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tabRatio="890" firstSheet="6" activeTab="10"/>
  </bookViews>
  <sheets>
    <sheet name="حساب المتاجره" sheetId="14" r:id="rId1"/>
    <sheet name="الارباح والخسائر لكل صنف" sheetId="13" r:id="rId2"/>
    <sheet name="الخزينه الرئيسيه" sheetId="12" r:id="rId3"/>
    <sheet name="المخزن" sheetId="10" r:id="rId4"/>
    <sheet name="حسابات الموردين" sheetId="8" r:id="rId5"/>
    <sheet name="تحليلى اصناف المشتريات " sheetId="9" r:id="rId6"/>
    <sheet name="الوارد +المشتريات" sheetId="7" r:id="rId7"/>
    <sheet name="حسابات العملاء" sheetId="5" r:id="rId8"/>
    <sheet name="تحليلى اصناف المبيعات" sheetId="4" r:id="rId9"/>
    <sheet name="المنصرف +المبيعات" sheetId="1" r:id="rId10"/>
    <sheet name="الصفحه الرئيسيه" sheetId="15" r:id="rId11"/>
    <sheet name="data" sheetId="11" r:id="rId12"/>
  </sheets>
  <externalReferences>
    <externalReference r:id="rId13"/>
  </externalReferences>
  <definedNames>
    <definedName name="_xlnm._FilterDatabase" localSheetId="9" hidden="1">'المنصرف +المبيعات'!$A$4:$G$4</definedName>
    <definedName name="_xlnm._FilterDatabase" localSheetId="6" hidden="1">'الوارد +المشتريات'!$A$4:$G$4</definedName>
    <definedName name="nam" localSheetId="11">data!#REF!</definedName>
    <definedName name="nam" localSheetId="1">'تحليلى اصناف المبيعات'!#REF!</definedName>
    <definedName name="nam">'تحليلى اصناف المبيعات'!#REF!</definedName>
    <definedName name="name_1">data!$B$2:$B$998</definedName>
    <definedName name="name_2">data!$C$2:$C$998</definedName>
    <definedName name="name_3">data!$F$2:$F$998</definedName>
    <definedName name="name_4">data!$G$2:$G$998</definedName>
    <definedName name="name_5">data!$J$2:$J$998</definedName>
    <definedName name="name_6">data!$K$2:$K$998</definedName>
    <definedName name="no" localSheetId="11">data!#REF!</definedName>
    <definedName name="no" localSheetId="1">'تحليلى اصناف المبيعات'!#REF!</definedName>
    <definedName name="no">'تحليلى اصناف المبيعات'!#REF!</definedName>
    <definedName name="اسماء_العملاء">'حسابات العملاء'!$A$4:$A$573</definedName>
    <definedName name="اسماء_الموردين">'حسابات الموردين'!$A$4:$A$573</definedName>
    <definedName name="الاصناف" localSheetId="11">data!#REF!</definedName>
    <definedName name="الاصناف" localSheetId="5">'تحليلى اصناف المشتريات '!$A$4:$A$573</definedName>
    <definedName name="الاصناف" localSheetId="7">'حسابات العملاء'!#REF!</definedName>
    <definedName name="الاصناف" localSheetId="4">'حسابات الموردين'!#REF!</definedName>
    <definedName name="الاصناف">'تحليلى اصناف المبيعات'!$A$4:$A$573</definedName>
    <definedName name="الترتيب">data!$A$2:$A$998</definedName>
    <definedName name="الترتيب_1">data!$E$2:$E$998</definedName>
    <definedName name="الترتيب_2">data!$I$2:$I$998</definedName>
    <definedName name="العملاء" localSheetId="11">'حسابات العملاء'!#REF!</definedName>
    <definedName name="العملاء" localSheetId="1">'حسابات العملاء'!#REF!</definedName>
    <definedName name="العملاء" localSheetId="4">'حسابات الموردين'!#REF!</definedName>
    <definedName name="العملاء">'حسابات العملاء'!#REF!</definedName>
    <definedName name="الموردين" localSheetId="11">'حسابات الموردين'!#REF!</definedName>
    <definedName name="الموردين" localSheetId="1">'حسابات الموردين'!#REF!</definedName>
    <definedName name="الموردين">'حسابات الموردين'!#REF!</definedName>
  </definedNames>
  <calcPr calcId="124519"/>
</workbook>
</file>

<file path=xl/calcChain.xml><?xml version="1.0" encoding="utf-8"?>
<calcChain xmlns="http://schemas.openxmlformats.org/spreadsheetml/2006/main">
  <c r="E2" i="7"/>
  <c r="E2" i="1"/>
  <c r="C573" i="8" l="1"/>
  <c r="C2" i="12"/>
  <c r="A2"/>
  <c r="B573" i="8"/>
  <c r="I998" i="11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D577" i="4"/>
  <c r="B577"/>
  <c r="D1"/>
  <c r="K486" i="11" l="1"/>
  <c r="A488" i="8" s="1"/>
  <c r="C488" s="1"/>
  <c r="E2" i="12"/>
  <c r="B488" i="8"/>
  <c r="K2" i="11"/>
  <c r="A4" i="8" s="1"/>
  <c r="K4" i="11"/>
  <c r="A6" i="8" s="1"/>
  <c r="K6" i="11"/>
  <c r="A8" i="8" s="1"/>
  <c r="K8" i="11"/>
  <c r="A10" i="8" s="1"/>
  <c r="K10" i="11"/>
  <c r="A12" i="8" s="1"/>
  <c r="K12" i="11"/>
  <c r="A14" i="8" s="1"/>
  <c r="K14" i="11"/>
  <c r="A16" i="8" s="1"/>
  <c r="K16" i="11"/>
  <c r="A18" i="8" s="1"/>
  <c r="K18" i="11"/>
  <c r="A20" i="8" s="1"/>
  <c r="K20" i="11"/>
  <c r="A22" i="8" s="1"/>
  <c r="K22" i="11"/>
  <c r="A24" i="8" s="1"/>
  <c r="K24" i="11"/>
  <c r="A26" i="8" s="1"/>
  <c r="K26" i="11"/>
  <c r="A28" i="8" s="1"/>
  <c r="K28" i="11"/>
  <c r="A30" i="8" s="1"/>
  <c r="K30" i="11"/>
  <c r="A32" i="8" s="1"/>
  <c r="K32" i="11"/>
  <c r="A34" i="8" s="1"/>
  <c r="K34" i="11"/>
  <c r="A36" i="8" s="1"/>
  <c r="K36" i="11"/>
  <c r="A38" i="8" s="1"/>
  <c r="K38" i="11"/>
  <c r="A40" i="8" s="1"/>
  <c r="K40" i="11"/>
  <c r="A42" i="8" s="1"/>
  <c r="K42" i="11"/>
  <c r="A44" i="8" s="1"/>
  <c r="K44" i="11"/>
  <c r="A46" i="8" s="1"/>
  <c r="K46" i="11"/>
  <c r="A48" i="8" s="1"/>
  <c r="K48" i="11"/>
  <c r="A50" i="8" s="1"/>
  <c r="K50" i="11"/>
  <c r="A52" i="8" s="1"/>
  <c r="K52" i="11"/>
  <c r="A54" i="8" s="1"/>
  <c r="K54" i="11"/>
  <c r="A56" i="8" s="1"/>
  <c r="K56" i="11"/>
  <c r="A58" i="8" s="1"/>
  <c r="K58" i="11"/>
  <c r="A60" i="8" s="1"/>
  <c r="K60" i="11"/>
  <c r="A62" i="8" s="1"/>
  <c r="K62" i="11"/>
  <c r="A64" i="8" s="1"/>
  <c r="K64" i="11"/>
  <c r="A66" i="8" s="1"/>
  <c r="K66" i="11"/>
  <c r="A68" i="8" s="1"/>
  <c r="K68" i="11"/>
  <c r="A70" i="8" s="1"/>
  <c r="K70" i="11"/>
  <c r="A72" i="8" s="1"/>
  <c r="K72" i="11"/>
  <c r="A74" i="8" s="1"/>
  <c r="K74" i="11"/>
  <c r="A76" i="8" s="1"/>
  <c r="K76" i="11"/>
  <c r="A78" i="8" s="1"/>
  <c r="K78" i="11"/>
  <c r="A80" i="8" s="1"/>
  <c r="K80" i="11"/>
  <c r="A82" i="8" s="1"/>
  <c r="K82" i="11"/>
  <c r="A84" i="8" s="1"/>
  <c r="K84" i="11"/>
  <c r="A86" i="8" s="1"/>
  <c r="K86" i="11"/>
  <c r="A88" i="8" s="1"/>
  <c r="K88" i="11"/>
  <c r="A90" i="8" s="1"/>
  <c r="K90" i="11"/>
  <c r="A92" i="8" s="1"/>
  <c r="K92" i="11"/>
  <c r="A94" i="8" s="1"/>
  <c r="K94" i="11"/>
  <c r="A96" i="8" s="1"/>
  <c r="K96" i="11"/>
  <c r="A98" i="8" s="1"/>
  <c r="K98" i="11"/>
  <c r="A100" i="8" s="1"/>
  <c r="K100" i="11"/>
  <c r="A102" i="8" s="1"/>
  <c r="K102" i="11"/>
  <c r="A104" i="8" s="1"/>
  <c r="K104" i="11"/>
  <c r="A106" i="8" s="1"/>
  <c r="K106" i="11"/>
  <c r="A108" i="8" s="1"/>
  <c r="K108" i="11"/>
  <c r="A110" i="8" s="1"/>
  <c r="K110" i="11"/>
  <c r="A112" i="8" s="1"/>
  <c r="K112" i="11"/>
  <c r="A114" i="8" s="1"/>
  <c r="K114" i="11"/>
  <c r="A116" i="8" s="1"/>
  <c r="K116" i="11"/>
  <c r="A118" i="8" s="1"/>
  <c r="K118" i="11"/>
  <c r="A120" i="8" s="1"/>
  <c r="K120" i="11"/>
  <c r="A122" i="8" s="1"/>
  <c r="K122" i="11"/>
  <c r="A124" i="8" s="1"/>
  <c r="K124" i="11"/>
  <c r="A126" i="8" s="1"/>
  <c r="K126" i="11"/>
  <c r="A128" i="8" s="1"/>
  <c r="K128" i="11"/>
  <c r="A130" i="8" s="1"/>
  <c r="K130" i="11"/>
  <c r="A132" i="8" s="1"/>
  <c r="K132" i="11"/>
  <c r="A134" i="8" s="1"/>
  <c r="K134" i="11"/>
  <c r="A136" i="8" s="1"/>
  <c r="K136" i="11"/>
  <c r="A138" i="8" s="1"/>
  <c r="K138" i="11"/>
  <c r="A140" i="8" s="1"/>
  <c r="K140" i="11"/>
  <c r="A142" i="8" s="1"/>
  <c r="K142" i="11"/>
  <c r="A144" i="8" s="1"/>
  <c r="K144" i="11"/>
  <c r="A146" i="8" s="1"/>
  <c r="K146" i="11"/>
  <c r="A148" i="8" s="1"/>
  <c r="K148" i="11"/>
  <c r="A150" i="8" s="1"/>
  <c r="K150" i="11"/>
  <c r="A152" i="8" s="1"/>
  <c r="K152" i="11"/>
  <c r="A154" i="8" s="1"/>
  <c r="K154" i="11"/>
  <c r="A156" i="8" s="1"/>
  <c r="K156" i="11"/>
  <c r="A158" i="8" s="1"/>
  <c r="K158" i="11"/>
  <c r="A160" i="8" s="1"/>
  <c r="K160" i="11"/>
  <c r="A162" i="8" s="1"/>
  <c r="K162" i="11"/>
  <c r="A164" i="8" s="1"/>
  <c r="K164" i="11"/>
  <c r="A166" i="8" s="1"/>
  <c r="K166" i="11"/>
  <c r="A168" i="8" s="1"/>
  <c r="K168" i="11"/>
  <c r="A170" i="8" s="1"/>
  <c r="K170" i="11"/>
  <c r="A172" i="8" s="1"/>
  <c r="K172" i="11"/>
  <c r="A174" i="8" s="1"/>
  <c r="K174" i="11"/>
  <c r="A176" i="8" s="1"/>
  <c r="K176" i="11"/>
  <c r="A178" i="8" s="1"/>
  <c r="K178" i="11"/>
  <c r="A180" i="8" s="1"/>
  <c r="K180" i="11"/>
  <c r="A182" i="8" s="1"/>
  <c r="K182" i="11"/>
  <c r="A184" i="8" s="1"/>
  <c r="K184" i="11"/>
  <c r="A186" i="8" s="1"/>
  <c r="K186" i="11"/>
  <c r="A188" i="8" s="1"/>
  <c r="K188" i="11"/>
  <c r="A190" i="8" s="1"/>
  <c r="K190" i="11"/>
  <c r="A192" i="8" s="1"/>
  <c r="K192" i="11"/>
  <c r="A194" i="8" s="1"/>
  <c r="K194" i="11"/>
  <c r="A196" i="8" s="1"/>
  <c r="K196" i="11"/>
  <c r="A198" i="8" s="1"/>
  <c r="K198" i="11"/>
  <c r="A200" i="8" s="1"/>
  <c r="K200" i="11"/>
  <c r="A202" i="8" s="1"/>
  <c r="K202" i="11"/>
  <c r="A204" i="8" s="1"/>
  <c r="K204" i="11"/>
  <c r="A206" i="8" s="1"/>
  <c r="K206" i="11"/>
  <c r="A208" i="8" s="1"/>
  <c r="K208" i="11"/>
  <c r="A210" i="8" s="1"/>
  <c r="K210" i="11"/>
  <c r="A212" i="8" s="1"/>
  <c r="K212" i="11"/>
  <c r="A214" i="8" s="1"/>
  <c r="K214" i="11"/>
  <c r="A216" i="8" s="1"/>
  <c r="K216" i="11"/>
  <c r="A218" i="8" s="1"/>
  <c r="K218" i="11"/>
  <c r="A220" i="8" s="1"/>
  <c r="K220" i="11"/>
  <c r="A222" i="8" s="1"/>
  <c r="K222" i="11"/>
  <c r="A224" i="8" s="1"/>
  <c r="K224" i="11"/>
  <c r="A226" i="8" s="1"/>
  <c r="K226" i="11"/>
  <c r="A228" i="8" s="1"/>
  <c r="K228" i="11"/>
  <c r="A230" i="8" s="1"/>
  <c r="K230" i="11"/>
  <c r="A232" i="8" s="1"/>
  <c r="K232" i="11"/>
  <c r="A234" i="8" s="1"/>
  <c r="K234" i="11"/>
  <c r="A236" i="8" s="1"/>
  <c r="K236" i="11"/>
  <c r="A238" i="8" s="1"/>
  <c r="K238" i="11"/>
  <c r="A240" i="8" s="1"/>
  <c r="K240" i="11"/>
  <c r="A242" i="8" s="1"/>
  <c r="K242" i="11"/>
  <c r="A244" i="8" s="1"/>
  <c r="K244" i="11"/>
  <c r="A246" i="8" s="1"/>
  <c r="K246" i="11"/>
  <c r="A248" i="8" s="1"/>
  <c r="K248" i="11"/>
  <c r="A250" i="8" s="1"/>
  <c r="K250" i="11"/>
  <c r="A252" i="8" s="1"/>
  <c r="K252" i="11"/>
  <c r="A254" i="8" s="1"/>
  <c r="K254" i="11"/>
  <c r="A256" i="8" s="1"/>
  <c r="K256" i="11"/>
  <c r="A258" i="8" s="1"/>
  <c r="K258" i="11"/>
  <c r="A260" i="8" s="1"/>
  <c r="K260" i="11"/>
  <c r="A262" i="8" s="1"/>
  <c r="K262" i="11"/>
  <c r="A264" i="8" s="1"/>
  <c r="K264" i="11"/>
  <c r="A266" i="8" s="1"/>
  <c r="K266" i="11"/>
  <c r="A268" i="8" s="1"/>
  <c r="K268" i="11"/>
  <c r="A270" i="8" s="1"/>
  <c r="K270" i="11"/>
  <c r="A272" i="8" s="1"/>
  <c r="K272" i="11"/>
  <c r="A274" i="8" s="1"/>
  <c r="K274" i="11"/>
  <c r="A276" i="8" s="1"/>
  <c r="K276" i="11"/>
  <c r="A278" i="8" s="1"/>
  <c r="K278" i="11"/>
  <c r="A280" i="8" s="1"/>
  <c r="K280" i="11"/>
  <c r="A282" i="8" s="1"/>
  <c r="K282" i="11"/>
  <c r="A284" i="8" s="1"/>
  <c r="K284" i="11"/>
  <c r="A286" i="8" s="1"/>
  <c r="K286" i="11"/>
  <c r="A288" i="8" s="1"/>
  <c r="K288" i="11"/>
  <c r="A290" i="8" s="1"/>
  <c r="K290" i="11"/>
  <c r="A292" i="8" s="1"/>
  <c r="K292" i="11"/>
  <c r="A294" i="8" s="1"/>
  <c r="K294" i="11"/>
  <c r="A296" i="8" s="1"/>
  <c r="K296" i="11"/>
  <c r="A298" i="8" s="1"/>
  <c r="K298" i="11"/>
  <c r="A300" i="8" s="1"/>
  <c r="K300" i="11"/>
  <c r="A302" i="8" s="1"/>
  <c r="K302" i="11"/>
  <c r="A304" i="8" s="1"/>
  <c r="K304" i="11"/>
  <c r="A306" i="8" s="1"/>
  <c r="K306" i="11"/>
  <c r="A308" i="8" s="1"/>
  <c r="K308" i="11"/>
  <c r="A310" i="8" s="1"/>
  <c r="K310" i="11"/>
  <c r="A312" i="8" s="1"/>
  <c r="K312" i="11"/>
  <c r="A314" i="8" s="1"/>
  <c r="K314" i="11"/>
  <c r="A316" i="8" s="1"/>
  <c r="K316" i="11"/>
  <c r="A318" i="8" s="1"/>
  <c r="K318" i="11"/>
  <c r="A320" i="8" s="1"/>
  <c r="K320" i="11"/>
  <c r="A322" i="8" s="1"/>
  <c r="K322" i="11"/>
  <c r="A324" i="8" s="1"/>
  <c r="K324" i="11"/>
  <c r="A326" i="8" s="1"/>
  <c r="K326" i="11"/>
  <c r="A328" i="8" s="1"/>
  <c r="K328" i="11"/>
  <c r="A330" i="8" s="1"/>
  <c r="K330" i="11"/>
  <c r="A332" i="8" s="1"/>
  <c r="K332" i="11"/>
  <c r="A334" i="8" s="1"/>
  <c r="K334" i="11"/>
  <c r="A336" i="8" s="1"/>
  <c r="K336" i="11"/>
  <c r="A338" i="8" s="1"/>
  <c r="K338" i="11"/>
  <c r="A340" i="8" s="1"/>
  <c r="K340" i="11"/>
  <c r="A342" i="8" s="1"/>
  <c r="K342" i="11"/>
  <c r="A344" i="8" s="1"/>
  <c r="K344" i="11"/>
  <c r="A346" i="8" s="1"/>
  <c r="K346" i="11"/>
  <c r="A348" i="8" s="1"/>
  <c r="K348" i="11"/>
  <c r="A350" i="8" s="1"/>
  <c r="K350" i="11"/>
  <c r="A352" i="8" s="1"/>
  <c r="K352" i="11"/>
  <c r="A354" i="8" s="1"/>
  <c r="K354" i="11"/>
  <c r="A356" i="8" s="1"/>
  <c r="K356" i="11"/>
  <c r="A358" i="8" s="1"/>
  <c r="K358" i="11"/>
  <c r="A360" i="8" s="1"/>
  <c r="K360" i="11"/>
  <c r="A362" i="8" s="1"/>
  <c r="K362" i="11"/>
  <c r="A364" i="8" s="1"/>
  <c r="K364" i="11"/>
  <c r="A366" i="8" s="1"/>
  <c r="K366" i="11"/>
  <c r="A368" i="8" s="1"/>
  <c r="K368" i="11"/>
  <c r="A370" i="8" s="1"/>
  <c r="K370" i="11"/>
  <c r="A372" i="8" s="1"/>
  <c r="K372" i="11"/>
  <c r="A374" i="8" s="1"/>
  <c r="K374" i="11"/>
  <c r="A376" i="8" s="1"/>
  <c r="K376" i="11"/>
  <c r="A378" i="8" s="1"/>
  <c r="K378" i="11"/>
  <c r="A380" i="8" s="1"/>
  <c r="K380" i="11"/>
  <c r="A382" i="8" s="1"/>
  <c r="K382" i="11"/>
  <c r="A384" i="8" s="1"/>
  <c r="K384" i="11"/>
  <c r="A386" i="8" s="1"/>
  <c r="K386" i="11"/>
  <c r="A388" i="8" s="1"/>
  <c r="K388" i="11"/>
  <c r="A390" i="8" s="1"/>
  <c r="K390" i="11"/>
  <c r="A392" i="8" s="1"/>
  <c r="K392" i="11"/>
  <c r="A394" i="8" s="1"/>
  <c r="K394" i="11"/>
  <c r="A396" i="8" s="1"/>
  <c r="K396" i="11"/>
  <c r="A398" i="8" s="1"/>
  <c r="K398" i="11"/>
  <c r="A400" i="8" s="1"/>
  <c r="K400" i="11"/>
  <c r="A402" i="8" s="1"/>
  <c r="K402" i="11"/>
  <c r="A404" i="8" s="1"/>
  <c r="K404" i="11"/>
  <c r="A406" i="8" s="1"/>
  <c r="K406" i="11"/>
  <c r="A408" i="8" s="1"/>
  <c r="K408" i="11"/>
  <c r="A410" i="8" s="1"/>
  <c r="K410" i="11"/>
  <c r="A412" i="8" s="1"/>
  <c r="K412" i="11"/>
  <c r="A414" i="8" s="1"/>
  <c r="K414" i="11"/>
  <c r="A416" i="8" s="1"/>
  <c r="K416" i="11"/>
  <c r="A418" i="8" s="1"/>
  <c r="K418" i="11"/>
  <c r="A420" i="8" s="1"/>
  <c r="K420" i="11"/>
  <c r="A422" i="8" s="1"/>
  <c r="K422" i="11"/>
  <c r="A424" i="8" s="1"/>
  <c r="K424" i="11"/>
  <c r="A426" i="8" s="1"/>
  <c r="K426" i="11"/>
  <c r="A428" i="8" s="1"/>
  <c r="K428" i="11"/>
  <c r="A430" i="8" s="1"/>
  <c r="K430" i="11"/>
  <c r="A432" i="8" s="1"/>
  <c r="K432" i="11"/>
  <c r="A434" i="8" s="1"/>
  <c r="K434" i="11"/>
  <c r="A436" i="8" s="1"/>
  <c r="K436" i="11"/>
  <c r="A438" i="8" s="1"/>
  <c r="K438" i="11"/>
  <c r="A440" i="8" s="1"/>
  <c r="K440" i="11"/>
  <c r="A442" i="8" s="1"/>
  <c r="K442" i="11"/>
  <c r="A444" i="8" s="1"/>
  <c r="K444" i="11"/>
  <c r="A446" i="8" s="1"/>
  <c r="K446" i="11"/>
  <c r="A448" i="8" s="1"/>
  <c r="K448" i="11"/>
  <c r="A450" i="8" s="1"/>
  <c r="K450" i="11"/>
  <c r="A452" i="8" s="1"/>
  <c r="K452" i="11"/>
  <c r="A454" i="8" s="1"/>
  <c r="K454" i="11"/>
  <c r="A456" i="8" s="1"/>
  <c r="K456" i="11"/>
  <c r="A458" i="8" s="1"/>
  <c r="K458" i="11"/>
  <c r="A460" i="8" s="1"/>
  <c r="K460" i="11"/>
  <c r="A462" i="8" s="1"/>
  <c r="K462" i="11"/>
  <c r="A464" i="8" s="1"/>
  <c r="K464" i="11"/>
  <c r="A466" i="8" s="1"/>
  <c r="K466" i="11"/>
  <c r="A468" i="8" s="1"/>
  <c r="K468" i="11"/>
  <c r="A470" i="8" s="1"/>
  <c r="K470" i="11"/>
  <c r="A472" i="8" s="1"/>
  <c r="K472" i="11"/>
  <c r="A474" i="8" s="1"/>
  <c r="K474" i="11"/>
  <c r="A476" i="8" s="1"/>
  <c r="K476" i="11"/>
  <c r="A478" i="8" s="1"/>
  <c r="K478" i="11"/>
  <c r="A480" i="8" s="1"/>
  <c r="K480" i="11"/>
  <c r="A482" i="8" s="1"/>
  <c r="K482" i="11"/>
  <c r="A484" i="8" s="1"/>
  <c r="K484" i="11"/>
  <c r="A486" i="8" s="1"/>
  <c r="K997" i="11"/>
  <c r="K995"/>
  <c r="K993"/>
  <c r="K991"/>
  <c r="K989"/>
  <c r="K987"/>
  <c r="K985"/>
  <c r="K983"/>
  <c r="K981"/>
  <c r="K979"/>
  <c r="K977"/>
  <c r="K975"/>
  <c r="K973"/>
  <c r="K971"/>
  <c r="K969"/>
  <c r="K967"/>
  <c r="K965"/>
  <c r="K963"/>
  <c r="K961"/>
  <c r="K959"/>
  <c r="K957"/>
  <c r="K955"/>
  <c r="K953"/>
  <c r="K951"/>
  <c r="K949"/>
  <c r="K947"/>
  <c r="K945"/>
  <c r="K943"/>
  <c r="K941"/>
  <c r="K939"/>
  <c r="K937"/>
  <c r="K935"/>
  <c r="K933"/>
  <c r="K931"/>
  <c r="K929"/>
  <c r="K927"/>
  <c r="K925"/>
  <c r="K923"/>
  <c r="K921"/>
  <c r="K919"/>
  <c r="K917"/>
  <c r="K915"/>
  <c r="K913"/>
  <c r="K911"/>
  <c r="K909"/>
  <c r="K907"/>
  <c r="K905"/>
  <c r="K903"/>
  <c r="K901"/>
  <c r="K899"/>
  <c r="K897"/>
  <c r="K895"/>
  <c r="K893"/>
  <c r="K891"/>
  <c r="K889"/>
  <c r="K887"/>
  <c r="K885"/>
  <c r="K883"/>
  <c r="K881"/>
  <c r="K879"/>
  <c r="K877"/>
  <c r="K875"/>
  <c r="K873"/>
  <c r="K871"/>
  <c r="K869"/>
  <c r="K867"/>
  <c r="K865"/>
  <c r="K863"/>
  <c r="K861"/>
  <c r="K859"/>
  <c r="K857"/>
  <c r="K855"/>
  <c r="K853"/>
  <c r="K851"/>
  <c r="K849"/>
  <c r="K847"/>
  <c r="K845"/>
  <c r="K843"/>
  <c r="K841"/>
  <c r="K839"/>
  <c r="K837"/>
  <c r="K835"/>
  <c r="K833"/>
  <c r="K831"/>
  <c r="K829"/>
  <c r="K827"/>
  <c r="K825"/>
  <c r="K823"/>
  <c r="K821"/>
  <c r="K819"/>
  <c r="K817"/>
  <c r="K815"/>
  <c r="K813"/>
  <c r="K811"/>
  <c r="K809"/>
  <c r="K807"/>
  <c r="K805"/>
  <c r="K803"/>
  <c r="K801"/>
  <c r="K799"/>
  <c r="K797"/>
  <c r="K795"/>
  <c r="K793"/>
  <c r="K791"/>
  <c r="K789"/>
  <c r="K787"/>
  <c r="K785"/>
  <c r="K783"/>
  <c r="K781"/>
  <c r="K779"/>
  <c r="K777"/>
  <c r="K775"/>
  <c r="K773"/>
  <c r="K771"/>
  <c r="K769"/>
  <c r="K767"/>
  <c r="K765"/>
  <c r="K763"/>
  <c r="K761"/>
  <c r="K759"/>
  <c r="K757"/>
  <c r="K755"/>
  <c r="K753"/>
  <c r="K751"/>
  <c r="K749"/>
  <c r="K747"/>
  <c r="K745"/>
  <c r="K743"/>
  <c r="K741"/>
  <c r="K739"/>
  <c r="K737"/>
  <c r="K735"/>
  <c r="K733"/>
  <c r="K731"/>
  <c r="K729"/>
  <c r="K727"/>
  <c r="K725"/>
  <c r="K723"/>
  <c r="K721"/>
  <c r="K719"/>
  <c r="K717"/>
  <c r="K715"/>
  <c r="K713"/>
  <c r="K711"/>
  <c r="K709"/>
  <c r="K707"/>
  <c r="K705"/>
  <c r="K703"/>
  <c r="K701"/>
  <c r="K699"/>
  <c r="K697"/>
  <c r="K695"/>
  <c r="K693"/>
  <c r="K691"/>
  <c r="K689"/>
  <c r="K687"/>
  <c r="K685"/>
  <c r="K683"/>
  <c r="K681"/>
  <c r="K679"/>
  <c r="K677"/>
  <c r="K675"/>
  <c r="K673"/>
  <c r="K671"/>
  <c r="K669"/>
  <c r="K667"/>
  <c r="K665"/>
  <c r="K663"/>
  <c r="K661"/>
  <c r="K659"/>
  <c r="K657"/>
  <c r="K655"/>
  <c r="K653"/>
  <c r="K651"/>
  <c r="K649"/>
  <c r="K647"/>
  <c r="K645"/>
  <c r="K643"/>
  <c r="K641"/>
  <c r="K639"/>
  <c r="K637"/>
  <c r="K635"/>
  <c r="K633"/>
  <c r="K631"/>
  <c r="K629"/>
  <c r="K627"/>
  <c r="K625"/>
  <c r="K623"/>
  <c r="K621"/>
  <c r="K619"/>
  <c r="K617"/>
  <c r="K615"/>
  <c r="K613"/>
  <c r="K611"/>
  <c r="K609"/>
  <c r="K607"/>
  <c r="K605"/>
  <c r="K603"/>
  <c r="K601"/>
  <c r="K599"/>
  <c r="K597"/>
  <c r="K595"/>
  <c r="K593"/>
  <c r="K591"/>
  <c r="K589"/>
  <c r="K587"/>
  <c r="K585"/>
  <c r="K583"/>
  <c r="K581"/>
  <c r="K579"/>
  <c r="K577"/>
  <c r="K575"/>
  <c r="K573"/>
  <c r="K571"/>
  <c r="K569"/>
  <c r="A571" i="8" s="1"/>
  <c r="K567" i="11"/>
  <c r="A569" i="8" s="1"/>
  <c r="K565" i="11"/>
  <c r="A567" i="8" s="1"/>
  <c r="K563" i="11"/>
  <c r="A565" i="8" s="1"/>
  <c r="K561" i="11"/>
  <c r="A563" i="8" s="1"/>
  <c r="K559" i="11"/>
  <c r="A561" i="8" s="1"/>
  <c r="K557" i="11"/>
  <c r="A559" i="8" s="1"/>
  <c r="K555" i="11"/>
  <c r="A557" i="8" s="1"/>
  <c r="K553" i="11"/>
  <c r="A555" i="8" s="1"/>
  <c r="K551" i="11"/>
  <c r="A553" i="8" s="1"/>
  <c r="K549" i="11"/>
  <c r="A551" i="8" s="1"/>
  <c r="K547" i="11"/>
  <c r="A549" i="8" s="1"/>
  <c r="K545" i="11"/>
  <c r="A547" i="8" s="1"/>
  <c r="K543" i="11"/>
  <c r="A545" i="8" s="1"/>
  <c r="K541" i="11"/>
  <c r="A543" i="8" s="1"/>
  <c r="K539" i="11"/>
  <c r="A541" i="8" s="1"/>
  <c r="K537" i="11"/>
  <c r="A539" i="8" s="1"/>
  <c r="K535" i="11"/>
  <c r="A537" i="8" s="1"/>
  <c r="K533" i="11"/>
  <c r="A535" i="8" s="1"/>
  <c r="K531" i="11"/>
  <c r="A533" i="8" s="1"/>
  <c r="K529" i="11"/>
  <c r="A531" i="8" s="1"/>
  <c r="K527" i="11"/>
  <c r="A529" i="8" s="1"/>
  <c r="K525" i="11"/>
  <c r="A527" i="8" s="1"/>
  <c r="K523" i="11"/>
  <c r="A525" i="8" s="1"/>
  <c r="K521" i="11"/>
  <c r="A523" i="8" s="1"/>
  <c r="K519" i="11"/>
  <c r="A521" i="8" s="1"/>
  <c r="K517" i="11"/>
  <c r="A519" i="8" s="1"/>
  <c r="K515" i="11"/>
  <c r="A517" i="8" s="1"/>
  <c r="K513" i="11"/>
  <c r="A515" i="8" s="1"/>
  <c r="K511" i="11"/>
  <c r="A513" i="8" s="1"/>
  <c r="K509" i="11"/>
  <c r="A511" i="8" s="1"/>
  <c r="K507" i="11"/>
  <c r="A509" i="8" s="1"/>
  <c r="K505" i="11"/>
  <c r="A507" i="8" s="1"/>
  <c r="K503" i="11"/>
  <c r="A505" i="8" s="1"/>
  <c r="K501" i="11"/>
  <c r="A503" i="8" s="1"/>
  <c r="K499" i="11"/>
  <c r="A501" i="8" s="1"/>
  <c r="K497" i="11"/>
  <c r="A499" i="8" s="1"/>
  <c r="K495" i="11"/>
  <c r="A497" i="8" s="1"/>
  <c r="K493" i="11"/>
  <c r="A495" i="8" s="1"/>
  <c r="K491" i="11"/>
  <c r="A493" i="8" s="1"/>
  <c r="K489" i="11"/>
  <c r="A491" i="8" s="1"/>
  <c r="K487" i="11"/>
  <c r="A489" i="8" s="1"/>
  <c r="K998" i="11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A572" i="8" s="1"/>
  <c r="K568" i="11"/>
  <c r="A570" i="8" s="1"/>
  <c r="K566" i="11"/>
  <c r="A568" i="8" s="1"/>
  <c r="K564" i="11"/>
  <c r="A566" i="8" s="1"/>
  <c r="K562" i="11"/>
  <c r="A564" i="8" s="1"/>
  <c r="K560" i="11"/>
  <c r="A562" i="8" s="1"/>
  <c r="K558" i="11"/>
  <c r="A560" i="8" s="1"/>
  <c r="K556" i="11"/>
  <c r="A558" i="8" s="1"/>
  <c r="K554" i="11"/>
  <c r="A556" i="8" s="1"/>
  <c r="K552" i="11"/>
  <c r="A554" i="8" s="1"/>
  <c r="K550" i="11"/>
  <c r="A552" i="8" s="1"/>
  <c r="K548" i="11"/>
  <c r="A550" i="8" s="1"/>
  <c r="K546" i="11"/>
  <c r="A548" i="8" s="1"/>
  <c r="K544" i="11"/>
  <c r="A546" i="8" s="1"/>
  <c r="K542" i="11"/>
  <c r="A544" i="8" s="1"/>
  <c r="K540" i="11"/>
  <c r="A542" i="8" s="1"/>
  <c r="K538" i="11"/>
  <c r="A540" i="8" s="1"/>
  <c r="K536" i="11"/>
  <c r="A538" i="8" s="1"/>
  <c r="K534" i="11"/>
  <c r="A536" i="8" s="1"/>
  <c r="K532" i="11"/>
  <c r="A534" i="8" s="1"/>
  <c r="K530" i="11"/>
  <c r="A532" i="8" s="1"/>
  <c r="K528" i="11"/>
  <c r="A530" i="8" s="1"/>
  <c r="K526" i="11"/>
  <c r="A528" i="8" s="1"/>
  <c r="K524" i="11"/>
  <c r="A526" i="8" s="1"/>
  <c r="K522" i="11"/>
  <c r="A524" i="8" s="1"/>
  <c r="K520" i="11"/>
  <c r="A522" i="8" s="1"/>
  <c r="K518" i="11"/>
  <c r="A520" i="8" s="1"/>
  <c r="K516" i="11"/>
  <c r="A518" i="8" s="1"/>
  <c r="K514" i="11"/>
  <c r="A516" i="8" s="1"/>
  <c r="K512" i="11"/>
  <c r="A514" i="8" s="1"/>
  <c r="K510" i="11"/>
  <c r="A512" i="8" s="1"/>
  <c r="K508" i="11"/>
  <c r="A510" i="8" s="1"/>
  <c r="K506" i="11"/>
  <c r="A508" i="8" s="1"/>
  <c r="K504" i="11"/>
  <c r="A506" i="8" s="1"/>
  <c r="K502" i="11"/>
  <c r="A504" i="8" s="1"/>
  <c r="K500" i="11"/>
  <c r="A502" i="8" s="1"/>
  <c r="K498" i="11"/>
  <c r="A500" i="8" s="1"/>
  <c r="K496" i="11"/>
  <c r="A498" i="8" s="1"/>
  <c r="K494" i="11"/>
  <c r="A496" i="8" s="1"/>
  <c r="K492" i="11"/>
  <c r="A494" i="8" s="1"/>
  <c r="K490" i="11"/>
  <c r="A492" i="8" s="1"/>
  <c r="K488" i="11"/>
  <c r="A490" i="8" s="1"/>
  <c r="K3" i="11"/>
  <c r="A5" i="8" s="1"/>
  <c r="K5" i="11"/>
  <c r="A7" i="8" s="1"/>
  <c r="K7" i="11"/>
  <c r="A9" i="8" s="1"/>
  <c r="K9" i="11"/>
  <c r="A11" i="8" s="1"/>
  <c r="K11" i="11"/>
  <c r="A13" i="8" s="1"/>
  <c r="K13" i="11"/>
  <c r="A15" i="8" s="1"/>
  <c r="K15" i="11"/>
  <c r="A17" i="8" s="1"/>
  <c r="K17" i="11"/>
  <c r="A19" i="8" s="1"/>
  <c r="K19" i="11"/>
  <c r="A21" i="8" s="1"/>
  <c r="K21" i="11"/>
  <c r="A23" i="8" s="1"/>
  <c r="K23" i="11"/>
  <c r="A25" i="8" s="1"/>
  <c r="K25" i="11"/>
  <c r="A27" i="8" s="1"/>
  <c r="K27" i="11"/>
  <c r="A29" i="8" s="1"/>
  <c r="K29" i="11"/>
  <c r="A31" i="8" s="1"/>
  <c r="K31" i="11"/>
  <c r="A33" i="8" s="1"/>
  <c r="K33" i="11"/>
  <c r="A35" i="8" s="1"/>
  <c r="K35" i="11"/>
  <c r="A37" i="8" s="1"/>
  <c r="K37" i="11"/>
  <c r="A39" i="8" s="1"/>
  <c r="K39" i="11"/>
  <c r="A41" i="8" s="1"/>
  <c r="K41" i="11"/>
  <c r="A43" i="8" s="1"/>
  <c r="K43" i="11"/>
  <c r="A45" i="8" s="1"/>
  <c r="K45" i="11"/>
  <c r="A47" i="8" s="1"/>
  <c r="K47" i="11"/>
  <c r="A49" i="8" s="1"/>
  <c r="K49" i="11"/>
  <c r="A51" i="8" s="1"/>
  <c r="K51" i="11"/>
  <c r="A53" i="8" s="1"/>
  <c r="K53" i="11"/>
  <c r="A55" i="8" s="1"/>
  <c r="K55" i="11"/>
  <c r="A57" i="8" s="1"/>
  <c r="K57" i="11"/>
  <c r="A59" i="8" s="1"/>
  <c r="K59" i="11"/>
  <c r="A61" i="8" s="1"/>
  <c r="K61" i="11"/>
  <c r="A63" i="8" s="1"/>
  <c r="K63" i="11"/>
  <c r="A65" i="8" s="1"/>
  <c r="K65" i="11"/>
  <c r="A67" i="8" s="1"/>
  <c r="K67" i="11"/>
  <c r="A69" i="8" s="1"/>
  <c r="K69" i="11"/>
  <c r="A71" i="8" s="1"/>
  <c r="K71" i="11"/>
  <c r="A73" i="8" s="1"/>
  <c r="K73" i="11"/>
  <c r="A75" i="8" s="1"/>
  <c r="K75" i="11"/>
  <c r="A77" i="8" s="1"/>
  <c r="K77" i="11"/>
  <c r="A79" i="8" s="1"/>
  <c r="K79" i="11"/>
  <c r="A81" i="8" s="1"/>
  <c r="K81" i="11"/>
  <c r="A83" i="8" s="1"/>
  <c r="K83" i="11"/>
  <c r="A85" i="8" s="1"/>
  <c r="K85" i="11"/>
  <c r="A87" i="8" s="1"/>
  <c r="K87" i="11"/>
  <c r="A89" i="8" s="1"/>
  <c r="K89" i="11"/>
  <c r="A91" i="8" s="1"/>
  <c r="K91" i="11"/>
  <c r="A93" i="8" s="1"/>
  <c r="K93" i="11"/>
  <c r="A95" i="8" s="1"/>
  <c r="K95" i="11"/>
  <c r="A97" i="8" s="1"/>
  <c r="K97" i="11"/>
  <c r="A99" i="8" s="1"/>
  <c r="K99" i="11"/>
  <c r="A101" i="8" s="1"/>
  <c r="K101" i="11"/>
  <c r="A103" i="8" s="1"/>
  <c r="K103" i="11"/>
  <c r="A105" i="8" s="1"/>
  <c r="K105" i="11"/>
  <c r="A107" i="8" s="1"/>
  <c r="K107" i="11"/>
  <c r="A109" i="8" s="1"/>
  <c r="K109" i="11"/>
  <c r="A111" i="8" s="1"/>
  <c r="K111" i="11"/>
  <c r="A113" i="8" s="1"/>
  <c r="K113" i="11"/>
  <c r="A115" i="8" s="1"/>
  <c r="K115" i="11"/>
  <c r="A117" i="8" s="1"/>
  <c r="K117" i="11"/>
  <c r="A119" i="8" s="1"/>
  <c r="K119" i="11"/>
  <c r="A121" i="8" s="1"/>
  <c r="K121" i="11"/>
  <c r="A123" i="8" s="1"/>
  <c r="K123" i="11"/>
  <c r="A125" i="8" s="1"/>
  <c r="K125" i="11"/>
  <c r="A127" i="8" s="1"/>
  <c r="K127" i="11"/>
  <c r="A129" i="8" s="1"/>
  <c r="K129" i="11"/>
  <c r="A131" i="8" s="1"/>
  <c r="K131" i="11"/>
  <c r="A133" i="8" s="1"/>
  <c r="K133" i="11"/>
  <c r="A135" i="8" s="1"/>
  <c r="K135" i="11"/>
  <c r="A137" i="8" s="1"/>
  <c r="K137" i="11"/>
  <c r="A139" i="8" s="1"/>
  <c r="K139" i="11"/>
  <c r="A141" i="8" s="1"/>
  <c r="K141" i="11"/>
  <c r="A143" i="8" s="1"/>
  <c r="K143" i="11"/>
  <c r="A145" i="8" s="1"/>
  <c r="K145" i="11"/>
  <c r="A147" i="8" s="1"/>
  <c r="K147" i="11"/>
  <c r="A149" i="8" s="1"/>
  <c r="K149" i="11"/>
  <c r="A151" i="8" s="1"/>
  <c r="K151" i="11"/>
  <c r="A153" i="8" s="1"/>
  <c r="K153" i="11"/>
  <c r="A155" i="8" s="1"/>
  <c r="K155" i="11"/>
  <c r="A157" i="8" s="1"/>
  <c r="K157" i="11"/>
  <c r="A159" i="8" s="1"/>
  <c r="K159" i="11"/>
  <c r="A161" i="8" s="1"/>
  <c r="K161" i="11"/>
  <c r="A163" i="8" s="1"/>
  <c r="K163" i="11"/>
  <c r="A165" i="8" s="1"/>
  <c r="K165" i="11"/>
  <c r="A167" i="8" s="1"/>
  <c r="K167" i="11"/>
  <c r="A169" i="8" s="1"/>
  <c r="K169" i="11"/>
  <c r="A171" i="8" s="1"/>
  <c r="K171" i="11"/>
  <c r="A173" i="8" s="1"/>
  <c r="K173" i="11"/>
  <c r="A175" i="8" s="1"/>
  <c r="K175" i="11"/>
  <c r="A177" i="8" s="1"/>
  <c r="K177" i="11"/>
  <c r="A179" i="8" s="1"/>
  <c r="K179" i="11"/>
  <c r="A181" i="8" s="1"/>
  <c r="K181" i="11"/>
  <c r="A183" i="8" s="1"/>
  <c r="K183" i="11"/>
  <c r="A185" i="8" s="1"/>
  <c r="K185" i="11"/>
  <c r="A187" i="8" s="1"/>
  <c r="K187" i="11"/>
  <c r="A189" i="8" s="1"/>
  <c r="K189" i="11"/>
  <c r="A191" i="8" s="1"/>
  <c r="K191" i="11"/>
  <c r="A193" i="8" s="1"/>
  <c r="K193" i="11"/>
  <c r="A195" i="8" s="1"/>
  <c r="K195" i="11"/>
  <c r="A197" i="8" s="1"/>
  <c r="K197" i="11"/>
  <c r="A199" i="8" s="1"/>
  <c r="K199" i="11"/>
  <c r="A201" i="8" s="1"/>
  <c r="K201" i="11"/>
  <c r="A203" i="8" s="1"/>
  <c r="K203" i="11"/>
  <c r="A205" i="8" s="1"/>
  <c r="K205" i="11"/>
  <c r="A207" i="8" s="1"/>
  <c r="K207" i="11"/>
  <c r="A209" i="8" s="1"/>
  <c r="K209" i="11"/>
  <c r="A211" i="8" s="1"/>
  <c r="K211" i="11"/>
  <c r="A213" i="8" s="1"/>
  <c r="K213" i="11"/>
  <c r="A215" i="8" s="1"/>
  <c r="K215" i="11"/>
  <c r="A217" i="8" s="1"/>
  <c r="K217" i="11"/>
  <c r="A219" i="8" s="1"/>
  <c r="K219" i="11"/>
  <c r="A221" i="8" s="1"/>
  <c r="K221" i="11"/>
  <c r="A223" i="8" s="1"/>
  <c r="K223" i="11"/>
  <c r="A225" i="8" s="1"/>
  <c r="K225" i="11"/>
  <c r="A227" i="8" s="1"/>
  <c r="K227" i="11"/>
  <c r="A229" i="8" s="1"/>
  <c r="K229" i="11"/>
  <c r="A231" i="8" s="1"/>
  <c r="K231" i="11"/>
  <c r="A233" i="8" s="1"/>
  <c r="K233" i="11"/>
  <c r="A235" i="8" s="1"/>
  <c r="K235" i="11"/>
  <c r="A237" i="8" s="1"/>
  <c r="K237" i="11"/>
  <c r="A239" i="8" s="1"/>
  <c r="K239" i="11"/>
  <c r="A241" i="8" s="1"/>
  <c r="K241" i="11"/>
  <c r="A243" i="8" s="1"/>
  <c r="K243" i="11"/>
  <c r="A245" i="8" s="1"/>
  <c r="K245" i="11"/>
  <c r="A247" i="8" s="1"/>
  <c r="K247" i="11"/>
  <c r="A249" i="8" s="1"/>
  <c r="K249" i="11"/>
  <c r="A251" i="8" s="1"/>
  <c r="K251" i="11"/>
  <c r="A253" i="8" s="1"/>
  <c r="K253" i="11"/>
  <c r="A255" i="8" s="1"/>
  <c r="K255" i="11"/>
  <c r="A257" i="8" s="1"/>
  <c r="K257" i="11"/>
  <c r="A259" i="8" s="1"/>
  <c r="K259" i="11"/>
  <c r="A261" i="8" s="1"/>
  <c r="K261" i="11"/>
  <c r="A263" i="8" s="1"/>
  <c r="K263" i="11"/>
  <c r="A265" i="8" s="1"/>
  <c r="K265" i="11"/>
  <c r="A267" i="8" s="1"/>
  <c r="K267" i="11"/>
  <c r="A269" i="8" s="1"/>
  <c r="K269" i="11"/>
  <c r="A271" i="8" s="1"/>
  <c r="K271" i="11"/>
  <c r="A273" i="8" s="1"/>
  <c r="K273" i="11"/>
  <c r="A275" i="8" s="1"/>
  <c r="K275" i="11"/>
  <c r="A277" i="8" s="1"/>
  <c r="K277" i="11"/>
  <c r="A279" i="8" s="1"/>
  <c r="K279" i="11"/>
  <c r="A281" i="8" s="1"/>
  <c r="K281" i="11"/>
  <c r="A283" i="8" s="1"/>
  <c r="K283" i="11"/>
  <c r="A285" i="8" s="1"/>
  <c r="K285" i="11"/>
  <c r="A287" i="8" s="1"/>
  <c r="K287" i="11"/>
  <c r="A289" i="8" s="1"/>
  <c r="K289" i="11"/>
  <c r="A291" i="8" s="1"/>
  <c r="K291" i="11"/>
  <c r="A293" i="8" s="1"/>
  <c r="K293" i="11"/>
  <c r="A295" i="8" s="1"/>
  <c r="K295" i="11"/>
  <c r="A297" i="8" s="1"/>
  <c r="K297" i="11"/>
  <c r="A299" i="8" s="1"/>
  <c r="K299" i="11"/>
  <c r="A301" i="8" s="1"/>
  <c r="K301" i="11"/>
  <c r="A303" i="8" s="1"/>
  <c r="K303" i="11"/>
  <c r="A305" i="8" s="1"/>
  <c r="K305" i="11"/>
  <c r="A307" i="8" s="1"/>
  <c r="K307" i="11"/>
  <c r="A309" i="8" s="1"/>
  <c r="K309" i="11"/>
  <c r="A311" i="8" s="1"/>
  <c r="K311" i="11"/>
  <c r="A313" i="8" s="1"/>
  <c r="K313" i="11"/>
  <c r="A315" i="8" s="1"/>
  <c r="K315" i="11"/>
  <c r="A317" i="8" s="1"/>
  <c r="K317" i="11"/>
  <c r="A319" i="8" s="1"/>
  <c r="K319" i="11"/>
  <c r="A321" i="8" s="1"/>
  <c r="K321" i="11"/>
  <c r="A323" i="8" s="1"/>
  <c r="K323" i="11"/>
  <c r="A325" i="8" s="1"/>
  <c r="K325" i="11"/>
  <c r="A327" i="8" s="1"/>
  <c r="K327" i="11"/>
  <c r="A329" i="8" s="1"/>
  <c r="K329" i="11"/>
  <c r="A331" i="8" s="1"/>
  <c r="K331" i="11"/>
  <c r="A333" i="8" s="1"/>
  <c r="K333" i="11"/>
  <c r="A335" i="8" s="1"/>
  <c r="K335" i="11"/>
  <c r="A337" i="8" s="1"/>
  <c r="K337" i="11"/>
  <c r="A339" i="8" s="1"/>
  <c r="K339" i="11"/>
  <c r="A341" i="8" s="1"/>
  <c r="K341" i="11"/>
  <c r="A343" i="8" s="1"/>
  <c r="K343" i="11"/>
  <c r="A345" i="8" s="1"/>
  <c r="K345" i="11"/>
  <c r="A347" i="8" s="1"/>
  <c r="K347" i="11"/>
  <c r="A349" i="8" s="1"/>
  <c r="K349" i="11"/>
  <c r="A351" i="8" s="1"/>
  <c r="K351" i="11"/>
  <c r="A353" i="8" s="1"/>
  <c r="K353" i="11"/>
  <c r="A355" i="8" s="1"/>
  <c r="K355" i="11"/>
  <c r="A357" i="8" s="1"/>
  <c r="K357" i="11"/>
  <c r="A359" i="8" s="1"/>
  <c r="K359" i="11"/>
  <c r="A361" i="8" s="1"/>
  <c r="K361" i="11"/>
  <c r="A363" i="8" s="1"/>
  <c r="K363" i="11"/>
  <c r="A365" i="8" s="1"/>
  <c r="K365" i="11"/>
  <c r="A367" i="8" s="1"/>
  <c r="K367" i="11"/>
  <c r="A369" i="8" s="1"/>
  <c r="K369" i="11"/>
  <c r="A371" i="8" s="1"/>
  <c r="K371" i="11"/>
  <c r="A373" i="8" s="1"/>
  <c r="K373" i="11"/>
  <c r="A375" i="8" s="1"/>
  <c r="K375" i="11"/>
  <c r="A377" i="8" s="1"/>
  <c r="K377" i="11"/>
  <c r="A379" i="8" s="1"/>
  <c r="K379" i="11"/>
  <c r="A381" i="8" s="1"/>
  <c r="K381" i="11"/>
  <c r="A383" i="8" s="1"/>
  <c r="K383" i="11"/>
  <c r="A385" i="8" s="1"/>
  <c r="K385" i="11"/>
  <c r="A387" i="8" s="1"/>
  <c r="K387" i="11"/>
  <c r="A389" i="8" s="1"/>
  <c r="K389" i="11"/>
  <c r="A391" i="8" s="1"/>
  <c r="K391" i="11"/>
  <c r="A393" i="8" s="1"/>
  <c r="K393" i="11"/>
  <c r="A395" i="8" s="1"/>
  <c r="K395" i="11"/>
  <c r="A397" i="8" s="1"/>
  <c r="K397" i="11"/>
  <c r="A399" i="8" s="1"/>
  <c r="K399" i="11"/>
  <c r="A401" i="8" s="1"/>
  <c r="K401" i="11"/>
  <c r="A403" i="8" s="1"/>
  <c r="K403" i="11"/>
  <c r="A405" i="8" s="1"/>
  <c r="K405" i="11"/>
  <c r="A407" i="8" s="1"/>
  <c r="K407" i="11"/>
  <c r="A409" i="8" s="1"/>
  <c r="K409" i="11"/>
  <c r="A411" i="8" s="1"/>
  <c r="K411" i="11"/>
  <c r="A413" i="8" s="1"/>
  <c r="K413" i="11"/>
  <c r="A415" i="8" s="1"/>
  <c r="K415" i="11"/>
  <c r="A417" i="8" s="1"/>
  <c r="K417" i="11"/>
  <c r="A419" i="8" s="1"/>
  <c r="K419" i="11"/>
  <c r="A421" i="8" s="1"/>
  <c r="K421" i="11"/>
  <c r="A423" i="8" s="1"/>
  <c r="K423" i="11"/>
  <c r="A425" i="8" s="1"/>
  <c r="K425" i="11"/>
  <c r="A427" i="8" s="1"/>
  <c r="K427" i="11"/>
  <c r="A429" i="8" s="1"/>
  <c r="K429" i="11"/>
  <c r="A431" i="8" s="1"/>
  <c r="K431" i="11"/>
  <c r="A433" i="8" s="1"/>
  <c r="K433" i="11"/>
  <c r="A435" i="8" s="1"/>
  <c r="K435" i="11"/>
  <c r="A437" i="8" s="1"/>
  <c r="K437" i="11"/>
  <c r="A439" i="8" s="1"/>
  <c r="K439" i="11"/>
  <c r="A441" i="8" s="1"/>
  <c r="K441" i="11"/>
  <c r="A443" i="8" s="1"/>
  <c r="K443" i="11"/>
  <c r="A445" i="8" s="1"/>
  <c r="K445" i="11"/>
  <c r="A447" i="8" s="1"/>
  <c r="K447" i="11"/>
  <c r="A449" i="8" s="1"/>
  <c r="K449" i="11"/>
  <c r="A451" i="8" s="1"/>
  <c r="K451" i="11"/>
  <c r="A453" i="8" s="1"/>
  <c r="K453" i="11"/>
  <c r="A455" i="8" s="1"/>
  <c r="K455" i="11"/>
  <c r="A457" i="8" s="1"/>
  <c r="K457" i="11"/>
  <c r="A459" i="8" s="1"/>
  <c r="K459" i="11"/>
  <c r="A461" i="8" s="1"/>
  <c r="K461" i="11"/>
  <c r="A463" i="8" s="1"/>
  <c r="K463" i="11"/>
  <c r="A465" i="8" s="1"/>
  <c r="K465" i="11"/>
  <c r="A467" i="8" s="1"/>
  <c r="K467" i="11"/>
  <c r="A469" i="8" s="1"/>
  <c r="K469" i="11"/>
  <c r="A471" i="8" s="1"/>
  <c r="K471" i="11"/>
  <c r="A473" i="8" s="1"/>
  <c r="K473" i="11"/>
  <c r="A475" i="8" s="1"/>
  <c r="K475" i="11"/>
  <c r="A477" i="8" s="1"/>
  <c r="K477" i="11"/>
  <c r="A479" i="8" s="1"/>
  <c r="K479" i="11"/>
  <c r="A481" i="8" s="1"/>
  <c r="K481" i="11"/>
  <c r="A483" i="8" s="1"/>
  <c r="K483" i="11"/>
  <c r="A485" i="8" s="1"/>
  <c r="K485" i="11"/>
  <c r="A487" i="8" s="1"/>
  <c r="G486" i="11"/>
  <c r="A488" i="5" s="1"/>
  <c r="G2" i="11"/>
  <c r="A4" i="5" s="1"/>
  <c r="C4" s="1"/>
  <c r="G4" i="11"/>
  <c r="A6" i="5" s="1"/>
  <c r="G6" i="11"/>
  <c r="A8" i="5" s="1"/>
  <c r="G8" i="11"/>
  <c r="A10" i="5" s="1"/>
  <c r="G10" i="11"/>
  <c r="A12" i="5" s="1"/>
  <c r="G12" i="11"/>
  <c r="A14" i="5" s="1"/>
  <c r="G14" i="11"/>
  <c r="A16" i="5" s="1"/>
  <c r="G16" i="11"/>
  <c r="A18" i="5" s="1"/>
  <c r="G18" i="11"/>
  <c r="A20" i="5" s="1"/>
  <c r="G20" i="11"/>
  <c r="A22" i="5" s="1"/>
  <c r="G22" i="11"/>
  <c r="A24" i="5" s="1"/>
  <c r="G24" i="11"/>
  <c r="A26" i="5" s="1"/>
  <c r="G26" i="11"/>
  <c r="A28" i="5" s="1"/>
  <c r="G28" i="11"/>
  <c r="A30" i="5" s="1"/>
  <c r="G30" i="11"/>
  <c r="A32" i="5" s="1"/>
  <c r="G32" i="11"/>
  <c r="A34" i="5" s="1"/>
  <c r="G34" i="11"/>
  <c r="A36" i="5" s="1"/>
  <c r="G36" i="11"/>
  <c r="A38" i="5" s="1"/>
  <c r="G38" i="11"/>
  <c r="A40" i="5" s="1"/>
  <c r="G40" i="11"/>
  <c r="A42" i="5" s="1"/>
  <c r="G42" i="11"/>
  <c r="A44" i="5" s="1"/>
  <c r="G44" i="11"/>
  <c r="A46" i="5" s="1"/>
  <c r="G46" i="11"/>
  <c r="A48" i="5" s="1"/>
  <c r="G48" i="11"/>
  <c r="A50" i="5" s="1"/>
  <c r="G50" i="11"/>
  <c r="A52" i="5" s="1"/>
  <c r="G52" i="11"/>
  <c r="A54" i="5" s="1"/>
  <c r="G54" i="11"/>
  <c r="A56" i="5" s="1"/>
  <c r="G56" i="11"/>
  <c r="A58" i="5" s="1"/>
  <c r="G58" i="11"/>
  <c r="A60" i="5" s="1"/>
  <c r="G60" i="11"/>
  <c r="A62" i="5" s="1"/>
  <c r="G62" i="11"/>
  <c r="A64" i="5" s="1"/>
  <c r="G64" i="11"/>
  <c r="A66" i="5" s="1"/>
  <c r="G66" i="11"/>
  <c r="A68" i="5" s="1"/>
  <c r="G68" i="11"/>
  <c r="A70" i="5" s="1"/>
  <c r="G70" i="11"/>
  <c r="A72" i="5" s="1"/>
  <c r="G72" i="11"/>
  <c r="A74" i="5" s="1"/>
  <c r="G74" i="11"/>
  <c r="A76" i="5" s="1"/>
  <c r="G76" i="11"/>
  <c r="A78" i="5" s="1"/>
  <c r="G78" i="11"/>
  <c r="A80" i="5" s="1"/>
  <c r="G80" i="11"/>
  <c r="A82" i="5" s="1"/>
  <c r="G82" i="11"/>
  <c r="A84" i="5" s="1"/>
  <c r="G84" i="11"/>
  <c r="A86" i="5" s="1"/>
  <c r="G86" i="11"/>
  <c r="A88" i="5" s="1"/>
  <c r="G88" i="11"/>
  <c r="A90" i="5" s="1"/>
  <c r="G90" i="11"/>
  <c r="A92" i="5" s="1"/>
  <c r="G92" i="11"/>
  <c r="A94" i="5" s="1"/>
  <c r="G94" i="11"/>
  <c r="A96" i="5" s="1"/>
  <c r="G96" i="11"/>
  <c r="A98" i="5" s="1"/>
  <c r="G98" i="11"/>
  <c r="A100" i="5" s="1"/>
  <c r="G100" i="11"/>
  <c r="A102" i="5" s="1"/>
  <c r="G102" i="11"/>
  <c r="A104" i="5" s="1"/>
  <c r="G104" i="11"/>
  <c r="A106" i="5" s="1"/>
  <c r="G106" i="11"/>
  <c r="A108" i="5" s="1"/>
  <c r="G108" i="11"/>
  <c r="A110" i="5" s="1"/>
  <c r="G110" i="11"/>
  <c r="A112" i="5" s="1"/>
  <c r="G112" i="11"/>
  <c r="A114" i="5" s="1"/>
  <c r="G114" i="11"/>
  <c r="A116" i="5" s="1"/>
  <c r="G116" i="11"/>
  <c r="A118" i="5" s="1"/>
  <c r="G118" i="11"/>
  <c r="A120" i="5" s="1"/>
  <c r="G120" i="11"/>
  <c r="A122" i="5" s="1"/>
  <c r="G122" i="11"/>
  <c r="A124" i="5" s="1"/>
  <c r="G124" i="11"/>
  <c r="A126" i="5" s="1"/>
  <c r="G126" i="11"/>
  <c r="A128" i="5" s="1"/>
  <c r="G128" i="11"/>
  <c r="A130" i="5" s="1"/>
  <c r="G130" i="11"/>
  <c r="A132" i="5" s="1"/>
  <c r="G132" i="11"/>
  <c r="A134" i="5" s="1"/>
  <c r="G134" i="11"/>
  <c r="A136" i="5" s="1"/>
  <c r="G136" i="11"/>
  <c r="A138" i="5" s="1"/>
  <c r="G138" i="11"/>
  <c r="A140" i="5" s="1"/>
  <c r="G140" i="11"/>
  <c r="A142" i="5" s="1"/>
  <c r="G142" i="11"/>
  <c r="A144" i="5" s="1"/>
  <c r="G144" i="11"/>
  <c r="A146" i="5" s="1"/>
  <c r="G146" i="11"/>
  <c r="A148" i="5" s="1"/>
  <c r="G148" i="11"/>
  <c r="A150" i="5" s="1"/>
  <c r="G150" i="11"/>
  <c r="A152" i="5" s="1"/>
  <c r="G152" i="11"/>
  <c r="A154" i="5" s="1"/>
  <c r="G154" i="11"/>
  <c r="A156" i="5" s="1"/>
  <c r="G156" i="11"/>
  <c r="A158" i="5" s="1"/>
  <c r="G158" i="11"/>
  <c r="A160" i="5" s="1"/>
  <c r="G160" i="11"/>
  <c r="A162" i="5" s="1"/>
  <c r="G162" i="11"/>
  <c r="A164" i="5" s="1"/>
  <c r="G164" i="11"/>
  <c r="A166" i="5" s="1"/>
  <c r="G166" i="11"/>
  <c r="A168" i="5" s="1"/>
  <c r="G168" i="11"/>
  <c r="A170" i="5" s="1"/>
  <c r="G170" i="11"/>
  <c r="A172" i="5" s="1"/>
  <c r="G172" i="11"/>
  <c r="A174" i="5" s="1"/>
  <c r="G174" i="11"/>
  <c r="A176" i="5" s="1"/>
  <c r="G176" i="11"/>
  <c r="A178" i="5" s="1"/>
  <c r="G178" i="11"/>
  <c r="A180" i="5" s="1"/>
  <c r="G180" i="11"/>
  <c r="A182" i="5" s="1"/>
  <c r="G182" i="11"/>
  <c r="A184" i="5" s="1"/>
  <c r="G184" i="11"/>
  <c r="A186" i="5" s="1"/>
  <c r="G186" i="11"/>
  <c r="A188" i="5" s="1"/>
  <c r="G188" i="11"/>
  <c r="A190" i="5" s="1"/>
  <c r="G190" i="11"/>
  <c r="A192" i="5" s="1"/>
  <c r="G192" i="11"/>
  <c r="A194" i="5" s="1"/>
  <c r="G194" i="11"/>
  <c r="A196" i="5" s="1"/>
  <c r="G196" i="11"/>
  <c r="A198" i="5" s="1"/>
  <c r="G198" i="11"/>
  <c r="A200" i="5" s="1"/>
  <c r="G200" i="11"/>
  <c r="A202" i="5" s="1"/>
  <c r="G202" i="11"/>
  <c r="A204" i="5" s="1"/>
  <c r="G204" i="11"/>
  <c r="A206" i="5" s="1"/>
  <c r="G206" i="11"/>
  <c r="A208" i="5" s="1"/>
  <c r="G208" i="11"/>
  <c r="A210" i="5" s="1"/>
  <c r="G210" i="11"/>
  <c r="A212" i="5" s="1"/>
  <c r="G212" i="11"/>
  <c r="A214" i="5" s="1"/>
  <c r="G214" i="11"/>
  <c r="A216" i="5" s="1"/>
  <c r="G216" i="11"/>
  <c r="A218" i="5" s="1"/>
  <c r="G218" i="11"/>
  <c r="A220" i="5" s="1"/>
  <c r="G220" i="11"/>
  <c r="A222" i="5" s="1"/>
  <c r="G222" i="11"/>
  <c r="A224" i="5" s="1"/>
  <c r="G224" i="11"/>
  <c r="A226" i="5" s="1"/>
  <c r="G226" i="11"/>
  <c r="A228" i="5" s="1"/>
  <c r="G228" i="11"/>
  <c r="A230" i="5" s="1"/>
  <c r="G230" i="11"/>
  <c r="A232" i="5" s="1"/>
  <c r="G232" i="11"/>
  <c r="A234" i="5" s="1"/>
  <c r="G234" i="11"/>
  <c r="A236" i="5" s="1"/>
  <c r="G236" i="11"/>
  <c r="A238" i="5" s="1"/>
  <c r="G238" i="11"/>
  <c r="A240" i="5" s="1"/>
  <c r="G240" i="11"/>
  <c r="A242" i="5" s="1"/>
  <c r="G242" i="11"/>
  <c r="A244" i="5" s="1"/>
  <c r="G244" i="11"/>
  <c r="A246" i="5" s="1"/>
  <c r="G246" i="11"/>
  <c r="A248" i="5" s="1"/>
  <c r="G248" i="11"/>
  <c r="A250" i="5" s="1"/>
  <c r="G250" i="11"/>
  <c r="A252" i="5" s="1"/>
  <c r="G252" i="11"/>
  <c r="A254" i="5" s="1"/>
  <c r="G254" i="11"/>
  <c r="A256" i="5" s="1"/>
  <c r="G256" i="11"/>
  <c r="A258" i="5" s="1"/>
  <c r="G258" i="11"/>
  <c r="A260" i="5" s="1"/>
  <c r="G260" i="11"/>
  <c r="A262" i="5" s="1"/>
  <c r="G262" i="11"/>
  <c r="A264" i="5" s="1"/>
  <c r="G264" i="11"/>
  <c r="A266" i="5" s="1"/>
  <c r="G266" i="11"/>
  <c r="A268" i="5" s="1"/>
  <c r="G268" i="11"/>
  <c r="A270" i="5" s="1"/>
  <c r="G270" i="11"/>
  <c r="A272" i="5" s="1"/>
  <c r="G272" i="11"/>
  <c r="A274" i="5" s="1"/>
  <c r="G274" i="11"/>
  <c r="A276" i="5" s="1"/>
  <c r="G276" i="11"/>
  <c r="A278" i="5" s="1"/>
  <c r="G278" i="11"/>
  <c r="A280" i="5" s="1"/>
  <c r="G280" i="11"/>
  <c r="A282" i="5" s="1"/>
  <c r="G282" i="11"/>
  <c r="A284" i="5" s="1"/>
  <c r="G284" i="11"/>
  <c r="A286" i="5" s="1"/>
  <c r="G286" i="11"/>
  <c r="A288" i="5" s="1"/>
  <c r="G288" i="11"/>
  <c r="A290" i="5" s="1"/>
  <c r="G290" i="11"/>
  <c r="A292" i="5" s="1"/>
  <c r="G292" i="11"/>
  <c r="A294" i="5" s="1"/>
  <c r="G294" i="11"/>
  <c r="A296" i="5" s="1"/>
  <c r="G296" i="11"/>
  <c r="A298" i="5" s="1"/>
  <c r="G298" i="11"/>
  <c r="A300" i="5" s="1"/>
  <c r="G300" i="11"/>
  <c r="A302" i="5" s="1"/>
  <c r="G302" i="11"/>
  <c r="A304" i="5" s="1"/>
  <c r="G304" i="11"/>
  <c r="A306" i="5" s="1"/>
  <c r="G306" i="11"/>
  <c r="A308" i="5" s="1"/>
  <c r="G308" i="11"/>
  <c r="A310" i="5" s="1"/>
  <c r="G310" i="11"/>
  <c r="A312" i="5" s="1"/>
  <c r="G312" i="11"/>
  <c r="A314" i="5" s="1"/>
  <c r="G314" i="11"/>
  <c r="A316" i="5" s="1"/>
  <c r="G316" i="11"/>
  <c r="A318" i="5" s="1"/>
  <c r="G318" i="11"/>
  <c r="A320" i="5" s="1"/>
  <c r="G320" i="11"/>
  <c r="A322" i="5" s="1"/>
  <c r="G322" i="11"/>
  <c r="A324" i="5" s="1"/>
  <c r="G324" i="11"/>
  <c r="A326" i="5" s="1"/>
  <c r="G326" i="11"/>
  <c r="A328" i="5" s="1"/>
  <c r="G328" i="11"/>
  <c r="A330" i="5" s="1"/>
  <c r="G330" i="11"/>
  <c r="A332" i="5" s="1"/>
  <c r="G332" i="11"/>
  <c r="A334" i="5" s="1"/>
  <c r="G334" i="11"/>
  <c r="A336" i="5" s="1"/>
  <c r="G336" i="11"/>
  <c r="A338" i="5" s="1"/>
  <c r="G338" i="11"/>
  <c r="A340" i="5" s="1"/>
  <c r="G340" i="11"/>
  <c r="A342" i="5" s="1"/>
  <c r="G342" i="11"/>
  <c r="A344" i="5" s="1"/>
  <c r="G344" i="11"/>
  <c r="A346" i="5" s="1"/>
  <c r="G346" i="11"/>
  <c r="A348" i="5" s="1"/>
  <c r="G348" i="11"/>
  <c r="A350" i="5" s="1"/>
  <c r="G350" i="11"/>
  <c r="A352" i="5" s="1"/>
  <c r="G352" i="11"/>
  <c r="A354" i="5" s="1"/>
  <c r="G354" i="11"/>
  <c r="A356" i="5" s="1"/>
  <c r="G356" i="11"/>
  <c r="A358" i="5" s="1"/>
  <c r="G358" i="11"/>
  <c r="A360" i="5" s="1"/>
  <c r="G360" i="11"/>
  <c r="A362" i="5" s="1"/>
  <c r="G362" i="11"/>
  <c r="A364" i="5" s="1"/>
  <c r="G364" i="11"/>
  <c r="A366" i="5" s="1"/>
  <c r="G366" i="11"/>
  <c r="A368" i="5" s="1"/>
  <c r="G368" i="11"/>
  <c r="A370" i="5" s="1"/>
  <c r="G370" i="11"/>
  <c r="A372" i="5" s="1"/>
  <c r="G372" i="11"/>
  <c r="A374" i="5" s="1"/>
  <c r="G374" i="11"/>
  <c r="A376" i="5" s="1"/>
  <c r="G376" i="11"/>
  <c r="A378" i="5" s="1"/>
  <c r="G378" i="11"/>
  <c r="A380" i="5" s="1"/>
  <c r="G380" i="11"/>
  <c r="A382" i="5" s="1"/>
  <c r="G382" i="11"/>
  <c r="A384" i="5" s="1"/>
  <c r="G384" i="11"/>
  <c r="A386" i="5" s="1"/>
  <c r="G386" i="11"/>
  <c r="A388" i="5" s="1"/>
  <c r="G388" i="11"/>
  <c r="A390" i="5" s="1"/>
  <c r="G390" i="11"/>
  <c r="A392" i="5" s="1"/>
  <c r="G392" i="11"/>
  <c r="A394" i="5" s="1"/>
  <c r="G394" i="11"/>
  <c r="A396" i="5" s="1"/>
  <c r="G396" i="11"/>
  <c r="A398" i="5" s="1"/>
  <c r="G398" i="11"/>
  <c r="A400" i="5" s="1"/>
  <c r="G400" i="11"/>
  <c r="A402" i="5" s="1"/>
  <c r="G402" i="11"/>
  <c r="A404" i="5" s="1"/>
  <c r="G404" i="11"/>
  <c r="A406" i="5" s="1"/>
  <c r="G406" i="11"/>
  <c r="A408" i="5" s="1"/>
  <c r="G408" i="11"/>
  <c r="A410" i="5" s="1"/>
  <c r="G410" i="11"/>
  <c r="A412" i="5" s="1"/>
  <c r="G412" i="11"/>
  <c r="A414" i="5" s="1"/>
  <c r="G414" i="11"/>
  <c r="A416" i="5" s="1"/>
  <c r="G416" i="11"/>
  <c r="A418" i="5" s="1"/>
  <c r="G418" i="11"/>
  <c r="A420" i="5" s="1"/>
  <c r="G420" i="11"/>
  <c r="A422" i="5" s="1"/>
  <c r="G422" i="11"/>
  <c r="A424" i="5" s="1"/>
  <c r="G424" i="11"/>
  <c r="A426" i="5" s="1"/>
  <c r="G426" i="11"/>
  <c r="A428" i="5" s="1"/>
  <c r="G428" i="11"/>
  <c r="A430" i="5" s="1"/>
  <c r="G430" i="11"/>
  <c r="A432" i="5" s="1"/>
  <c r="G432" i="11"/>
  <c r="A434" i="5" s="1"/>
  <c r="G434" i="11"/>
  <c r="A436" i="5" s="1"/>
  <c r="G436" i="11"/>
  <c r="A438" i="5" s="1"/>
  <c r="G438" i="11"/>
  <c r="A440" i="5" s="1"/>
  <c r="G440" i="11"/>
  <c r="A442" i="5" s="1"/>
  <c r="G442" i="11"/>
  <c r="A444" i="5" s="1"/>
  <c r="G444" i="11"/>
  <c r="A446" i="5" s="1"/>
  <c r="G446" i="11"/>
  <c r="A448" i="5" s="1"/>
  <c r="G448" i="11"/>
  <c r="A450" i="5" s="1"/>
  <c r="G450" i="11"/>
  <c r="A452" i="5" s="1"/>
  <c r="G452" i="11"/>
  <c r="A454" i="5" s="1"/>
  <c r="G454" i="11"/>
  <c r="A456" i="5" s="1"/>
  <c r="G456" i="11"/>
  <c r="A458" i="5" s="1"/>
  <c r="G458" i="11"/>
  <c r="A460" i="5" s="1"/>
  <c r="G460" i="11"/>
  <c r="A462" i="5" s="1"/>
  <c r="G462" i="11"/>
  <c r="A464" i="5" s="1"/>
  <c r="G464" i="11"/>
  <c r="A466" i="5" s="1"/>
  <c r="G466" i="11"/>
  <c r="A468" i="5" s="1"/>
  <c r="G468" i="11"/>
  <c r="A470" i="5" s="1"/>
  <c r="G470" i="11"/>
  <c r="A472" i="5" s="1"/>
  <c r="G472" i="11"/>
  <c r="A474" i="5" s="1"/>
  <c r="G474" i="11"/>
  <c r="A476" i="5" s="1"/>
  <c r="G476" i="11"/>
  <c r="A478" i="5" s="1"/>
  <c r="G478" i="11"/>
  <c r="A480" i="5" s="1"/>
  <c r="G480" i="11"/>
  <c r="A482" i="5" s="1"/>
  <c r="G482" i="11"/>
  <c r="A484" i="5" s="1"/>
  <c r="G484" i="11"/>
  <c r="A486" i="5" s="1"/>
  <c r="G997" i="11"/>
  <c r="G995"/>
  <c r="G993"/>
  <c r="G991"/>
  <c r="G989"/>
  <c r="G987"/>
  <c r="G985"/>
  <c r="G983"/>
  <c r="G981"/>
  <c r="G979"/>
  <c r="G977"/>
  <c r="G975"/>
  <c r="G973"/>
  <c r="G971"/>
  <c r="G969"/>
  <c r="G967"/>
  <c r="G965"/>
  <c r="G963"/>
  <c r="G961"/>
  <c r="G959"/>
  <c r="G957"/>
  <c r="G955"/>
  <c r="G953"/>
  <c r="G951"/>
  <c r="G949"/>
  <c r="G947"/>
  <c r="G945"/>
  <c r="G943"/>
  <c r="G941"/>
  <c r="G939"/>
  <c r="G937"/>
  <c r="G935"/>
  <c r="G933"/>
  <c r="G931"/>
  <c r="G929"/>
  <c r="G927"/>
  <c r="G925"/>
  <c r="G923"/>
  <c r="G921"/>
  <c r="G919"/>
  <c r="G917"/>
  <c r="G915"/>
  <c r="G913"/>
  <c r="G911"/>
  <c r="G909"/>
  <c r="G907"/>
  <c r="G905"/>
  <c r="G903"/>
  <c r="G901"/>
  <c r="G899"/>
  <c r="G897"/>
  <c r="G895"/>
  <c r="G893"/>
  <c r="G891"/>
  <c r="G889"/>
  <c r="G887"/>
  <c r="G885"/>
  <c r="G883"/>
  <c r="G881"/>
  <c r="G879"/>
  <c r="G877"/>
  <c r="G875"/>
  <c r="G873"/>
  <c r="G871"/>
  <c r="G869"/>
  <c r="G867"/>
  <c r="G865"/>
  <c r="G863"/>
  <c r="G861"/>
  <c r="G859"/>
  <c r="G857"/>
  <c r="G855"/>
  <c r="G853"/>
  <c r="G851"/>
  <c r="G849"/>
  <c r="G847"/>
  <c r="G845"/>
  <c r="G843"/>
  <c r="G841"/>
  <c r="G839"/>
  <c r="G837"/>
  <c r="G835"/>
  <c r="G833"/>
  <c r="G831"/>
  <c r="G829"/>
  <c r="G827"/>
  <c r="G825"/>
  <c r="G823"/>
  <c r="G821"/>
  <c r="G819"/>
  <c r="G817"/>
  <c r="G815"/>
  <c r="G813"/>
  <c r="G811"/>
  <c r="G809"/>
  <c r="G807"/>
  <c r="G805"/>
  <c r="G803"/>
  <c r="G801"/>
  <c r="G799"/>
  <c r="G797"/>
  <c r="G795"/>
  <c r="G793"/>
  <c r="G791"/>
  <c r="G789"/>
  <c r="G787"/>
  <c r="G785"/>
  <c r="G783"/>
  <c r="G781"/>
  <c r="G779"/>
  <c r="G777"/>
  <c r="G775"/>
  <c r="G773"/>
  <c r="G771"/>
  <c r="G769"/>
  <c r="G767"/>
  <c r="G765"/>
  <c r="G763"/>
  <c r="G761"/>
  <c r="G759"/>
  <c r="G757"/>
  <c r="G755"/>
  <c r="G753"/>
  <c r="G751"/>
  <c r="G749"/>
  <c r="G747"/>
  <c r="G745"/>
  <c r="G743"/>
  <c r="G741"/>
  <c r="G739"/>
  <c r="G737"/>
  <c r="G735"/>
  <c r="G733"/>
  <c r="G731"/>
  <c r="G729"/>
  <c r="G727"/>
  <c r="G725"/>
  <c r="G723"/>
  <c r="G721"/>
  <c r="G719"/>
  <c r="G717"/>
  <c r="G715"/>
  <c r="G713"/>
  <c r="G711"/>
  <c r="G709"/>
  <c r="G707"/>
  <c r="G705"/>
  <c r="G703"/>
  <c r="G701"/>
  <c r="G699"/>
  <c r="G697"/>
  <c r="G695"/>
  <c r="G693"/>
  <c r="G691"/>
  <c r="G689"/>
  <c r="G687"/>
  <c r="G685"/>
  <c r="G683"/>
  <c r="G681"/>
  <c r="G679"/>
  <c r="G677"/>
  <c r="G675"/>
  <c r="G673"/>
  <c r="G671"/>
  <c r="G669"/>
  <c r="G667"/>
  <c r="G665"/>
  <c r="G663"/>
  <c r="G661"/>
  <c r="G659"/>
  <c r="G657"/>
  <c r="G655"/>
  <c r="G653"/>
  <c r="G651"/>
  <c r="G649"/>
  <c r="G647"/>
  <c r="G645"/>
  <c r="G643"/>
  <c r="G641"/>
  <c r="G639"/>
  <c r="G637"/>
  <c r="G635"/>
  <c r="G633"/>
  <c r="G631"/>
  <c r="G629"/>
  <c r="G627"/>
  <c r="G625"/>
  <c r="G623"/>
  <c r="G621"/>
  <c r="G619"/>
  <c r="G617"/>
  <c r="G615"/>
  <c r="G613"/>
  <c r="G611"/>
  <c r="G609"/>
  <c r="G607"/>
  <c r="G605"/>
  <c r="G603"/>
  <c r="G601"/>
  <c r="G599"/>
  <c r="G597"/>
  <c r="G595"/>
  <c r="G593"/>
  <c r="G591"/>
  <c r="G589"/>
  <c r="G587"/>
  <c r="G585"/>
  <c r="G583"/>
  <c r="G581"/>
  <c r="G579"/>
  <c r="G577"/>
  <c r="G575"/>
  <c r="G573"/>
  <c r="G571"/>
  <c r="A573" i="5" s="1"/>
  <c r="G569" i="11"/>
  <c r="A571" i="5" s="1"/>
  <c r="G567" i="11"/>
  <c r="A569" i="5" s="1"/>
  <c r="G565" i="11"/>
  <c r="A567" i="5" s="1"/>
  <c r="G563" i="11"/>
  <c r="A565" i="5" s="1"/>
  <c r="G561" i="11"/>
  <c r="A563" i="5" s="1"/>
  <c r="G559" i="11"/>
  <c r="A561" i="5" s="1"/>
  <c r="G557" i="11"/>
  <c r="A559" i="5" s="1"/>
  <c r="G555" i="11"/>
  <c r="A557" i="5" s="1"/>
  <c r="G553" i="11"/>
  <c r="A555" i="5" s="1"/>
  <c r="G551" i="11"/>
  <c r="A553" i="5" s="1"/>
  <c r="G549" i="11"/>
  <c r="A551" i="5" s="1"/>
  <c r="G547" i="11"/>
  <c r="A549" i="5" s="1"/>
  <c r="G545" i="11"/>
  <c r="A547" i="5" s="1"/>
  <c r="G543" i="11"/>
  <c r="A545" i="5" s="1"/>
  <c r="G541" i="11"/>
  <c r="A543" i="5" s="1"/>
  <c r="G539" i="11"/>
  <c r="A541" i="5" s="1"/>
  <c r="G537" i="11"/>
  <c r="A539" i="5" s="1"/>
  <c r="G535" i="11"/>
  <c r="A537" i="5" s="1"/>
  <c r="G533" i="11"/>
  <c r="A535" i="5" s="1"/>
  <c r="G531" i="11"/>
  <c r="A533" i="5" s="1"/>
  <c r="G529" i="11"/>
  <c r="A531" i="5" s="1"/>
  <c r="G527" i="11"/>
  <c r="A529" i="5" s="1"/>
  <c r="G525" i="11"/>
  <c r="A527" i="5" s="1"/>
  <c r="G523" i="11"/>
  <c r="A525" i="5" s="1"/>
  <c r="G521" i="11"/>
  <c r="A523" i="5" s="1"/>
  <c r="G519" i="11"/>
  <c r="A521" i="5" s="1"/>
  <c r="G517" i="11"/>
  <c r="A519" i="5" s="1"/>
  <c r="G515" i="11"/>
  <c r="A517" i="5" s="1"/>
  <c r="G513" i="11"/>
  <c r="A515" i="5" s="1"/>
  <c r="G511" i="11"/>
  <c r="A513" i="5" s="1"/>
  <c r="G509" i="11"/>
  <c r="A511" i="5" s="1"/>
  <c r="G507" i="11"/>
  <c r="A509" i="5" s="1"/>
  <c r="G505" i="11"/>
  <c r="A507" i="5" s="1"/>
  <c r="G503" i="11"/>
  <c r="A505" i="5" s="1"/>
  <c r="G501" i="11"/>
  <c r="A503" i="5" s="1"/>
  <c r="G499" i="11"/>
  <c r="A501" i="5" s="1"/>
  <c r="G497" i="11"/>
  <c r="A499" i="5" s="1"/>
  <c r="G495" i="11"/>
  <c r="A497" i="5" s="1"/>
  <c r="G493" i="11"/>
  <c r="A495" i="5" s="1"/>
  <c r="G491" i="11"/>
  <c r="A493" i="5" s="1"/>
  <c r="G489" i="11"/>
  <c r="A491" i="5" s="1"/>
  <c r="G487" i="11"/>
  <c r="A489" i="5" s="1"/>
  <c r="G998" i="11"/>
  <c r="G996"/>
  <c r="G994"/>
  <c r="G992"/>
  <c r="G990"/>
  <c r="G988"/>
  <c r="G986"/>
  <c r="G984"/>
  <c r="G982"/>
  <c r="G980"/>
  <c r="G978"/>
  <c r="G976"/>
  <c r="G974"/>
  <c r="G972"/>
  <c r="G970"/>
  <c r="G968"/>
  <c r="G966"/>
  <c r="G964"/>
  <c r="G962"/>
  <c r="G960"/>
  <c r="G958"/>
  <c r="G956"/>
  <c r="G954"/>
  <c r="G952"/>
  <c r="G950"/>
  <c r="G948"/>
  <c r="G946"/>
  <c r="G944"/>
  <c r="G942"/>
  <c r="G940"/>
  <c r="G938"/>
  <c r="G936"/>
  <c r="G934"/>
  <c r="G932"/>
  <c r="G930"/>
  <c r="G928"/>
  <c r="G926"/>
  <c r="G924"/>
  <c r="G922"/>
  <c r="G920"/>
  <c r="G918"/>
  <c r="G916"/>
  <c r="G914"/>
  <c r="G912"/>
  <c r="G910"/>
  <c r="G908"/>
  <c r="G906"/>
  <c r="G904"/>
  <c r="G902"/>
  <c r="G900"/>
  <c r="G898"/>
  <c r="G896"/>
  <c r="G894"/>
  <c r="G892"/>
  <c r="G890"/>
  <c r="G888"/>
  <c r="G886"/>
  <c r="G884"/>
  <c r="G882"/>
  <c r="G880"/>
  <c r="G878"/>
  <c r="G876"/>
  <c r="G874"/>
  <c r="G872"/>
  <c r="G870"/>
  <c r="G868"/>
  <c r="G866"/>
  <c r="G864"/>
  <c r="G862"/>
  <c r="G860"/>
  <c r="G858"/>
  <c r="G856"/>
  <c r="G854"/>
  <c r="G852"/>
  <c r="G850"/>
  <c r="G848"/>
  <c r="G846"/>
  <c r="G844"/>
  <c r="G842"/>
  <c r="G840"/>
  <c r="G838"/>
  <c r="G836"/>
  <c r="G834"/>
  <c r="G832"/>
  <c r="G830"/>
  <c r="G828"/>
  <c r="G826"/>
  <c r="G824"/>
  <c r="G822"/>
  <c r="G820"/>
  <c r="G818"/>
  <c r="G816"/>
  <c r="G814"/>
  <c r="G812"/>
  <c r="G810"/>
  <c r="G808"/>
  <c r="G806"/>
  <c r="G804"/>
  <c r="G802"/>
  <c r="G800"/>
  <c r="G798"/>
  <c r="G796"/>
  <c r="G794"/>
  <c r="G792"/>
  <c r="G790"/>
  <c r="G788"/>
  <c r="G786"/>
  <c r="G784"/>
  <c r="G782"/>
  <c r="G780"/>
  <c r="G778"/>
  <c r="G776"/>
  <c r="G774"/>
  <c r="G772"/>
  <c r="G770"/>
  <c r="G768"/>
  <c r="G766"/>
  <c r="G764"/>
  <c r="G762"/>
  <c r="G760"/>
  <c r="G758"/>
  <c r="G756"/>
  <c r="G754"/>
  <c r="G752"/>
  <c r="G750"/>
  <c r="G748"/>
  <c r="G746"/>
  <c r="G744"/>
  <c r="G742"/>
  <c r="G740"/>
  <c r="G738"/>
  <c r="G736"/>
  <c r="G734"/>
  <c r="G732"/>
  <c r="G730"/>
  <c r="G728"/>
  <c r="G726"/>
  <c r="G724"/>
  <c r="G722"/>
  <c r="G720"/>
  <c r="G718"/>
  <c r="G716"/>
  <c r="G714"/>
  <c r="G712"/>
  <c r="G710"/>
  <c r="G708"/>
  <c r="G706"/>
  <c r="G704"/>
  <c r="G702"/>
  <c r="G700"/>
  <c r="G698"/>
  <c r="G696"/>
  <c r="G694"/>
  <c r="G692"/>
  <c r="G690"/>
  <c r="G688"/>
  <c r="G686"/>
  <c r="G684"/>
  <c r="G682"/>
  <c r="G680"/>
  <c r="G678"/>
  <c r="G676"/>
  <c r="G674"/>
  <c r="G672"/>
  <c r="G670"/>
  <c r="G668"/>
  <c r="G666"/>
  <c r="G664"/>
  <c r="G662"/>
  <c r="G660"/>
  <c r="G658"/>
  <c r="G656"/>
  <c r="G654"/>
  <c r="G652"/>
  <c r="G650"/>
  <c r="G648"/>
  <c r="G646"/>
  <c r="G644"/>
  <c r="G642"/>
  <c r="G640"/>
  <c r="G638"/>
  <c r="G636"/>
  <c r="G634"/>
  <c r="G632"/>
  <c r="G630"/>
  <c r="G628"/>
  <c r="G626"/>
  <c r="G624"/>
  <c r="G622"/>
  <c r="G620"/>
  <c r="G618"/>
  <c r="G616"/>
  <c r="G614"/>
  <c r="G612"/>
  <c r="G610"/>
  <c r="G608"/>
  <c r="G606"/>
  <c r="G604"/>
  <c r="G602"/>
  <c r="G600"/>
  <c r="G598"/>
  <c r="G596"/>
  <c r="G594"/>
  <c r="G592"/>
  <c r="G590"/>
  <c r="G588"/>
  <c r="G586"/>
  <c r="G584"/>
  <c r="G582"/>
  <c r="G580"/>
  <c r="G578"/>
  <c r="G576"/>
  <c r="G574"/>
  <c r="G572"/>
  <c r="G570"/>
  <c r="A572" i="5" s="1"/>
  <c r="G568" i="11"/>
  <c r="A570" i="5" s="1"/>
  <c r="G566" i="11"/>
  <c r="A568" i="5" s="1"/>
  <c r="G564" i="11"/>
  <c r="A566" i="5" s="1"/>
  <c r="G562" i="11"/>
  <c r="A564" i="5" s="1"/>
  <c r="G560" i="11"/>
  <c r="A562" i="5" s="1"/>
  <c r="G558" i="11"/>
  <c r="A560" i="5" s="1"/>
  <c r="G556" i="11"/>
  <c r="A558" i="5" s="1"/>
  <c r="G554" i="11"/>
  <c r="A556" i="5" s="1"/>
  <c r="G552" i="11"/>
  <c r="A554" i="5" s="1"/>
  <c r="G550" i="11"/>
  <c r="A552" i="5" s="1"/>
  <c r="G548" i="11"/>
  <c r="A550" i="5" s="1"/>
  <c r="G546" i="11"/>
  <c r="A548" i="5" s="1"/>
  <c r="G544" i="11"/>
  <c r="A546" i="5" s="1"/>
  <c r="G542" i="11"/>
  <c r="A544" i="5" s="1"/>
  <c r="G540" i="11"/>
  <c r="A542" i="5" s="1"/>
  <c r="G538" i="11"/>
  <c r="A540" i="5" s="1"/>
  <c r="G536" i="11"/>
  <c r="A538" i="5" s="1"/>
  <c r="G534" i="11"/>
  <c r="A536" i="5" s="1"/>
  <c r="G532" i="11"/>
  <c r="A534" i="5" s="1"/>
  <c r="G530" i="11"/>
  <c r="A532" i="5" s="1"/>
  <c r="G528" i="11"/>
  <c r="A530" i="5" s="1"/>
  <c r="G526" i="11"/>
  <c r="A528" i="5" s="1"/>
  <c r="G524" i="11"/>
  <c r="A526" i="5" s="1"/>
  <c r="G522" i="11"/>
  <c r="A524" i="5" s="1"/>
  <c r="G520" i="11"/>
  <c r="A522" i="5" s="1"/>
  <c r="G518" i="11"/>
  <c r="A520" i="5" s="1"/>
  <c r="G516" i="11"/>
  <c r="A518" i="5" s="1"/>
  <c r="G514" i="11"/>
  <c r="A516" i="5" s="1"/>
  <c r="G512" i="11"/>
  <c r="A514" i="5" s="1"/>
  <c r="G510" i="11"/>
  <c r="A512" i="5" s="1"/>
  <c r="G508" i="11"/>
  <c r="A510" i="5" s="1"/>
  <c r="G506" i="11"/>
  <c r="A508" i="5" s="1"/>
  <c r="G504" i="11"/>
  <c r="A506" i="5" s="1"/>
  <c r="G502" i="11"/>
  <c r="A504" i="5" s="1"/>
  <c r="G500" i="11"/>
  <c r="A502" i="5" s="1"/>
  <c r="G498" i="11"/>
  <c r="A500" i="5" s="1"/>
  <c r="G496" i="11"/>
  <c r="A498" i="5" s="1"/>
  <c r="G494" i="11"/>
  <c r="A496" i="5" s="1"/>
  <c r="G492" i="11"/>
  <c r="A494" i="5" s="1"/>
  <c r="G490" i="11"/>
  <c r="A492" i="5" s="1"/>
  <c r="G488" i="11"/>
  <c r="A490" i="5" s="1"/>
  <c r="G3" i="11"/>
  <c r="A5" i="5" s="1"/>
  <c r="G5" i="11"/>
  <c r="A7" i="5" s="1"/>
  <c r="G7" i="11"/>
  <c r="A9" i="5" s="1"/>
  <c r="G9" i="11"/>
  <c r="A11" i="5" s="1"/>
  <c r="G11" i="11"/>
  <c r="A13" i="5" s="1"/>
  <c r="G13" i="11"/>
  <c r="A15" i="5" s="1"/>
  <c r="G15" i="11"/>
  <c r="A17" i="5" s="1"/>
  <c r="G17" i="11"/>
  <c r="A19" i="5" s="1"/>
  <c r="G19" i="11"/>
  <c r="A21" i="5" s="1"/>
  <c r="G21" i="11"/>
  <c r="A23" i="5" s="1"/>
  <c r="G23" i="11"/>
  <c r="A25" i="5" s="1"/>
  <c r="G25" i="11"/>
  <c r="A27" i="5" s="1"/>
  <c r="G27" i="11"/>
  <c r="A29" i="5" s="1"/>
  <c r="G29" i="11"/>
  <c r="A31" i="5" s="1"/>
  <c r="G31" i="11"/>
  <c r="A33" i="5" s="1"/>
  <c r="G33" i="11"/>
  <c r="A35" i="5" s="1"/>
  <c r="G35" i="11"/>
  <c r="A37" i="5" s="1"/>
  <c r="G37" i="11"/>
  <c r="A39" i="5" s="1"/>
  <c r="G39" i="11"/>
  <c r="A41" i="5" s="1"/>
  <c r="G41" i="11"/>
  <c r="A43" i="5" s="1"/>
  <c r="G43" i="11"/>
  <c r="A45" i="5" s="1"/>
  <c r="G45" i="11"/>
  <c r="A47" i="5" s="1"/>
  <c r="G47" i="11"/>
  <c r="A49" i="5" s="1"/>
  <c r="G49" i="11"/>
  <c r="A51" i="5" s="1"/>
  <c r="G51" i="11"/>
  <c r="A53" i="5" s="1"/>
  <c r="G53" i="11"/>
  <c r="A55" i="5" s="1"/>
  <c r="G55" i="11"/>
  <c r="A57" i="5" s="1"/>
  <c r="G57" i="11"/>
  <c r="A59" i="5" s="1"/>
  <c r="G59" i="11"/>
  <c r="A61" i="5" s="1"/>
  <c r="G61" i="11"/>
  <c r="A63" i="5" s="1"/>
  <c r="G63" i="11"/>
  <c r="A65" i="5" s="1"/>
  <c r="G65" i="11"/>
  <c r="A67" i="5" s="1"/>
  <c r="G67" i="11"/>
  <c r="A69" i="5" s="1"/>
  <c r="G69" i="11"/>
  <c r="A71" i="5" s="1"/>
  <c r="G71" i="11"/>
  <c r="A73" i="5" s="1"/>
  <c r="G73" i="11"/>
  <c r="A75" i="5" s="1"/>
  <c r="G75" i="11"/>
  <c r="A77" i="5" s="1"/>
  <c r="G77" i="11"/>
  <c r="A79" i="5" s="1"/>
  <c r="G79" i="11"/>
  <c r="A81" i="5" s="1"/>
  <c r="G81" i="11"/>
  <c r="A83" i="5" s="1"/>
  <c r="G83" i="11"/>
  <c r="A85" i="5" s="1"/>
  <c r="G85" i="11"/>
  <c r="A87" i="5" s="1"/>
  <c r="G87" i="11"/>
  <c r="A89" i="5" s="1"/>
  <c r="G89" i="11"/>
  <c r="A91" i="5" s="1"/>
  <c r="G91" i="11"/>
  <c r="A93" i="5" s="1"/>
  <c r="G93" i="11"/>
  <c r="A95" i="5" s="1"/>
  <c r="G95" i="11"/>
  <c r="A97" i="5" s="1"/>
  <c r="G97" i="11"/>
  <c r="A99" i="5" s="1"/>
  <c r="G99" i="11"/>
  <c r="A101" i="5" s="1"/>
  <c r="G101" i="11"/>
  <c r="A103" i="5" s="1"/>
  <c r="G103" i="11"/>
  <c r="A105" i="5" s="1"/>
  <c r="G105" i="11"/>
  <c r="A107" i="5" s="1"/>
  <c r="G107" i="11"/>
  <c r="A109" i="5" s="1"/>
  <c r="G109" i="11"/>
  <c r="A111" i="5" s="1"/>
  <c r="G111" i="11"/>
  <c r="A113" i="5" s="1"/>
  <c r="G113" i="11"/>
  <c r="A115" i="5" s="1"/>
  <c r="G115" i="11"/>
  <c r="A117" i="5" s="1"/>
  <c r="G117" i="11"/>
  <c r="A119" i="5" s="1"/>
  <c r="G119" i="11"/>
  <c r="A121" i="5" s="1"/>
  <c r="G121" i="11"/>
  <c r="A123" i="5" s="1"/>
  <c r="G123" i="11"/>
  <c r="A125" i="5" s="1"/>
  <c r="G125" i="11"/>
  <c r="A127" i="5" s="1"/>
  <c r="G127" i="11"/>
  <c r="A129" i="5" s="1"/>
  <c r="G129" i="11"/>
  <c r="A131" i="5" s="1"/>
  <c r="G131" i="11"/>
  <c r="A133" i="5" s="1"/>
  <c r="G133" i="11"/>
  <c r="A135" i="5" s="1"/>
  <c r="G135" i="11"/>
  <c r="A137" i="5" s="1"/>
  <c r="G137" i="11"/>
  <c r="A139" i="5" s="1"/>
  <c r="G139" i="11"/>
  <c r="A141" i="5" s="1"/>
  <c r="G141" i="11"/>
  <c r="A143" i="5" s="1"/>
  <c r="G143" i="11"/>
  <c r="A145" i="5" s="1"/>
  <c r="G145" i="11"/>
  <c r="A147" i="5" s="1"/>
  <c r="G147" i="11"/>
  <c r="A149" i="5" s="1"/>
  <c r="G149" i="11"/>
  <c r="A151" i="5" s="1"/>
  <c r="G151" i="11"/>
  <c r="A153" i="5" s="1"/>
  <c r="G153" i="11"/>
  <c r="A155" i="5" s="1"/>
  <c r="G155" i="11"/>
  <c r="A157" i="5" s="1"/>
  <c r="G157" i="11"/>
  <c r="A159" i="5" s="1"/>
  <c r="G159" i="11"/>
  <c r="A161" i="5" s="1"/>
  <c r="G161" i="11"/>
  <c r="A163" i="5" s="1"/>
  <c r="G163" i="11"/>
  <c r="A165" i="5" s="1"/>
  <c r="G165" i="11"/>
  <c r="A167" i="5" s="1"/>
  <c r="G167" i="11"/>
  <c r="A169" i="5" s="1"/>
  <c r="G169" i="11"/>
  <c r="A171" i="5" s="1"/>
  <c r="G171" i="11"/>
  <c r="A173" i="5" s="1"/>
  <c r="G173" i="11"/>
  <c r="A175" i="5" s="1"/>
  <c r="G175" i="11"/>
  <c r="A177" i="5" s="1"/>
  <c r="G177" i="11"/>
  <c r="A179" i="5" s="1"/>
  <c r="G179" i="11"/>
  <c r="A181" i="5" s="1"/>
  <c r="G181" i="11"/>
  <c r="A183" i="5" s="1"/>
  <c r="G183" i="11"/>
  <c r="A185" i="5" s="1"/>
  <c r="G185" i="11"/>
  <c r="A187" i="5" s="1"/>
  <c r="G187" i="11"/>
  <c r="A189" i="5" s="1"/>
  <c r="G189" i="11"/>
  <c r="A191" i="5" s="1"/>
  <c r="G191" i="11"/>
  <c r="A193" i="5" s="1"/>
  <c r="G193" i="11"/>
  <c r="A195" i="5" s="1"/>
  <c r="G195" i="11"/>
  <c r="A197" i="5" s="1"/>
  <c r="G197" i="11"/>
  <c r="A199" i="5" s="1"/>
  <c r="G199" i="11"/>
  <c r="A201" i="5" s="1"/>
  <c r="G201" i="11"/>
  <c r="A203" i="5" s="1"/>
  <c r="G203" i="11"/>
  <c r="A205" i="5" s="1"/>
  <c r="G205" i="11"/>
  <c r="A207" i="5" s="1"/>
  <c r="G207" i="11"/>
  <c r="A209" i="5" s="1"/>
  <c r="G209" i="11"/>
  <c r="A211" i="5" s="1"/>
  <c r="G211" i="11"/>
  <c r="A213" i="5" s="1"/>
  <c r="G213" i="11"/>
  <c r="A215" i="5" s="1"/>
  <c r="G215" i="11"/>
  <c r="A217" i="5" s="1"/>
  <c r="G217" i="11"/>
  <c r="A219" i="5" s="1"/>
  <c r="G219" i="11"/>
  <c r="A221" i="5" s="1"/>
  <c r="G221" i="11"/>
  <c r="A223" i="5" s="1"/>
  <c r="G223" i="11"/>
  <c r="A225" i="5" s="1"/>
  <c r="G225" i="11"/>
  <c r="A227" i="5" s="1"/>
  <c r="G227" i="11"/>
  <c r="A229" i="5" s="1"/>
  <c r="G229" i="11"/>
  <c r="A231" i="5" s="1"/>
  <c r="G231" i="11"/>
  <c r="A233" i="5" s="1"/>
  <c r="G233" i="11"/>
  <c r="A235" i="5" s="1"/>
  <c r="G235" i="11"/>
  <c r="A237" i="5" s="1"/>
  <c r="G237" i="11"/>
  <c r="A239" i="5" s="1"/>
  <c r="G239" i="11"/>
  <c r="A241" i="5" s="1"/>
  <c r="G241" i="11"/>
  <c r="A243" i="5" s="1"/>
  <c r="G243" i="11"/>
  <c r="A245" i="5" s="1"/>
  <c r="G245" i="11"/>
  <c r="A247" i="5" s="1"/>
  <c r="G247" i="11"/>
  <c r="A249" i="5" s="1"/>
  <c r="G249" i="11"/>
  <c r="A251" i="5" s="1"/>
  <c r="G251" i="11"/>
  <c r="A253" i="5" s="1"/>
  <c r="G253" i="11"/>
  <c r="A255" i="5" s="1"/>
  <c r="G255" i="11"/>
  <c r="A257" i="5" s="1"/>
  <c r="G257" i="11"/>
  <c r="A259" i="5" s="1"/>
  <c r="G259" i="11"/>
  <c r="A261" i="5" s="1"/>
  <c r="G261" i="11"/>
  <c r="A263" i="5" s="1"/>
  <c r="G263" i="11"/>
  <c r="A265" i="5" s="1"/>
  <c r="G265" i="11"/>
  <c r="A267" i="5" s="1"/>
  <c r="G267" i="11"/>
  <c r="A269" i="5" s="1"/>
  <c r="G269" i="11"/>
  <c r="A271" i="5" s="1"/>
  <c r="G271" i="11"/>
  <c r="A273" i="5" s="1"/>
  <c r="G273" i="11"/>
  <c r="A275" i="5" s="1"/>
  <c r="G275" i="11"/>
  <c r="A277" i="5" s="1"/>
  <c r="G277" i="11"/>
  <c r="A279" i="5" s="1"/>
  <c r="G279" i="11"/>
  <c r="A281" i="5" s="1"/>
  <c r="G281" i="11"/>
  <c r="A283" i="5" s="1"/>
  <c r="G283" i="11"/>
  <c r="A285" i="5" s="1"/>
  <c r="G285" i="11"/>
  <c r="A287" i="5" s="1"/>
  <c r="G287" i="11"/>
  <c r="A289" i="5" s="1"/>
  <c r="G289" i="11"/>
  <c r="A291" i="5" s="1"/>
  <c r="G291" i="11"/>
  <c r="A293" i="5" s="1"/>
  <c r="G293" i="11"/>
  <c r="A295" i="5" s="1"/>
  <c r="G295" i="11"/>
  <c r="A297" i="5" s="1"/>
  <c r="G297" i="11"/>
  <c r="A299" i="5" s="1"/>
  <c r="G299" i="11"/>
  <c r="A301" i="5" s="1"/>
  <c r="G301" i="11"/>
  <c r="A303" i="5" s="1"/>
  <c r="G303" i="11"/>
  <c r="A305" i="5" s="1"/>
  <c r="G305" i="11"/>
  <c r="A307" i="5" s="1"/>
  <c r="G307" i="11"/>
  <c r="A309" i="5" s="1"/>
  <c r="G309" i="11"/>
  <c r="A311" i="5" s="1"/>
  <c r="G311" i="11"/>
  <c r="A313" i="5" s="1"/>
  <c r="G313" i="11"/>
  <c r="A315" i="5" s="1"/>
  <c r="G315" i="11"/>
  <c r="A317" i="5" s="1"/>
  <c r="G317" i="11"/>
  <c r="A319" i="5" s="1"/>
  <c r="G319" i="11"/>
  <c r="A321" i="5" s="1"/>
  <c r="G321" i="11"/>
  <c r="A323" i="5" s="1"/>
  <c r="G323" i="11"/>
  <c r="A325" i="5" s="1"/>
  <c r="G325" i="11"/>
  <c r="A327" i="5" s="1"/>
  <c r="G327" i="11"/>
  <c r="A329" i="5" s="1"/>
  <c r="G329" i="11"/>
  <c r="A331" i="5" s="1"/>
  <c r="G331" i="11"/>
  <c r="A333" i="5" s="1"/>
  <c r="G333" i="11"/>
  <c r="A335" i="5" s="1"/>
  <c r="G335" i="11"/>
  <c r="A337" i="5" s="1"/>
  <c r="G337" i="11"/>
  <c r="A339" i="5" s="1"/>
  <c r="G339" i="11"/>
  <c r="A341" i="5" s="1"/>
  <c r="G341" i="11"/>
  <c r="A343" i="5" s="1"/>
  <c r="G343" i="11"/>
  <c r="A345" i="5" s="1"/>
  <c r="G345" i="11"/>
  <c r="A347" i="5" s="1"/>
  <c r="G347" i="11"/>
  <c r="A349" i="5" s="1"/>
  <c r="G349" i="11"/>
  <c r="A351" i="5" s="1"/>
  <c r="G351" i="11"/>
  <c r="A353" i="5" s="1"/>
  <c r="G353" i="11"/>
  <c r="A355" i="5" s="1"/>
  <c r="G355" i="11"/>
  <c r="A357" i="5" s="1"/>
  <c r="G357" i="11"/>
  <c r="A359" i="5" s="1"/>
  <c r="G359" i="11"/>
  <c r="A361" i="5" s="1"/>
  <c r="G361" i="11"/>
  <c r="A363" i="5" s="1"/>
  <c r="G363" i="11"/>
  <c r="A365" i="5" s="1"/>
  <c r="G365" i="11"/>
  <c r="A367" i="5" s="1"/>
  <c r="G367" i="11"/>
  <c r="A369" i="5" s="1"/>
  <c r="G369" i="11"/>
  <c r="A371" i="5" s="1"/>
  <c r="G371" i="11"/>
  <c r="A373" i="5" s="1"/>
  <c r="G373" i="11"/>
  <c r="A375" i="5" s="1"/>
  <c r="G375" i="11"/>
  <c r="A377" i="5" s="1"/>
  <c r="G377" i="11"/>
  <c r="A379" i="5" s="1"/>
  <c r="G379" i="11"/>
  <c r="A381" i="5" s="1"/>
  <c r="G381" i="11"/>
  <c r="A383" i="5" s="1"/>
  <c r="G383" i="11"/>
  <c r="A385" i="5" s="1"/>
  <c r="G385" i="11"/>
  <c r="A387" i="5" s="1"/>
  <c r="G387" i="11"/>
  <c r="A389" i="5" s="1"/>
  <c r="G389" i="11"/>
  <c r="A391" i="5" s="1"/>
  <c r="G391" i="11"/>
  <c r="A393" i="5" s="1"/>
  <c r="G393" i="11"/>
  <c r="A395" i="5" s="1"/>
  <c r="G395" i="11"/>
  <c r="A397" i="5" s="1"/>
  <c r="G397" i="11"/>
  <c r="A399" i="5" s="1"/>
  <c r="G399" i="11"/>
  <c r="A401" i="5" s="1"/>
  <c r="G401" i="11"/>
  <c r="A403" i="5" s="1"/>
  <c r="G403" i="11"/>
  <c r="A405" i="5" s="1"/>
  <c r="G405" i="11"/>
  <c r="A407" i="5" s="1"/>
  <c r="G407" i="11"/>
  <c r="A409" i="5" s="1"/>
  <c r="G409" i="11"/>
  <c r="A411" i="5" s="1"/>
  <c r="G411" i="11"/>
  <c r="A413" i="5" s="1"/>
  <c r="G413" i="11"/>
  <c r="A415" i="5" s="1"/>
  <c r="G415" i="11"/>
  <c r="A417" i="5" s="1"/>
  <c r="G417" i="11"/>
  <c r="A419" i="5" s="1"/>
  <c r="G419" i="11"/>
  <c r="A421" i="5" s="1"/>
  <c r="G421" i="11"/>
  <c r="A423" i="5" s="1"/>
  <c r="G423" i="11"/>
  <c r="A425" i="5" s="1"/>
  <c r="G425" i="11"/>
  <c r="A427" i="5" s="1"/>
  <c r="G427" i="11"/>
  <c r="A429" i="5" s="1"/>
  <c r="G429" i="11"/>
  <c r="A431" i="5" s="1"/>
  <c r="G431" i="11"/>
  <c r="A433" i="5" s="1"/>
  <c r="G433" i="11"/>
  <c r="A435" i="5" s="1"/>
  <c r="G435" i="11"/>
  <c r="A437" i="5" s="1"/>
  <c r="G437" i="11"/>
  <c r="A439" i="5" s="1"/>
  <c r="G439" i="11"/>
  <c r="A441" i="5" s="1"/>
  <c r="G441" i="11"/>
  <c r="A443" i="5" s="1"/>
  <c r="G443" i="11"/>
  <c r="A445" i="5" s="1"/>
  <c r="G445" i="11"/>
  <c r="A447" i="5" s="1"/>
  <c r="G447" i="11"/>
  <c r="A449" i="5" s="1"/>
  <c r="G449" i="11"/>
  <c r="A451" i="5" s="1"/>
  <c r="G451" i="11"/>
  <c r="A453" i="5" s="1"/>
  <c r="G453" i="11"/>
  <c r="A455" i="5" s="1"/>
  <c r="G455" i="11"/>
  <c r="A457" i="5" s="1"/>
  <c r="G457" i="11"/>
  <c r="A459" i="5" s="1"/>
  <c r="G459" i="11"/>
  <c r="A461" i="5" s="1"/>
  <c r="G461" i="11"/>
  <c r="A463" i="5" s="1"/>
  <c r="G463" i="11"/>
  <c r="A465" i="5" s="1"/>
  <c r="G465" i="11"/>
  <c r="A467" i="5" s="1"/>
  <c r="G467" i="11"/>
  <c r="A469" i="5" s="1"/>
  <c r="G469" i="11"/>
  <c r="A471" i="5" s="1"/>
  <c r="G471" i="11"/>
  <c r="A473" i="5" s="1"/>
  <c r="G473" i="11"/>
  <c r="A475" i="5" s="1"/>
  <c r="G475" i="11"/>
  <c r="A477" i="5" s="1"/>
  <c r="G477" i="11"/>
  <c r="A479" i="5" s="1"/>
  <c r="G479" i="11"/>
  <c r="A481" i="5" s="1"/>
  <c r="G481" i="11"/>
  <c r="A483" i="5" s="1"/>
  <c r="G483" i="11"/>
  <c r="A485" i="5" s="1"/>
  <c r="G485" i="11"/>
  <c r="A487" i="5" s="1"/>
  <c r="B487" i="8" l="1"/>
  <c r="C487"/>
  <c r="B479"/>
  <c r="C479"/>
  <c r="B471"/>
  <c r="C471"/>
  <c r="B463"/>
  <c r="C463"/>
  <c r="B455"/>
  <c r="C455"/>
  <c r="B485"/>
  <c r="C485"/>
  <c r="B481"/>
  <c r="C481"/>
  <c r="B477"/>
  <c r="C477"/>
  <c r="B473"/>
  <c r="C473"/>
  <c r="B469"/>
  <c r="C469"/>
  <c r="B465"/>
  <c r="C465"/>
  <c r="B461"/>
  <c r="C461"/>
  <c r="B457"/>
  <c r="C457"/>
  <c r="B453"/>
  <c r="C453"/>
  <c r="B449"/>
  <c r="C449"/>
  <c r="B445"/>
  <c r="C445"/>
  <c r="B441"/>
  <c r="C441"/>
  <c r="B437"/>
  <c r="C437"/>
  <c r="B433"/>
  <c r="C433"/>
  <c r="B429"/>
  <c r="C429"/>
  <c r="B425"/>
  <c r="C425"/>
  <c r="B421"/>
  <c r="C421"/>
  <c r="B417"/>
  <c r="C417"/>
  <c r="B413"/>
  <c r="C413"/>
  <c r="B409"/>
  <c r="C409"/>
  <c r="B405"/>
  <c r="C405"/>
  <c r="B401"/>
  <c r="C401"/>
  <c r="B397"/>
  <c r="C397"/>
  <c r="B393"/>
  <c r="C393"/>
  <c r="B389"/>
  <c r="C389"/>
  <c r="B385"/>
  <c r="C385"/>
  <c r="B381"/>
  <c r="C381"/>
  <c r="B377"/>
  <c r="C377"/>
  <c r="B483"/>
  <c r="C483"/>
  <c r="B475"/>
  <c r="C475"/>
  <c r="B467"/>
  <c r="C467"/>
  <c r="B459"/>
  <c r="C459"/>
  <c r="B451"/>
  <c r="C451"/>
  <c r="B447"/>
  <c r="C447"/>
  <c r="B443"/>
  <c r="C443"/>
  <c r="B439"/>
  <c r="C439"/>
  <c r="B435"/>
  <c r="C435"/>
  <c r="B431"/>
  <c r="C431"/>
  <c r="B427"/>
  <c r="C427"/>
  <c r="B423"/>
  <c r="C423"/>
  <c r="B419"/>
  <c r="C419"/>
  <c r="B415"/>
  <c r="C415"/>
  <c r="B411"/>
  <c r="C411"/>
  <c r="B407"/>
  <c r="C407"/>
  <c r="B403"/>
  <c r="C403"/>
  <c r="B399"/>
  <c r="C399"/>
  <c r="B395"/>
  <c r="C395"/>
  <c r="B391"/>
  <c r="C391"/>
  <c r="B387"/>
  <c r="C387"/>
  <c r="B383"/>
  <c r="C383"/>
  <c r="B379"/>
  <c r="C379"/>
  <c r="B375"/>
  <c r="C375"/>
  <c r="B371"/>
  <c r="C371"/>
  <c r="B367"/>
  <c r="C367"/>
  <c r="B363"/>
  <c r="C363"/>
  <c r="B359"/>
  <c r="C359"/>
  <c r="B355"/>
  <c r="C355"/>
  <c r="B351"/>
  <c r="C351"/>
  <c r="B347"/>
  <c r="C347"/>
  <c r="B343"/>
  <c r="C343"/>
  <c r="B339"/>
  <c r="C339"/>
  <c r="B335"/>
  <c r="C335"/>
  <c r="B331"/>
  <c r="C331"/>
  <c r="B373"/>
  <c r="C373"/>
  <c r="B369"/>
  <c r="C369"/>
  <c r="B365"/>
  <c r="C365"/>
  <c r="B361"/>
  <c r="C361"/>
  <c r="B357"/>
  <c r="C357"/>
  <c r="B353"/>
  <c r="C353"/>
  <c r="B349"/>
  <c r="C349"/>
  <c r="B345"/>
  <c r="C345"/>
  <c r="B341"/>
  <c r="C341"/>
  <c r="B337"/>
  <c r="C337"/>
  <c r="B333"/>
  <c r="C333"/>
  <c r="B329"/>
  <c r="C329"/>
  <c r="B325"/>
  <c r="C325"/>
  <c r="B321"/>
  <c r="C321"/>
  <c r="B317"/>
  <c r="C317"/>
  <c r="B313"/>
  <c r="C313"/>
  <c r="B309"/>
  <c r="C309"/>
  <c r="B305"/>
  <c r="C305"/>
  <c r="B301"/>
  <c r="C301"/>
  <c r="B297"/>
  <c r="C297"/>
  <c r="B293"/>
  <c r="C293"/>
  <c r="B289"/>
  <c r="C289"/>
  <c r="B285"/>
  <c r="C285"/>
  <c r="B281"/>
  <c r="C281"/>
  <c r="B277"/>
  <c r="C277"/>
  <c r="B273"/>
  <c r="C273"/>
  <c r="B269"/>
  <c r="C269"/>
  <c r="B265"/>
  <c r="C265"/>
  <c r="B261"/>
  <c r="C261"/>
  <c r="B257"/>
  <c r="C257"/>
  <c r="B253"/>
  <c r="C253"/>
  <c r="B249"/>
  <c r="C249"/>
  <c r="B245"/>
  <c r="C245"/>
  <c r="B241"/>
  <c r="C241"/>
  <c r="B237"/>
  <c r="C237"/>
  <c r="B233"/>
  <c r="C233"/>
  <c r="B229"/>
  <c r="C229"/>
  <c r="B225"/>
  <c r="C225"/>
  <c r="B221"/>
  <c r="C221"/>
  <c r="B217"/>
  <c r="C217"/>
  <c r="B213"/>
  <c r="C213"/>
  <c r="B209"/>
  <c r="C209"/>
  <c r="B205"/>
  <c r="C205"/>
  <c r="B201"/>
  <c r="C201"/>
  <c r="B197"/>
  <c r="C197"/>
  <c r="B193"/>
  <c r="C193"/>
  <c r="B189"/>
  <c r="C189"/>
  <c r="B185"/>
  <c r="C185"/>
  <c r="B181"/>
  <c r="C181"/>
  <c r="B177"/>
  <c r="C177"/>
  <c r="B173"/>
  <c r="C173"/>
  <c r="B169"/>
  <c r="C169"/>
  <c r="B165"/>
  <c r="C165"/>
  <c r="B161"/>
  <c r="C161"/>
  <c r="B157"/>
  <c r="C157"/>
  <c r="B153"/>
  <c r="C153"/>
  <c r="B149"/>
  <c r="C149"/>
  <c r="B145"/>
  <c r="C145"/>
  <c r="B141"/>
  <c r="C141"/>
  <c r="B137"/>
  <c r="C137"/>
  <c r="B133"/>
  <c r="C133"/>
  <c r="B129"/>
  <c r="C129"/>
  <c r="B125"/>
  <c r="C125"/>
  <c r="B121"/>
  <c r="C121"/>
  <c r="B117"/>
  <c r="C117"/>
  <c r="B113"/>
  <c r="C113"/>
  <c r="B109"/>
  <c r="C109"/>
  <c r="B105"/>
  <c r="C105"/>
  <c r="B101"/>
  <c r="C101"/>
  <c r="B97"/>
  <c r="C97"/>
  <c r="B93"/>
  <c r="C93"/>
  <c r="B89"/>
  <c r="C89"/>
  <c r="B85"/>
  <c r="C85"/>
  <c r="B81"/>
  <c r="C81"/>
  <c r="B77"/>
  <c r="C77"/>
  <c r="B73"/>
  <c r="C73"/>
  <c r="B69"/>
  <c r="C69"/>
  <c r="B65"/>
  <c r="C65"/>
  <c r="B61"/>
  <c r="C61"/>
  <c r="B57"/>
  <c r="C57"/>
  <c r="B53"/>
  <c r="C53"/>
  <c r="B49"/>
  <c r="C49"/>
  <c r="B45"/>
  <c r="C45"/>
  <c r="B41"/>
  <c r="C41"/>
  <c r="B37"/>
  <c r="C37"/>
  <c r="B33"/>
  <c r="C33"/>
  <c r="B29"/>
  <c r="C29"/>
  <c r="B25"/>
  <c r="C25"/>
  <c r="B21"/>
  <c r="C21"/>
  <c r="B17"/>
  <c r="C17"/>
  <c r="B13"/>
  <c r="C13"/>
  <c r="C9"/>
  <c r="C5"/>
  <c r="B492"/>
  <c r="C492"/>
  <c r="B496"/>
  <c r="C496"/>
  <c r="B500"/>
  <c r="C500"/>
  <c r="B504"/>
  <c r="C504"/>
  <c r="B508"/>
  <c r="C508"/>
  <c r="B512"/>
  <c r="C512"/>
  <c r="B516"/>
  <c r="C516"/>
  <c r="B520"/>
  <c r="C520"/>
  <c r="B524"/>
  <c r="C524"/>
  <c r="B528"/>
  <c r="C528"/>
  <c r="B532"/>
  <c r="C532"/>
  <c r="B536"/>
  <c r="C536"/>
  <c r="B540"/>
  <c r="C540"/>
  <c r="B544"/>
  <c r="C544"/>
  <c r="B548"/>
  <c r="C548"/>
  <c r="B552"/>
  <c r="C552"/>
  <c r="B556"/>
  <c r="C556"/>
  <c r="B560"/>
  <c r="C560"/>
  <c r="B564"/>
  <c r="C564"/>
  <c r="B568"/>
  <c r="C568"/>
  <c r="B572"/>
  <c r="C572"/>
  <c r="B491"/>
  <c r="C491"/>
  <c r="B495"/>
  <c r="C495"/>
  <c r="B499"/>
  <c r="C499"/>
  <c r="B503"/>
  <c r="C503"/>
  <c r="B507"/>
  <c r="C507"/>
  <c r="B511"/>
  <c r="C511"/>
  <c r="B515"/>
  <c r="C515"/>
  <c r="B519"/>
  <c r="C519"/>
  <c r="B523"/>
  <c r="C523"/>
  <c r="B527"/>
  <c r="C527"/>
  <c r="B531"/>
  <c r="C531"/>
  <c r="B535"/>
  <c r="C535"/>
  <c r="B539"/>
  <c r="C539"/>
  <c r="B543"/>
  <c r="C543"/>
  <c r="B547"/>
  <c r="C547"/>
  <c r="B551"/>
  <c r="C551"/>
  <c r="B555"/>
  <c r="C555"/>
  <c r="B559"/>
  <c r="C559"/>
  <c r="B563"/>
  <c r="C563"/>
  <c r="B567"/>
  <c r="C567"/>
  <c r="B571"/>
  <c r="C571"/>
  <c r="B484"/>
  <c r="C484"/>
  <c r="B480"/>
  <c r="C480"/>
  <c r="B476"/>
  <c r="C476"/>
  <c r="B472"/>
  <c r="C472"/>
  <c r="B468"/>
  <c r="C468"/>
  <c r="B464"/>
  <c r="C464"/>
  <c r="B460"/>
  <c r="C460"/>
  <c r="B456"/>
  <c r="C456"/>
  <c r="B452"/>
  <c r="C452"/>
  <c r="B448"/>
  <c r="C448"/>
  <c r="B444"/>
  <c r="C444"/>
  <c r="B440"/>
  <c r="C440"/>
  <c r="B436"/>
  <c r="C436"/>
  <c r="B432"/>
  <c r="C432"/>
  <c r="B428"/>
  <c r="C428"/>
  <c r="B424"/>
  <c r="C424"/>
  <c r="B420"/>
  <c r="C420"/>
  <c r="B416"/>
  <c r="C416"/>
  <c r="B412"/>
  <c r="C412"/>
  <c r="B408"/>
  <c r="C408"/>
  <c r="B404"/>
  <c r="C404"/>
  <c r="B400"/>
  <c r="C400"/>
  <c r="B396"/>
  <c r="C396"/>
  <c r="B392"/>
  <c r="C392"/>
  <c r="B388"/>
  <c r="C388"/>
  <c r="B384"/>
  <c r="C384"/>
  <c r="B380"/>
  <c r="C380"/>
  <c r="B376"/>
  <c r="C376"/>
  <c r="B372"/>
  <c r="C372"/>
  <c r="B368"/>
  <c r="C368"/>
  <c r="B364"/>
  <c r="C364"/>
  <c r="B360"/>
  <c r="C360"/>
  <c r="B356"/>
  <c r="C356"/>
  <c r="B352"/>
  <c r="C352"/>
  <c r="B348"/>
  <c r="C348"/>
  <c r="B344"/>
  <c r="C344"/>
  <c r="B340"/>
  <c r="C340"/>
  <c r="B336"/>
  <c r="C336"/>
  <c r="B332"/>
  <c r="C332"/>
  <c r="B328"/>
  <c r="C328"/>
  <c r="B324"/>
  <c r="C324"/>
  <c r="B320"/>
  <c r="C320"/>
  <c r="B316"/>
  <c r="C316"/>
  <c r="B312"/>
  <c r="C312"/>
  <c r="B308"/>
  <c r="C308"/>
  <c r="B304"/>
  <c r="C304"/>
  <c r="B300"/>
  <c r="C300"/>
  <c r="B296"/>
  <c r="C296"/>
  <c r="B292"/>
  <c r="C292"/>
  <c r="B288"/>
  <c r="C288"/>
  <c r="B284"/>
  <c r="C284"/>
  <c r="B280"/>
  <c r="C280"/>
  <c r="B276"/>
  <c r="C276"/>
  <c r="B272"/>
  <c r="C272"/>
  <c r="B268"/>
  <c r="C268"/>
  <c r="B264"/>
  <c r="C264"/>
  <c r="B260"/>
  <c r="C260"/>
  <c r="B256"/>
  <c r="C256"/>
  <c r="B252"/>
  <c r="C252"/>
  <c r="B248"/>
  <c r="C248"/>
  <c r="B244"/>
  <c r="C244"/>
  <c r="B240"/>
  <c r="C240"/>
  <c r="B236"/>
  <c r="C236"/>
  <c r="B232"/>
  <c r="C232"/>
  <c r="B228"/>
  <c r="C228"/>
  <c r="B224"/>
  <c r="C224"/>
  <c r="B220"/>
  <c r="C220"/>
  <c r="B216"/>
  <c r="C216"/>
  <c r="B212"/>
  <c r="C212"/>
  <c r="B208"/>
  <c r="C208"/>
  <c r="B204"/>
  <c r="C204"/>
  <c r="B200"/>
  <c r="C200"/>
  <c r="B196"/>
  <c r="C196"/>
  <c r="B192"/>
  <c r="C192"/>
  <c r="B188"/>
  <c r="C188"/>
  <c r="B184"/>
  <c r="C184"/>
  <c r="B180"/>
  <c r="C180"/>
  <c r="B176"/>
  <c r="C176"/>
  <c r="B172"/>
  <c r="C172"/>
  <c r="B168"/>
  <c r="C168"/>
  <c r="B164"/>
  <c r="C164"/>
  <c r="B160"/>
  <c r="C160"/>
  <c r="B156"/>
  <c r="C156"/>
  <c r="B152"/>
  <c r="C152"/>
  <c r="B148"/>
  <c r="C148"/>
  <c r="B144"/>
  <c r="C144"/>
  <c r="B140"/>
  <c r="C140"/>
  <c r="B136"/>
  <c r="C136"/>
  <c r="B132"/>
  <c r="C132"/>
  <c r="B128"/>
  <c r="C128"/>
  <c r="B124"/>
  <c r="C124"/>
  <c r="B120"/>
  <c r="C120"/>
  <c r="B116"/>
  <c r="C116"/>
  <c r="B112"/>
  <c r="C112"/>
  <c r="B108"/>
  <c r="C108"/>
  <c r="B104"/>
  <c r="C104"/>
  <c r="B100"/>
  <c r="C100"/>
  <c r="B96"/>
  <c r="C96"/>
  <c r="B92"/>
  <c r="C92"/>
  <c r="B88"/>
  <c r="C88"/>
  <c r="B84"/>
  <c r="C84"/>
  <c r="B80"/>
  <c r="C80"/>
  <c r="B76"/>
  <c r="C76"/>
  <c r="B72"/>
  <c r="C72"/>
  <c r="B68"/>
  <c r="C68"/>
  <c r="B64"/>
  <c r="C64"/>
  <c r="B60"/>
  <c r="C60"/>
  <c r="B56"/>
  <c r="C56"/>
  <c r="B52"/>
  <c r="C52"/>
  <c r="B48"/>
  <c r="C48"/>
  <c r="B44"/>
  <c r="C44"/>
  <c r="B40"/>
  <c r="C40"/>
  <c r="B36"/>
  <c r="C36"/>
  <c r="B32"/>
  <c r="C32"/>
  <c r="B28"/>
  <c r="C28"/>
  <c r="B24"/>
  <c r="C24"/>
  <c r="B20"/>
  <c r="C20"/>
  <c r="B16"/>
  <c r="C16"/>
  <c r="B12"/>
  <c r="C12"/>
  <c r="C8"/>
  <c r="C4"/>
  <c r="B327"/>
  <c r="C327"/>
  <c r="B323"/>
  <c r="C323"/>
  <c r="B319"/>
  <c r="C319"/>
  <c r="B315"/>
  <c r="C315"/>
  <c r="B311"/>
  <c r="C311"/>
  <c r="B307"/>
  <c r="C307"/>
  <c r="B303"/>
  <c r="C303"/>
  <c r="B299"/>
  <c r="C299"/>
  <c r="B295"/>
  <c r="C295"/>
  <c r="B291"/>
  <c r="C291"/>
  <c r="B287"/>
  <c r="C287"/>
  <c r="B283"/>
  <c r="C283"/>
  <c r="B279"/>
  <c r="C279"/>
  <c r="B275"/>
  <c r="C275"/>
  <c r="B271"/>
  <c r="C271"/>
  <c r="B267"/>
  <c r="C267"/>
  <c r="B263"/>
  <c r="C263"/>
  <c r="B259"/>
  <c r="C259"/>
  <c r="B255"/>
  <c r="C255"/>
  <c r="B251"/>
  <c r="C251"/>
  <c r="B247"/>
  <c r="C247"/>
  <c r="B243"/>
  <c r="C243"/>
  <c r="B239"/>
  <c r="C239"/>
  <c r="B235"/>
  <c r="C235"/>
  <c r="B231"/>
  <c r="C231"/>
  <c r="B227"/>
  <c r="C227"/>
  <c r="B223"/>
  <c r="C223"/>
  <c r="B219"/>
  <c r="C219"/>
  <c r="B215"/>
  <c r="C215"/>
  <c r="B211"/>
  <c r="C211"/>
  <c r="B207"/>
  <c r="C207"/>
  <c r="B203"/>
  <c r="C203"/>
  <c r="B199"/>
  <c r="C199"/>
  <c r="B195"/>
  <c r="C195"/>
  <c r="B191"/>
  <c r="C191"/>
  <c r="B187"/>
  <c r="C187"/>
  <c r="B183"/>
  <c r="C183"/>
  <c r="B179"/>
  <c r="C179"/>
  <c r="B175"/>
  <c r="C175"/>
  <c r="B171"/>
  <c r="C171"/>
  <c r="B167"/>
  <c r="C167"/>
  <c r="B163"/>
  <c r="C163"/>
  <c r="B159"/>
  <c r="C159"/>
  <c r="B155"/>
  <c r="C155"/>
  <c r="B151"/>
  <c r="C151"/>
  <c r="B147"/>
  <c r="C147"/>
  <c r="B143"/>
  <c r="C143"/>
  <c r="B139"/>
  <c r="C139"/>
  <c r="B135"/>
  <c r="C135"/>
  <c r="B131"/>
  <c r="C131"/>
  <c r="B127"/>
  <c r="C127"/>
  <c r="B123"/>
  <c r="C123"/>
  <c r="B119"/>
  <c r="C119"/>
  <c r="B115"/>
  <c r="C115"/>
  <c r="B111"/>
  <c r="C111"/>
  <c r="B107"/>
  <c r="C107"/>
  <c r="B103"/>
  <c r="C103"/>
  <c r="B99"/>
  <c r="C99"/>
  <c r="B95"/>
  <c r="C95"/>
  <c r="B91"/>
  <c r="C91"/>
  <c r="B87"/>
  <c r="C87"/>
  <c r="B83"/>
  <c r="C83"/>
  <c r="B79"/>
  <c r="C79"/>
  <c r="B75"/>
  <c r="C75"/>
  <c r="B71"/>
  <c r="C71"/>
  <c r="B67"/>
  <c r="C67"/>
  <c r="B63"/>
  <c r="C63"/>
  <c r="B59"/>
  <c r="C59"/>
  <c r="B55"/>
  <c r="C55"/>
  <c r="B51"/>
  <c r="C51"/>
  <c r="B47"/>
  <c r="C47"/>
  <c r="B43"/>
  <c r="C43"/>
  <c r="B39"/>
  <c r="C39"/>
  <c r="B35"/>
  <c r="C35"/>
  <c r="B31"/>
  <c r="C31"/>
  <c r="B27"/>
  <c r="C27"/>
  <c r="B23"/>
  <c r="C23"/>
  <c r="B19"/>
  <c r="C19"/>
  <c r="B15"/>
  <c r="C15"/>
  <c r="B11"/>
  <c r="C11"/>
  <c r="C7"/>
  <c r="B490"/>
  <c r="C490"/>
  <c r="B494"/>
  <c r="C494"/>
  <c r="B498"/>
  <c r="C498"/>
  <c r="B502"/>
  <c r="C502"/>
  <c r="B506"/>
  <c r="C506"/>
  <c r="B510"/>
  <c r="C510"/>
  <c r="B514"/>
  <c r="C514"/>
  <c r="B518"/>
  <c r="C518"/>
  <c r="B522"/>
  <c r="C522"/>
  <c r="B526"/>
  <c r="C526"/>
  <c r="B530"/>
  <c r="C530"/>
  <c r="B534"/>
  <c r="C534"/>
  <c r="B538"/>
  <c r="C538"/>
  <c r="B542"/>
  <c r="C542"/>
  <c r="B546"/>
  <c r="C546"/>
  <c r="B550"/>
  <c r="C550"/>
  <c r="B554"/>
  <c r="C554"/>
  <c r="B558"/>
  <c r="C558"/>
  <c r="B562"/>
  <c r="C562"/>
  <c r="B566"/>
  <c r="C566"/>
  <c r="B570"/>
  <c r="C570"/>
  <c r="B489"/>
  <c r="C489"/>
  <c r="B493"/>
  <c r="C493"/>
  <c r="B497"/>
  <c r="C497"/>
  <c r="B501"/>
  <c r="C501"/>
  <c r="B505"/>
  <c r="C505"/>
  <c r="B509"/>
  <c r="C509"/>
  <c r="B513"/>
  <c r="C513"/>
  <c r="B517"/>
  <c r="C517"/>
  <c r="B521"/>
  <c r="C521"/>
  <c r="B525"/>
  <c r="C525"/>
  <c r="B529"/>
  <c r="C529"/>
  <c r="B533"/>
  <c r="C533"/>
  <c r="B537"/>
  <c r="C537"/>
  <c r="B541"/>
  <c r="C541"/>
  <c r="B545"/>
  <c r="C545"/>
  <c r="B549"/>
  <c r="C549"/>
  <c r="B553"/>
  <c r="C553"/>
  <c r="B557"/>
  <c r="C557"/>
  <c r="B561"/>
  <c r="C561"/>
  <c r="B565"/>
  <c r="C565"/>
  <c r="B569"/>
  <c r="C569"/>
  <c r="B486"/>
  <c r="C486"/>
  <c r="B482"/>
  <c r="C482"/>
  <c r="B478"/>
  <c r="C478"/>
  <c r="B474"/>
  <c r="C474"/>
  <c r="B470"/>
  <c r="C470"/>
  <c r="B466"/>
  <c r="C466"/>
  <c r="B462"/>
  <c r="C462"/>
  <c r="B458"/>
  <c r="C458"/>
  <c r="B454"/>
  <c r="C454"/>
  <c r="B450"/>
  <c r="C450"/>
  <c r="B446"/>
  <c r="C446"/>
  <c r="B442"/>
  <c r="C442"/>
  <c r="B438"/>
  <c r="C438"/>
  <c r="B434"/>
  <c r="C434"/>
  <c r="B430"/>
  <c r="C430"/>
  <c r="B426"/>
  <c r="C426"/>
  <c r="B422"/>
  <c r="C422"/>
  <c r="B418"/>
  <c r="C418"/>
  <c r="B414"/>
  <c r="C414"/>
  <c r="B410"/>
  <c r="C410"/>
  <c r="B406"/>
  <c r="C406"/>
  <c r="B402"/>
  <c r="C402"/>
  <c r="B398"/>
  <c r="C398"/>
  <c r="B394"/>
  <c r="C394"/>
  <c r="B390"/>
  <c r="C390"/>
  <c r="B386"/>
  <c r="C386"/>
  <c r="B382"/>
  <c r="C382"/>
  <c r="B378"/>
  <c r="C378"/>
  <c r="B374"/>
  <c r="C374"/>
  <c r="B370"/>
  <c r="C370"/>
  <c r="B366"/>
  <c r="C366"/>
  <c r="B362"/>
  <c r="C362"/>
  <c r="B358"/>
  <c r="C358"/>
  <c r="B354"/>
  <c r="C354"/>
  <c r="B350"/>
  <c r="C350"/>
  <c r="B346"/>
  <c r="C346"/>
  <c r="B342"/>
  <c r="C342"/>
  <c r="B338"/>
  <c r="C338"/>
  <c r="B334"/>
  <c r="C334"/>
  <c r="B330"/>
  <c r="C330"/>
  <c r="B326"/>
  <c r="C326"/>
  <c r="B322"/>
  <c r="C322"/>
  <c r="B318"/>
  <c r="C318"/>
  <c r="B314"/>
  <c r="C314"/>
  <c r="B310"/>
  <c r="C310"/>
  <c r="B306"/>
  <c r="C306"/>
  <c r="B302"/>
  <c r="C302"/>
  <c r="B298"/>
  <c r="C298"/>
  <c r="B294"/>
  <c r="C294"/>
  <c r="B290"/>
  <c r="C290"/>
  <c r="B286"/>
  <c r="C286"/>
  <c r="B282"/>
  <c r="C282"/>
  <c r="B278"/>
  <c r="C278"/>
  <c r="B274"/>
  <c r="C274"/>
  <c r="B270"/>
  <c r="C270"/>
  <c r="B266"/>
  <c r="C266"/>
  <c r="B262"/>
  <c r="C262"/>
  <c r="B258"/>
  <c r="C258"/>
  <c r="B254"/>
  <c r="C254"/>
  <c r="B250"/>
  <c r="C250"/>
  <c r="B246"/>
  <c r="C246"/>
  <c r="B242"/>
  <c r="C242"/>
  <c r="B238"/>
  <c r="C238"/>
  <c r="B234"/>
  <c r="C234"/>
  <c r="B230"/>
  <c r="C230"/>
  <c r="B226"/>
  <c r="C226"/>
  <c r="B222"/>
  <c r="C222"/>
  <c r="B218"/>
  <c r="C218"/>
  <c r="B214"/>
  <c r="C214"/>
  <c r="B210"/>
  <c r="C210"/>
  <c r="B206"/>
  <c r="C206"/>
  <c r="B202"/>
  <c r="C202"/>
  <c r="B198"/>
  <c r="C198"/>
  <c r="B194"/>
  <c r="C194"/>
  <c r="B190"/>
  <c r="C190"/>
  <c r="B186"/>
  <c r="C186"/>
  <c r="B182"/>
  <c r="C182"/>
  <c r="B178"/>
  <c r="C178"/>
  <c r="B174"/>
  <c r="C174"/>
  <c r="B170"/>
  <c r="C170"/>
  <c r="B166"/>
  <c r="C166"/>
  <c r="B162"/>
  <c r="C162"/>
  <c r="B158"/>
  <c r="C158"/>
  <c r="B154"/>
  <c r="C154"/>
  <c r="B150"/>
  <c r="C150"/>
  <c r="B146"/>
  <c r="C146"/>
  <c r="B142"/>
  <c r="C142"/>
  <c r="B138"/>
  <c r="C138"/>
  <c r="B134"/>
  <c r="C134"/>
  <c r="B130"/>
  <c r="C130"/>
  <c r="B126"/>
  <c r="C126"/>
  <c r="B122"/>
  <c r="C122"/>
  <c r="B118"/>
  <c r="C118"/>
  <c r="B114"/>
  <c r="C114"/>
  <c r="B110"/>
  <c r="C110"/>
  <c r="B106"/>
  <c r="C106"/>
  <c r="B102"/>
  <c r="C102"/>
  <c r="B98"/>
  <c r="C98"/>
  <c r="B94"/>
  <c r="C94"/>
  <c r="B90"/>
  <c r="C90"/>
  <c r="B86"/>
  <c r="C86"/>
  <c r="B82"/>
  <c r="C82"/>
  <c r="B78"/>
  <c r="C78"/>
  <c r="B74"/>
  <c r="C74"/>
  <c r="B70"/>
  <c r="C70"/>
  <c r="B66"/>
  <c r="C66"/>
  <c r="B62"/>
  <c r="C62"/>
  <c r="B58"/>
  <c r="C58"/>
  <c r="B54"/>
  <c r="C54"/>
  <c r="B50"/>
  <c r="C50"/>
  <c r="B46"/>
  <c r="C46"/>
  <c r="B42"/>
  <c r="C42"/>
  <c r="B38"/>
  <c r="C38"/>
  <c r="B34"/>
  <c r="C34"/>
  <c r="B30"/>
  <c r="C30"/>
  <c r="B26"/>
  <c r="C26"/>
  <c r="B22"/>
  <c r="C22"/>
  <c r="B18"/>
  <c r="C18"/>
  <c r="B14"/>
  <c r="C14"/>
  <c r="B10"/>
  <c r="C10"/>
  <c r="B6"/>
  <c r="C6"/>
  <c r="B481" i="5"/>
  <c r="C481"/>
  <c r="B487"/>
  <c r="C487"/>
  <c r="B483"/>
  <c r="C483"/>
  <c r="B479"/>
  <c r="C479"/>
  <c r="B475"/>
  <c r="C475"/>
  <c r="B471"/>
  <c r="C471"/>
  <c r="B467"/>
  <c r="C467"/>
  <c r="B463"/>
  <c r="C463"/>
  <c r="B459"/>
  <c r="C459"/>
  <c r="B455"/>
  <c r="C455"/>
  <c r="B451"/>
  <c r="C451"/>
  <c r="B447"/>
  <c r="C447"/>
  <c r="B443"/>
  <c r="C443"/>
  <c r="B439"/>
  <c r="C439"/>
  <c r="B435"/>
  <c r="C435"/>
  <c r="B431"/>
  <c r="C431"/>
  <c r="B427"/>
  <c r="C427"/>
  <c r="B423"/>
  <c r="C423"/>
  <c r="B419"/>
  <c r="C419"/>
  <c r="B415"/>
  <c r="C415"/>
  <c r="B411"/>
  <c r="C411"/>
  <c r="B407"/>
  <c r="C407"/>
  <c r="B403"/>
  <c r="C403"/>
  <c r="B399"/>
  <c r="C399"/>
  <c r="B395"/>
  <c r="C395"/>
  <c r="B391"/>
  <c r="C391"/>
  <c r="B387"/>
  <c r="C387"/>
  <c r="B383"/>
  <c r="C383"/>
  <c r="B379"/>
  <c r="C379"/>
  <c r="B375"/>
  <c r="C375"/>
  <c r="B371"/>
  <c r="C371"/>
  <c r="B485"/>
  <c r="C485"/>
  <c r="B477"/>
  <c r="C477"/>
  <c r="B473"/>
  <c r="C473"/>
  <c r="B469"/>
  <c r="C469"/>
  <c r="B465"/>
  <c r="C465"/>
  <c r="B461"/>
  <c r="C461"/>
  <c r="B457"/>
  <c r="C457"/>
  <c r="B453"/>
  <c r="C453"/>
  <c r="B449"/>
  <c r="C449"/>
  <c r="B445"/>
  <c r="C445"/>
  <c r="B441"/>
  <c r="C441"/>
  <c r="B437"/>
  <c r="C437"/>
  <c r="B433"/>
  <c r="C433"/>
  <c r="B429"/>
  <c r="C429"/>
  <c r="B425"/>
  <c r="C425"/>
  <c r="B421"/>
  <c r="C421"/>
  <c r="B417"/>
  <c r="C417"/>
  <c r="B413"/>
  <c r="C413"/>
  <c r="B409"/>
  <c r="C409"/>
  <c r="B405"/>
  <c r="C405"/>
  <c r="B401"/>
  <c r="C401"/>
  <c r="B397"/>
  <c r="C397"/>
  <c r="B393"/>
  <c r="C393"/>
  <c r="B389"/>
  <c r="C389"/>
  <c r="B385"/>
  <c r="C385"/>
  <c r="B381"/>
  <c r="C381"/>
  <c r="B377"/>
  <c r="C377"/>
  <c r="B373"/>
  <c r="C373"/>
  <c r="B369"/>
  <c r="C369"/>
  <c r="B365"/>
  <c r="C365"/>
  <c r="B361"/>
  <c r="C361"/>
  <c r="B357"/>
  <c r="C357"/>
  <c r="B353"/>
  <c r="C353"/>
  <c r="B367"/>
  <c r="C367"/>
  <c r="B363"/>
  <c r="C363"/>
  <c r="B359"/>
  <c r="C359"/>
  <c r="B355"/>
  <c r="C355"/>
  <c r="B351"/>
  <c r="C351"/>
  <c r="B347"/>
  <c r="C347"/>
  <c r="B343"/>
  <c r="C343"/>
  <c r="B339"/>
  <c r="C339"/>
  <c r="B335"/>
  <c r="C335"/>
  <c r="B331"/>
  <c r="C331"/>
  <c r="B327"/>
  <c r="C327"/>
  <c r="B323"/>
  <c r="C323"/>
  <c r="B319"/>
  <c r="C319"/>
  <c r="B315"/>
  <c r="C315"/>
  <c r="B311"/>
  <c r="C311"/>
  <c r="B307"/>
  <c r="C307"/>
  <c r="B303"/>
  <c r="C303"/>
  <c r="B299"/>
  <c r="C299"/>
  <c r="B295"/>
  <c r="C295"/>
  <c r="B291"/>
  <c r="C291"/>
  <c r="B287"/>
  <c r="C287"/>
  <c r="B283"/>
  <c r="C283"/>
  <c r="B279"/>
  <c r="C279"/>
  <c r="B275"/>
  <c r="C275"/>
  <c r="B271"/>
  <c r="C271"/>
  <c r="B267"/>
  <c r="C267"/>
  <c r="B263"/>
  <c r="C263"/>
  <c r="B259"/>
  <c r="C259"/>
  <c r="B255"/>
  <c r="C255"/>
  <c r="B251"/>
  <c r="C251"/>
  <c r="B247"/>
  <c r="C247"/>
  <c r="B243"/>
  <c r="C243"/>
  <c r="B239"/>
  <c r="C239"/>
  <c r="B235"/>
  <c r="C235"/>
  <c r="B231"/>
  <c r="C231"/>
  <c r="B227"/>
  <c r="C227"/>
  <c r="B223"/>
  <c r="C223"/>
  <c r="B219"/>
  <c r="C219"/>
  <c r="B215"/>
  <c r="C215"/>
  <c r="B211"/>
  <c r="C211"/>
  <c r="B207"/>
  <c r="C207"/>
  <c r="B203"/>
  <c r="C203"/>
  <c r="B199"/>
  <c r="C199"/>
  <c r="B195"/>
  <c r="C195"/>
  <c r="B191"/>
  <c r="C191"/>
  <c r="B187"/>
  <c r="C187"/>
  <c r="B183"/>
  <c r="C183"/>
  <c r="B179"/>
  <c r="C179"/>
  <c r="B175"/>
  <c r="C175"/>
  <c r="B171"/>
  <c r="C171"/>
  <c r="B167"/>
  <c r="C167"/>
  <c r="B163"/>
  <c r="C163"/>
  <c r="B159"/>
  <c r="C159"/>
  <c r="B155"/>
  <c r="C155"/>
  <c r="B151"/>
  <c r="C151"/>
  <c r="B147"/>
  <c r="C147"/>
  <c r="B143"/>
  <c r="C143"/>
  <c r="B139"/>
  <c r="C139"/>
  <c r="B135"/>
  <c r="C135"/>
  <c r="B131"/>
  <c r="C131"/>
  <c r="B127"/>
  <c r="C127"/>
  <c r="B123"/>
  <c r="C123"/>
  <c r="B119"/>
  <c r="C119"/>
  <c r="B115"/>
  <c r="C115"/>
  <c r="B111"/>
  <c r="C111"/>
  <c r="B107"/>
  <c r="C107"/>
  <c r="B103"/>
  <c r="C103"/>
  <c r="B99"/>
  <c r="C99"/>
  <c r="B95"/>
  <c r="C95"/>
  <c r="B91"/>
  <c r="C91"/>
  <c r="B87"/>
  <c r="C87"/>
  <c r="B83"/>
  <c r="C83"/>
  <c r="B79"/>
  <c r="C79"/>
  <c r="B75"/>
  <c r="C75"/>
  <c r="B71"/>
  <c r="C71"/>
  <c r="B67"/>
  <c r="C67"/>
  <c r="B63"/>
  <c r="C63"/>
  <c r="B59"/>
  <c r="C59"/>
  <c r="B55"/>
  <c r="C55"/>
  <c r="B51"/>
  <c r="C51"/>
  <c r="B47"/>
  <c r="C47"/>
  <c r="B43"/>
  <c r="C43"/>
  <c r="B39"/>
  <c r="C39"/>
  <c r="B35"/>
  <c r="C35"/>
  <c r="B31"/>
  <c r="C31"/>
  <c r="B27"/>
  <c r="C27"/>
  <c r="B23"/>
  <c r="C23"/>
  <c r="B19"/>
  <c r="C19"/>
  <c r="B15"/>
  <c r="C15"/>
  <c r="B11"/>
  <c r="C11"/>
  <c r="C7"/>
  <c r="B490"/>
  <c r="C490"/>
  <c r="B494"/>
  <c r="C494"/>
  <c r="B498"/>
  <c r="C498"/>
  <c r="B502"/>
  <c r="C502"/>
  <c r="B506"/>
  <c r="C506"/>
  <c r="B510"/>
  <c r="C510"/>
  <c r="B514"/>
  <c r="C514"/>
  <c r="B518"/>
  <c r="C518"/>
  <c r="B522"/>
  <c r="C522"/>
  <c r="B526"/>
  <c r="C526"/>
  <c r="B530"/>
  <c r="C530"/>
  <c r="B534"/>
  <c r="C534"/>
  <c r="B538"/>
  <c r="C538"/>
  <c r="B542"/>
  <c r="C542"/>
  <c r="B546"/>
  <c r="C546"/>
  <c r="B550"/>
  <c r="C550"/>
  <c r="B554"/>
  <c r="C554"/>
  <c r="B558"/>
  <c r="C558"/>
  <c r="B562"/>
  <c r="C562"/>
  <c r="B566"/>
  <c r="C566"/>
  <c r="B570"/>
  <c r="C570"/>
  <c r="B489"/>
  <c r="C489"/>
  <c r="B493"/>
  <c r="C493"/>
  <c r="B497"/>
  <c r="C497"/>
  <c r="B501"/>
  <c r="C501"/>
  <c r="B505"/>
  <c r="C505"/>
  <c r="B509"/>
  <c r="C509"/>
  <c r="B513"/>
  <c r="C513"/>
  <c r="B517"/>
  <c r="C517"/>
  <c r="B521"/>
  <c r="C521"/>
  <c r="B525"/>
  <c r="C525"/>
  <c r="B529"/>
  <c r="C529"/>
  <c r="B533"/>
  <c r="C533"/>
  <c r="B537"/>
  <c r="C537"/>
  <c r="B541"/>
  <c r="C541"/>
  <c r="B545"/>
  <c r="C545"/>
  <c r="B549"/>
  <c r="C549"/>
  <c r="B553"/>
  <c r="C553"/>
  <c r="B557"/>
  <c r="C557"/>
  <c r="B561"/>
  <c r="C561"/>
  <c r="B565"/>
  <c r="C565"/>
  <c r="B569"/>
  <c r="C569"/>
  <c r="B573"/>
  <c r="C573"/>
  <c r="B486"/>
  <c r="C486"/>
  <c r="B482"/>
  <c r="C482"/>
  <c r="B478"/>
  <c r="C478"/>
  <c r="B474"/>
  <c r="C474"/>
  <c r="B470"/>
  <c r="C470"/>
  <c r="B466"/>
  <c r="C466"/>
  <c r="B462"/>
  <c r="C462"/>
  <c r="B458"/>
  <c r="C458"/>
  <c r="B454"/>
  <c r="C454"/>
  <c r="B450"/>
  <c r="C450"/>
  <c r="B446"/>
  <c r="C446"/>
  <c r="B442"/>
  <c r="C442"/>
  <c r="B438"/>
  <c r="C438"/>
  <c r="B434"/>
  <c r="C434"/>
  <c r="B430"/>
  <c r="C430"/>
  <c r="B426"/>
  <c r="C426"/>
  <c r="B422"/>
  <c r="C422"/>
  <c r="B418"/>
  <c r="C418"/>
  <c r="B414"/>
  <c r="C414"/>
  <c r="B410"/>
  <c r="C410"/>
  <c r="B406"/>
  <c r="C406"/>
  <c r="B402"/>
  <c r="C402"/>
  <c r="B398"/>
  <c r="C398"/>
  <c r="B394"/>
  <c r="C394"/>
  <c r="B390"/>
  <c r="C390"/>
  <c r="B386"/>
  <c r="C386"/>
  <c r="B382"/>
  <c r="C382"/>
  <c r="B378"/>
  <c r="C378"/>
  <c r="B374"/>
  <c r="C374"/>
  <c r="B370"/>
  <c r="C370"/>
  <c r="B366"/>
  <c r="C366"/>
  <c r="B362"/>
  <c r="C362"/>
  <c r="B358"/>
  <c r="C358"/>
  <c r="B354"/>
  <c r="C354"/>
  <c r="B350"/>
  <c r="C350"/>
  <c r="B346"/>
  <c r="C346"/>
  <c r="B342"/>
  <c r="C342"/>
  <c r="B338"/>
  <c r="C338"/>
  <c r="B334"/>
  <c r="C334"/>
  <c r="B330"/>
  <c r="C330"/>
  <c r="B326"/>
  <c r="C326"/>
  <c r="B322"/>
  <c r="C322"/>
  <c r="B318"/>
  <c r="C318"/>
  <c r="B314"/>
  <c r="C314"/>
  <c r="B310"/>
  <c r="C310"/>
  <c r="B306"/>
  <c r="C306"/>
  <c r="B302"/>
  <c r="C302"/>
  <c r="B298"/>
  <c r="C298"/>
  <c r="B294"/>
  <c r="C294"/>
  <c r="B290"/>
  <c r="C290"/>
  <c r="B286"/>
  <c r="C286"/>
  <c r="B282"/>
  <c r="C282"/>
  <c r="B278"/>
  <c r="C278"/>
  <c r="B274"/>
  <c r="C274"/>
  <c r="B270"/>
  <c r="C270"/>
  <c r="B266"/>
  <c r="C266"/>
  <c r="B262"/>
  <c r="C262"/>
  <c r="B258"/>
  <c r="C258"/>
  <c r="B254"/>
  <c r="C254"/>
  <c r="B250"/>
  <c r="C250"/>
  <c r="B246"/>
  <c r="C246"/>
  <c r="B242"/>
  <c r="C242"/>
  <c r="B238"/>
  <c r="C238"/>
  <c r="B234"/>
  <c r="C234"/>
  <c r="B230"/>
  <c r="C230"/>
  <c r="B226"/>
  <c r="C226"/>
  <c r="B222"/>
  <c r="C222"/>
  <c r="B218"/>
  <c r="C218"/>
  <c r="B214"/>
  <c r="C214"/>
  <c r="B210"/>
  <c r="C210"/>
  <c r="B206"/>
  <c r="C206"/>
  <c r="B202"/>
  <c r="C202"/>
  <c r="B198"/>
  <c r="C198"/>
  <c r="B194"/>
  <c r="C194"/>
  <c r="B190"/>
  <c r="C190"/>
  <c r="B186"/>
  <c r="C186"/>
  <c r="B182"/>
  <c r="C182"/>
  <c r="B178"/>
  <c r="C178"/>
  <c r="B174"/>
  <c r="C174"/>
  <c r="B170"/>
  <c r="C170"/>
  <c r="B166"/>
  <c r="C166"/>
  <c r="B162"/>
  <c r="C162"/>
  <c r="B158"/>
  <c r="C158"/>
  <c r="B154"/>
  <c r="C154"/>
  <c r="B150"/>
  <c r="C150"/>
  <c r="B146"/>
  <c r="C146"/>
  <c r="B142"/>
  <c r="C142"/>
  <c r="B138"/>
  <c r="C138"/>
  <c r="B134"/>
  <c r="C134"/>
  <c r="B130"/>
  <c r="C130"/>
  <c r="B126"/>
  <c r="C126"/>
  <c r="B122"/>
  <c r="C122"/>
  <c r="B118"/>
  <c r="C118"/>
  <c r="B114"/>
  <c r="C114"/>
  <c r="B110"/>
  <c r="C110"/>
  <c r="B106"/>
  <c r="C106"/>
  <c r="B102"/>
  <c r="C102"/>
  <c r="B98"/>
  <c r="C98"/>
  <c r="B94"/>
  <c r="C94"/>
  <c r="B90"/>
  <c r="C90"/>
  <c r="B86"/>
  <c r="C86"/>
  <c r="B82"/>
  <c r="C82"/>
  <c r="B78"/>
  <c r="C78"/>
  <c r="B74"/>
  <c r="C74"/>
  <c r="B70"/>
  <c r="C70"/>
  <c r="B66"/>
  <c r="C66"/>
  <c r="B62"/>
  <c r="C62"/>
  <c r="B58"/>
  <c r="C58"/>
  <c r="B54"/>
  <c r="C54"/>
  <c r="B50"/>
  <c r="C50"/>
  <c r="B46"/>
  <c r="C46"/>
  <c r="B42"/>
  <c r="C42"/>
  <c r="B38"/>
  <c r="C38"/>
  <c r="B34"/>
  <c r="C34"/>
  <c r="B30"/>
  <c r="C30"/>
  <c r="B26"/>
  <c r="C26"/>
  <c r="B22"/>
  <c r="C22"/>
  <c r="B18"/>
  <c r="C18"/>
  <c r="B14"/>
  <c r="C14"/>
  <c r="B10"/>
  <c r="C10"/>
  <c r="C6"/>
  <c r="B488"/>
  <c r="C488"/>
  <c r="B349"/>
  <c r="C349"/>
  <c r="B345"/>
  <c r="C345"/>
  <c r="B341"/>
  <c r="C341"/>
  <c r="B337"/>
  <c r="C337"/>
  <c r="B333"/>
  <c r="C333"/>
  <c r="B329"/>
  <c r="C329"/>
  <c r="B325"/>
  <c r="C325"/>
  <c r="B321"/>
  <c r="C321"/>
  <c r="B317"/>
  <c r="C317"/>
  <c r="B313"/>
  <c r="C313"/>
  <c r="B309"/>
  <c r="C309"/>
  <c r="B305"/>
  <c r="C305"/>
  <c r="B301"/>
  <c r="C301"/>
  <c r="B297"/>
  <c r="C297"/>
  <c r="B293"/>
  <c r="C293"/>
  <c r="B289"/>
  <c r="C289"/>
  <c r="B285"/>
  <c r="C285"/>
  <c r="B281"/>
  <c r="C281"/>
  <c r="B277"/>
  <c r="C277"/>
  <c r="B273"/>
  <c r="C273"/>
  <c r="B269"/>
  <c r="C269"/>
  <c r="B265"/>
  <c r="C265"/>
  <c r="B261"/>
  <c r="C261"/>
  <c r="B257"/>
  <c r="C257"/>
  <c r="B253"/>
  <c r="C253"/>
  <c r="B249"/>
  <c r="C249"/>
  <c r="B245"/>
  <c r="C245"/>
  <c r="B241"/>
  <c r="C241"/>
  <c r="B237"/>
  <c r="C237"/>
  <c r="B233"/>
  <c r="C233"/>
  <c r="B229"/>
  <c r="C229"/>
  <c r="B225"/>
  <c r="C225"/>
  <c r="B221"/>
  <c r="C221"/>
  <c r="B217"/>
  <c r="C217"/>
  <c r="B213"/>
  <c r="C213"/>
  <c r="B209"/>
  <c r="C209"/>
  <c r="B205"/>
  <c r="C205"/>
  <c r="B201"/>
  <c r="C201"/>
  <c r="B197"/>
  <c r="C197"/>
  <c r="B193"/>
  <c r="C193"/>
  <c r="B189"/>
  <c r="C189"/>
  <c r="B185"/>
  <c r="C185"/>
  <c r="B181"/>
  <c r="C181"/>
  <c r="B177"/>
  <c r="C177"/>
  <c r="B173"/>
  <c r="C173"/>
  <c r="B169"/>
  <c r="C169"/>
  <c r="B165"/>
  <c r="C165"/>
  <c r="B161"/>
  <c r="C161"/>
  <c r="B157"/>
  <c r="C157"/>
  <c r="B153"/>
  <c r="C153"/>
  <c r="B149"/>
  <c r="C149"/>
  <c r="B145"/>
  <c r="C145"/>
  <c r="B141"/>
  <c r="C141"/>
  <c r="B137"/>
  <c r="C137"/>
  <c r="B133"/>
  <c r="C133"/>
  <c r="B129"/>
  <c r="C129"/>
  <c r="B125"/>
  <c r="C125"/>
  <c r="B121"/>
  <c r="C121"/>
  <c r="B117"/>
  <c r="C117"/>
  <c r="B113"/>
  <c r="C113"/>
  <c r="B109"/>
  <c r="C109"/>
  <c r="B105"/>
  <c r="C105"/>
  <c r="B101"/>
  <c r="C101"/>
  <c r="B97"/>
  <c r="C97"/>
  <c r="B93"/>
  <c r="C93"/>
  <c r="B89"/>
  <c r="C89"/>
  <c r="B85"/>
  <c r="C85"/>
  <c r="B81"/>
  <c r="C81"/>
  <c r="B77"/>
  <c r="C77"/>
  <c r="B73"/>
  <c r="C73"/>
  <c r="B69"/>
  <c r="C69"/>
  <c r="B65"/>
  <c r="C65"/>
  <c r="B61"/>
  <c r="C61"/>
  <c r="B57"/>
  <c r="C57"/>
  <c r="B53"/>
  <c r="C53"/>
  <c r="B49"/>
  <c r="C49"/>
  <c r="B45"/>
  <c r="C45"/>
  <c r="B41"/>
  <c r="C41"/>
  <c r="B37"/>
  <c r="C37"/>
  <c r="B33"/>
  <c r="C33"/>
  <c r="B29"/>
  <c r="C29"/>
  <c r="B25"/>
  <c r="C25"/>
  <c r="B21"/>
  <c r="C21"/>
  <c r="B17"/>
  <c r="C17"/>
  <c r="B13"/>
  <c r="C13"/>
  <c r="C9"/>
  <c r="C5"/>
  <c r="B492"/>
  <c r="C492"/>
  <c r="B496"/>
  <c r="C496"/>
  <c r="B500"/>
  <c r="C500"/>
  <c r="B504"/>
  <c r="C504"/>
  <c r="B508"/>
  <c r="C508"/>
  <c r="B512"/>
  <c r="C512"/>
  <c r="B516"/>
  <c r="C516"/>
  <c r="B520"/>
  <c r="C520"/>
  <c r="B524"/>
  <c r="C524"/>
  <c r="B528"/>
  <c r="C528"/>
  <c r="B532"/>
  <c r="C532"/>
  <c r="B536"/>
  <c r="C536"/>
  <c r="B540"/>
  <c r="C540"/>
  <c r="B544"/>
  <c r="C544"/>
  <c r="B548"/>
  <c r="C548"/>
  <c r="B552"/>
  <c r="C552"/>
  <c r="B556"/>
  <c r="C556"/>
  <c r="B560"/>
  <c r="C560"/>
  <c r="B564"/>
  <c r="C564"/>
  <c r="B568"/>
  <c r="C568"/>
  <c r="B572"/>
  <c r="C572"/>
  <c r="B491"/>
  <c r="C491"/>
  <c r="B495"/>
  <c r="C495"/>
  <c r="B499"/>
  <c r="C499"/>
  <c r="B503"/>
  <c r="C503"/>
  <c r="B507"/>
  <c r="C507"/>
  <c r="B511"/>
  <c r="C511"/>
  <c r="B515"/>
  <c r="C515"/>
  <c r="B519"/>
  <c r="C519"/>
  <c r="B523"/>
  <c r="C523"/>
  <c r="B527"/>
  <c r="C527"/>
  <c r="B531"/>
  <c r="C531"/>
  <c r="B535"/>
  <c r="C535"/>
  <c r="B539"/>
  <c r="C539"/>
  <c r="B543"/>
  <c r="C543"/>
  <c r="B547"/>
  <c r="C547"/>
  <c r="B551"/>
  <c r="C551"/>
  <c r="B555"/>
  <c r="C555"/>
  <c r="B559"/>
  <c r="C559"/>
  <c r="B563"/>
  <c r="C563"/>
  <c r="B567"/>
  <c r="C567"/>
  <c r="B571"/>
  <c r="C571"/>
  <c r="B484"/>
  <c r="C484"/>
  <c r="B480"/>
  <c r="C480"/>
  <c r="B476"/>
  <c r="C476"/>
  <c r="B472"/>
  <c r="C472"/>
  <c r="B468"/>
  <c r="C468"/>
  <c r="B464"/>
  <c r="C464"/>
  <c r="B460"/>
  <c r="C460"/>
  <c r="B456"/>
  <c r="C456"/>
  <c r="B452"/>
  <c r="C452"/>
  <c r="B448"/>
  <c r="C448"/>
  <c r="B444"/>
  <c r="C444"/>
  <c r="B440"/>
  <c r="C440"/>
  <c r="B436"/>
  <c r="C436"/>
  <c r="B432"/>
  <c r="C432"/>
  <c r="B428"/>
  <c r="C428"/>
  <c r="B424"/>
  <c r="C424"/>
  <c r="B420"/>
  <c r="C420"/>
  <c r="B416"/>
  <c r="C416"/>
  <c r="B412"/>
  <c r="C412"/>
  <c r="B408"/>
  <c r="C408"/>
  <c r="B404"/>
  <c r="C404"/>
  <c r="B400"/>
  <c r="C400"/>
  <c r="B396"/>
  <c r="C396"/>
  <c r="B392"/>
  <c r="C392"/>
  <c r="B388"/>
  <c r="C388"/>
  <c r="B384"/>
  <c r="C384"/>
  <c r="B380"/>
  <c r="C380"/>
  <c r="B376"/>
  <c r="C376"/>
  <c r="B372"/>
  <c r="C372"/>
  <c r="B368"/>
  <c r="C368"/>
  <c r="B364"/>
  <c r="C364"/>
  <c r="B360"/>
  <c r="C360"/>
  <c r="B356"/>
  <c r="C356"/>
  <c r="B352"/>
  <c r="C352"/>
  <c r="B348"/>
  <c r="C348"/>
  <c r="B344"/>
  <c r="C344"/>
  <c r="B340"/>
  <c r="C340"/>
  <c r="B336"/>
  <c r="C336"/>
  <c r="B332"/>
  <c r="C332"/>
  <c r="B328"/>
  <c r="C328"/>
  <c r="B324"/>
  <c r="C324"/>
  <c r="B320"/>
  <c r="C320"/>
  <c r="B316"/>
  <c r="C316"/>
  <c r="B312"/>
  <c r="C312"/>
  <c r="B308"/>
  <c r="C308"/>
  <c r="B304"/>
  <c r="C304"/>
  <c r="B300"/>
  <c r="C300"/>
  <c r="B296"/>
  <c r="C296"/>
  <c r="B292"/>
  <c r="C292"/>
  <c r="B288"/>
  <c r="C288"/>
  <c r="B284"/>
  <c r="C284"/>
  <c r="B280"/>
  <c r="C280"/>
  <c r="B276"/>
  <c r="C276"/>
  <c r="B272"/>
  <c r="C272"/>
  <c r="B268"/>
  <c r="C268"/>
  <c r="B264"/>
  <c r="C264"/>
  <c r="B260"/>
  <c r="C260"/>
  <c r="B256"/>
  <c r="C256"/>
  <c r="B252"/>
  <c r="C252"/>
  <c r="B248"/>
  <c r="C248"/>
  <c r="B244"/>
  <c r="C244"/>
  <c r="B240"/>
  <c r="C240"/>
  <c r="B236"/>
  <c r="C236"/>
  <c r="B232"/>
  <c r="C232"/>
  <c r="B228"/>
  <c r="C228"/>
  <c r="B224"/>
  <c r="C224"/>
  <c r="B220"/>
  <c r="C220"/>
  <c r="B216"/>
  <c r="C216"/>
  <c r="B212"/>
  <c r="C212"/>
  <c r="B208"/>
  <c r="C208"/>
  <c r="B204"/>
  <c r="C204"/>
  <c r="B200"/>
  <c r="C200"/>
  <c r="B196"/>
  <c r="C196"/>
  <c r="B192"/>
  <c r="C192"/>
  <c r="B188"/>
  <c r="C188"/>
  <c r="B184"/>
  <c r="C184"/>
  <c r="B180"/>
  <c r="C180"/>
  <c r="B176"/>
  <c r="C176"/>
  <c r="B172"/>
  <c r="C172"/>
  <c r="B168"/>
  <c r="C168"/>
  <c r="B164"/>
  <c r="C164"/>
  <c r="B160"/>
  <c r="C160"/>
  <c r="B156"/>
  <c r="C156"/>
  <c r="B152"/>
  <c r="C152"/>
  <c r="B148"/>
  <c r="C148"/>
  <c r="B144"/>
  <c r="C144"/>
  <c r="B140"/>
  <c r="C140"/>
  <c r="B136"/>
  <c r="C136"/>
  <c r="B132"/>
  <c r="C132"/>
  <c r="B128"/>
  <c r="C128"/>
  <c r="B124"/>
  <c r="C124"/>
  <c r="B120"/>
  <c r="C120"/>
  <c r="B116"/>
  <c r="C116"/>
  <c r="B112"/>
  <c r="C112"/>
  <c r="B108"/>
  <c r="C108"/>
  <c r="B104"/>
  <c r="C104"/>
  <c r="B100"/>
  <c r="C100"/>
  <c r="B96"/>
  <c r="C96"/>
  <c r="B92"/>
  <c r="C92"/>
  <c r="B88"/>
  <c r="C88"/>
  <c r="B84"/>
  <c r="C84"/>
  <c r="B80"/>
  <c r="C80"/>
  <c r="B76"/>
  <c r="C76"/>
  <c r="B72"/>
  <c r="C72"/>
  <c r="B68"/>
  <c r="C68"/>
  <c r="B64"/>
  <c r="C64"/>
  <c r="B60"/>
  <c r="C60"/>
  <c r="B56"/>
  <c r="C56"/>
  <c r="B52"/>
  <c r="C52"/>
  <c r="B48"/>
  <c r="C48"/>
  <c r="B44"/>
  <c r="C44"/>
  <c r="B40"/>
  <c r="C40"/>
  <c r="B36"/>
  <c r="C36"/>
  <c r="B32"/>
  <c r="C32"/>
  <c r="B28"/>
  <c r="C28"/>
  <c r="B24"/>
  <c r="C24"/>
  <c r="B20"/>
  <c r="C20"/>
  <c r="B16"/>
  <c r="C16"/>
  <c r="B12"/>
  <c r="C12"/>
  <c r="C8"/>
  <c r="A998" i="11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D573" i="8"/>
  <c r="D1" i="9"/>
  <c r="D488" i="8"/>
  <c r="D487"/>
  <c r="D485"/>
  <c r="D483"/>
  <c r="D481"/>
  <c r="D479"/>
  <c r="D477"/>
  <c r="D475"/>
  <c r="D473"/>
  <c r="D471"/>
  <c r="D469"/>
  <c r="D467"/>
  <c r="D465"/>
  <c r="D463"/>
  <c r="D461"/>
  <c r="D459"/>
  <c r="D457"/>
  <c r="D455"/>
  <c r="D453"/>
  <c r="D451"/>
  <c r="D449"/>
  <c r="D447"/>
  <c r="D445"/>
  <c r="D443"/>
  <c r="D441"/>
  <c r="D439"/>
  <c r="D437"/>
  <c r="D435"/>
  <c r="D433"/>
  <c r="D431"/>
  <c r="D429"/>
  <c r="D427"/>
  <c r="D425"/>
  <c r="D423"/>
  <c r="D421"/>
  <c r="D419"/>
  <c r="D1"/>
  <c r="E226" i="7"/>
  <c r="B577" i="9" s="1"/>
  <c r="G224" i="7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B9" i="8" s="1"/>
  <c r="G9" i="7"/>
  <c r="B8" i="8" s="1"/>
  <c r="G8" i="7"/>
  <c r="B7" i="8" s="1"/>
  <c r="G7" i="7"/>
  <c r="G6"/>
  <c r="G5"/>
  <c r="D2" i="1"/>
  <c r="F2" s="1"/>
  <c r="D481" i="5"/>
  <c r="D449"/>
  <c r="D1"/>
  <c r="D568" l="1"/>
  <c r="D433"/>
  <c r="D465"/>
  <c r="G226" i="7"/>
  <c r="D577" i="9" s="1"/>
  <c r="B4" i="8"/>
  <c r="D429" i="5"/>
  <c r="D437"/>
  <c r="D441"/>
  <c r="D445"/>
  <c r="D453"/>
  <c r="D457"/>
  <c r="D461"/>
  <c r="D469"/>
  <c r="D473"/>
  <c r="D477"/>
  <c r="D485"/>
  <c r="D431"/>
  <c r="D435"/>
  <c r="D439"/>
  <c r="D443"/>
  <c r="D447"/>
  <c r="D451"/>
  <c r="D455"/>
  <c r="D459"/>
  <c r="D463"/>
  <c r="D467"/>
  <c r="D471"/>
  <c r="D475"/>
  <c r="D479"/>
  <c r="D483"/>
  <c r="D487"/>
  <c r="D20" i="8"/>
  <c r="D363"/>
  <c r="D367"/>
  <c r="D371"/>
  <c r="D375"/>
  <c r="D379"/>
  <c r="D383"/>
  <c r="D387"/>
  <c r="D391"/>
  <c r="D395"/>
  <c r="D399"/>
  <c r="D403"/>
  <c r="D407"/>
  <c r="D411"/>
  <c r="D415"/>
  <c r="D377"/>
  <c r="D381"/>
  <c r="D385"/>
  <c r="D389"/>
  <c r="D393"/>
  <c r="D397"/>
  <c r="D401"/>
  <c r="D405"/>
  <c r="D409"/>
  <c r="D413"/>
  <c r="D417"/>
  <c r="B5"/>
  <c r="D6"/>
  <c r="D10"/>
  <c r="D14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569"/>
  <c r="D565"/>
  <c r="D561"/>
  <c r="D557"/>
  <c r="D553"/>
  <c r="D549"/>
  <c r="D545"/>
  <c r="D541"/>
  <c r="D537"/>
  <c r="D533"/>
  <c r="D529"/>
  <c r="D525"/>
  <c r="D521"/>
  <c r="D517"/>
  <c r="D513"/>
  <c r="D509"/>
  <c r="D505"/>
  <c r="D501"/>
  <c r="D497"/>
  <c r="D493"/>
  <c r="D489"/>
  <c r="D570"/>
  <c r="D566"/>
  <c r="D562"/>
  <c r="D558"/>
  <c r="D554"/>
  <c r="D550"/>
  <c r="D546"/>
  <c r="D542"/>
  <c r="D538"/>
  <c r="D534"/>
  <c r="D530"/>
  <c r="D526"/>
  <c r="D522"/>
  <c r="D518"/>
  <c r="D514"/>
  <c r="D510"/>
  <c r="D506"/>
  <c r="D502"/>
  <c r="D498"/>
  <c r="D494"/>
  <c r="D490"/>
  <c r="D7"/>
  <c r="D11"/>
  <c r="D15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71"/>
  <c r="D275"/>
  <c r="D279"/>
  <c r="D283"/>
  <c r="D287"/>
  <c r="D291"/>
  <c r="D295"/>
  <c r="D299"/>
  <c r="D303"/>
  <c r="D307"/>
  <c r="D311"/>
  <c r="D315"/>
  <c r="D319"/>
  <c r="D323"/>
  <c r="D327"/>
  <c r="D4"/>
  <c r="D8"/>
  <c r="D12"/>
  <c r="D16"/>
  <c r="D24"/>
  <c r="D28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571"/>
  <c r="D567"/>
  <c r="D563"/>
  <c r="D559"/>
  <c r="D555"/>
  <c r="D551"/>
  <c r="D547"/>
  <c r="D543"/>
  <c r="D539"/>
  <c r="D535"/>
  <c r="D531"/>
  <c r="D527"/>
  <c r="D523"/>
  <c r="D519"/>
  <c r="D515"/>
  <c r="D511"/>
  <c r="D507"/>
  <c r="D503"/>
  <c r="D499"/>
  <c r="D495"/>
  <c r="D491"/>
  <c r="D572"/>
  <c r="D568"/>
  <c r="D564"/>
  <c r="D560"/>
  <c r="D556"/>
  <c r="D552"/>
  <c r="D548"/>
  <c r="D544"/>
  <c r="D540"/>
  <c r="D536"/>
  <c r="D532"/>
  <c r="D528"/>
  <c r="D524"/>
  <c r="D520"/>
  <c r="D516"/>
  <c r="D512"/>
  <c r="D508"/>
  <c r="D504"/>
  <c r="D500"/>
  <c r="D496"/>
  <c r="D492"/>
  <c r="D9"/>
  <c r="D13"/>
  <c r="D17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81"/>
  <c r="D185"/>
  <c r="D189"/>
  <c r="D193"/>
  <c r="D197"/>
  <c r="D201"/>
  <c r="D205"/>
  <c r="D209"/>
  <c r="D213"/>
  <c r="D217"/>
  <c r="D221"/>
  <c r="D225"/>
  <c r="D229"/>
  <c r="D233"/>
  <c r="D237"/>
  <c r="D241"/>
  <c r="D245"/>
  <c r="D249"/>
  <c r="D253"/>
  <c r="D257"/>
  <c r="D261"/>
  <c r="D265"/>
  <c r="D269"/>
  <c r="D273"/>
  <c r="D277"/>
  <c r="D281"/>
  <c r="D285"/>
  <c r="D289"/>
  <c r="D293"/>
  <c r="D297"/>
  <c r="D301"/>
  <c r="D305"/>
  <c r="D309"/>
  <c r="D313"/>
  <c r="D317"/>
  <c r="D321"/>
  <c r="D325"/>
  <c r="D329"/>
  <c r="D333"/>
  <c r="D337"/>
  <c r="D341"/>
  <c r="D345"/>
  <c r="D349"/>
  <c r="D353"/>
  <c r="D357"/>
  <c r="D361"/>
  <c r="D365"/>
  <c r="D369"/>
  <c r="D373"/>
  <c r="D331"/>
  <c r="D335"/>
  <c r="D339"/>
  <c r="D343"/>
  <c r="D347"/>
  <c r="D351"/>
  <c r="D355"/>
  <c r="D359"/>
  <c r="D377" i="5"/>
  <c r="D381"/>
  <c r="D385"/>
  <c r="D389"/>
  <c r="D393"/>
  <c r="D397"/>
  <c r="D401"/>
  <c r="D405"/>
  <c r="D409"/>
  <c r="D413"/>
  <c r="D417"/>
  <c r="D421"/>
  <c r="D425"/>
  <c r="D371"/>
  <c r="D375"/>
  <c r="D379"/>
  <c r="D383"/>
  <c r="D387"/>
  <c r="D391"/>
  <c r="D395"/>
  <c r="D399"/>
  <c r="D403"/>
  <c r="D407"/>
  <c r="D411"/>
  <c r="D415"/>
  <c r="D419"/>
  <c r="D423"/>
  <c r="D427"/>
  <c r="D12"/>
  <c r="D16"/>
  <c r="D20"/>
  <c r="D24"/>
  <c r="D28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204"/>
  <c r="D208"/>
  <c r="D212"/>
  <c r="D216"/>
  <c r="D220"/>
  <c r="D224"/>
  <c r="D228"/>
  <c r="D232"/>
  <c r="D236"/>
  <c r="D240"/>
  <c r="D244"/>
  <c r="D248"/>
  <c r="D252"/>
  <c r="D256"/>
  <c r="D260"/>
  <c r="D264"/>
  <c r="D268"/>
  <c r="D272"/>
  <c r="D276"/>
  <c r="D280"/>
  <c r="D284"/>
  <c r="D288"/>
  <c r="D292"/>
  <c r="D296"/>
  <c r="D300"/>
  <c r="D304"/>
  <c r="D308"/>
  <c r="D312"/>
  <c r="D316"/>
  <c r="D320"/>
  <c r="D324"/>
  <c r="D328"/>
  <c r="D332"/>
  <c r="D336"/>
  <c r="D340"/>
  <c r="D344"/>
  <c r="D348"/>
  <c r="D352"/>
  <c r="D356"/>
  <c r="D360"/>
  <c r="D364"/>
  <c r="D368"/>
  <c r="D372"/>
  <c r="D376"/>
  <c r="D380"/>
  <c r="D384"/>
  <c r="D388"/>
  <c r="D392"/>
  <c r="D396"/>
  <c r="D400"/>
  <c r="D404"/>
  <c r="D408"/>
  <c r="D412"/>
  <c r="D416"/>
  <c r="D420"/>
  <c r="D424"/>
  <c r="D428"/>
  <c r="D432"/>
  <c r="D436"/>
  <c r="D440"/>
  <c r="D444"/>
  <c r="D448"/>
  <c r="D452"/>
  <c r="D456"/>
  <c r="D460"/>
  <c r="D464"/>
  <c r="D468"/>
  <c r="D472"/>
  <c r="D476"/>
  <c r="D480"/>
  <c r="D484"/>
  <c r="D571"/>
  <c r="D567"/>
  <c r="D563"/>
  <c r="D559"/>
  <c r="D555"/>
  <c r="D551"/>
  <c r="D547"/>
  <c r="D543"/>
  <c r="D539"/>
  <c r="D535"/>
  <c r="D531"/>
  <c r="D527"/>
  <c r="D523"/>
  <c r="D519"/>
  <c r="D515"/>
  <c r="D511"/>
  <c r="D507"/>
  <c r="D503"/>
  <c r="D499"/>
  <c r="D495"/>
  <c r="D491"/>
  <c r="D572"/>
  <c r="D564"/>
  <c r="D560"/>
  <c r="D556"/>
  <c r="D552"/>
  <c r="D548"/>
  <c r="D544"/>
  <c r="D540"/>
  <c r="D536"/>
  <c r="D532"/>
  <c r="D528"/>
  <c r="D524"/>
  <c r="D520"/>
  <c r="D516"/>
  <c r="D512"/>
  <c r="D508"/>
  <c r="D504"/>
  <c r="D500"/>
  <c r="D496"/>
  <c r="D492"/>
  <c r="D13"/>
  <c r="D17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81"/>
  <c r="D185"/>
  <c r="D189"/>
  <c r="D193"/>
  <c r="D197"/>
  <c r="D201"/>
  <c r="D205"/>
  <c r="D209"/>
  <c r="D213"/>
  <c r="D217"/>
  <c r="D221"/>
  <c r="D225"/>
  <c r="D229"/>
  <c r="D233"/>
  <c r="D237"/>
  <c r="D241"/>
  <c r="D245"/>
  <c r="D249"/>
  <c r="D253"/>
  <c r="D257"/>
  <c r="D261"/>
  <c r="D265"/>
  <c r="D269"/>
  <c r="D273"/>
  <c r="D277"/>
  <c r="D281"/>
  <c r="D285"/>
  <c r="D289"/>
  <c r="D293"/>
  <c r="D297"/>
  <c r="D301"/>
  <c r="D305"/>
  <c r="D309"/>
  <c r="D313"/>
  <c r="D317"/>
  <c r="D321"/>
  <c r="D325"/>
  <c r="D329"/>
  <c r="D333"/>
  <c r="D337"/>
  <c r="D341"/>
  <c r="D345"/>
  <c r="D349"/>
  <c r="D488"/>
  <c r="D10"/>
  <c r="D14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202"/>
  <c r="D206"/>
  <c r="D210"/>
  <c r="D214"/>
  <c r="D218"/>
  <c r="D222"/>
  <c r="D226"/>
  <c r="D230"/>
  <c r="D234"/>
  <c r="D238"/>
  <c r="D242"/>
  <c r="D246"/>
  <c r="D250"/>
  <c r="D254"/>
  <c r="D258"/>
  <c r="D262"/>
  <c r="D266"/>
  <c r="D270"/>
  <c r="D274"/>
  <c r="D278"/>
  <c r="D282"/>
  <c r="D286"/>
  <c r="D290"/>
  <c r="D294"/>
  <c r="D298"/>
  <c r="D302"/>
  <c r="D306"/>
  <c r="D310"/>
  <c r="D314"/>
  <c r="D318"/>
  <c r="D322"/>
  <c r="D326"/>
  <c r="D330"/>
  <c r="D334"/>
  <c r="D338"/>
  <c r="D342"/>
  <c r="D346"/>
  <c r="D350"/>
  <c r="D354"/>
  <c r="D358"/>
  <c r="D362"/>
  <c r="D366"/>
  <c r="D370"/>
  <c r="D374"/>
  <c r="D378"/>
  <c r="D382"/>
  <c r="D386"/>
  <c r="D390"/>
  <c r="D394"/>
  <c r="D398"/>
  <c r="D402"/>
  <c r="D406"/>
  <c r="D410"/>
  <c r="D414"/>
  <c r="D418"/>
  <c r="D422"/>
  <c r="D426"/>
  <c r="D430"/>
  <c r="D434"/>
  <c r="D438"/>
  <c r="D442"/>
  <c r="D446"/>
  <c r="D450"/>
  <c r="D454"/>
  <c r="D458"/>
  <c r="D462"/>
  <c r="D466"/>
  <c r="D470"/>
  <c r="D474"/>
  <c r="D478"/>
  <c r="D482"/>
  <c r="D486"/>
  <c r="D573"/>
  <c r="D569"/>
  <c r="D565"/>
  <c r="D561"/>
  <c r="D557"/>
  <c r="D553"/>
  <c r="D549"/>
  <c r="D545"/>
  <c r="D541"/>
  <c r="D537"/>
  <c r="D533"/>
  <c r="D529"/>
  <c r="D525"/>
  <c r="D521"/>
  <c r="D517"/>
  <c r="D513"/>
  <c r="D509"/>
  <c r="D505"/>
  <c r="D501"/>
  <c r="D497"/>
  <c r="D493"/>
  <c r="D489"/>
  <c r="D570"/>
  <c r="D566"/>
  <c r="D562"/>
  <c r="D558"/>
  <c r="D554"/>
  <c r="D550"/>
  <c r="D546"/>
  <c r="D542"/>
  <c r="D538"/>
  <c r="D534"/>
  <c r="D530"/>
  <c r="D526"/>
  <c r="D522"/>
  <c r="D518"/>
  <c r="D514"/>
  <c r="D510"/>
  <c r="D506"/>
  <c r="D502"/>
  <c r="D498"/>
  <c r="D494"/>
  <c r="D490"/>
  <c r="D11"/>
  <c r="D15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203"/>
  <c r="D207"/>
  <c r="D211"/>
  <c r="D215"/>
  <c r="D219"/>
  <c r="D223"/>
  <c r="D227"/>
  <c r="D231"/>
  <c r="D235"/>
  <c r="D239"/>
  <c r="D243"/>
  <c r="D247"/>
  <c r="D251"/>
  <c r="D255"/>
  <c r="D259"/>
  <c r="D263"/>
  <c r="D267"/>
  <c r="D271"/>
  <c r="D275"/>
  <c r="D279"/>
  <c r="D283"/>
  <c r="D287"/>
  <c r="D291"/>
  <c r="D295"/>
  <c r="D299"/>
  <c r="D303"/>
  <c r="D307"/>
  <c r="D311"/>
  <c r="D315"/>
  <c r="D319"/>
  <c r="D323"/>
  <c r="D327"/>
  <c r="D331"/>
  <c r="D335"/>
  <c r="D339"/>
  <c r="D343"/>
  <c r="D347"/>
  <c r="D351"/>
  <c r="D355"/>
  <c r="D359"/>
  <c r="D363"/>
  <c r="D367"/>
  <c r="D353"/>
  <c r="D357"/>
  <c r="D361"/>
  <c r="D365"/>
  <c r="D369"/>
  <c r="D373"/>
  <c r="C16" i="11"/>
  <c r="A18" i="4" s="1"/>
  <c r="C18" i="11"/>
  <c r="A20" i="4" s="1"/>
  <c r="C20" i="11"/>
  <c r="A22" i="4" s="1"/>
  <c r="C22" i="11"/>
  <c r="A24" i="4" s="1"/>
  <c r="C24" i="11"/>
  <c r="A26" i="4" s="1"/>
  <c r="C26" i="11"/>
  <c r="A28" i="4" s="1"/>
  <c r="C28" i="11"/>
  <c r="A30" i="4" s="1"/>
  <c r="C30" i="11"/>
  <c r="A32" i="4" s="1"/>
  <c r="C32" i="11"/>
  <c r="A34" i="4" s="1"/>
  <c r="C34" i="11"/>
  <c r="A36" i="4" s="1"/>
  <c r="C36" i="11"/>
  <c r="A38" i="4" s="1"/>
  <c r="C38" i="11"/>
  <c r="A40" i="4" s="1"/>
  <c r="C40" i="11"/>
  <c r="A42" i="4" s="1"/>
  <c r="C42" i="11"/>
  <c r="A44" i="4" s="1"/>
  <c r="C44" i="11"/>
  <c r="A46" i="4" s="1"/>
  <c r="C46" i="11"/>
  <c r="A48" i="4" s="1"/>
  <c r="C48" i="11"/>
  <c r="A50" i="4" s="1"/>
  <c r="C50" i="11"/>
  <c r="A52" i="4" s="1"/>
  <c r="C52" i="11"/>
  <c r="A54" i="4" s="1"/>
  <c r="C54" i="11"/>
  <c r="A56" i="4" s="1"/>
  <c r="C56" i="11"/>
  <c r="A58" i="4" s="1"/>
  <c r="C58" i="11"/>
  <c r="A60" i="4" s="1"/>
  <c r="C60" i="11"/>
  <c r="A62" i="4" s="1"/>
  <c r="C62" i="11"/>
  <c r="A64" i="4" s="1"/>
  <c r="C64" i="11"/>
  <c r="A66" i="4" s="1"/>
  <c r="C66" i="11"/>
  <c r="A68" i="4" s="1"/>
  <c r="C68" i="11"/>
  <c r="A70" i="4" s="1"/>
  <c r="C70" i="11"/>
  <c r="A72" i="4" s="1"/>
  <c r="C72" i="11"/>
  <c r="A74" i="4" s="1"/>
  <c r="C74" i="11"/>
  <c r="A76" i="4" s="1"/>
  <c r="C76" i="11"/>
  <c r="A78" i="4" s="1"/>
  <c r="C78" i="11"/>
  <c r="A80" i="4" s="1"/>
  <c r="C80" i="11"/>
  <c r="A82" i="4" s="1"/>
  <c r="C82" i="11"/>
  <c r="A84" i="4" s="1"/>
  <c r="C84" i="11"/>
  <c r="A86" i="4" s="1"/>
  <c r="C86" i="11"/>
  <c r="A88" i="4" s="1"/>
  <c r="C88" i="11"/>
  <c r="A90" i="4" s="1"/>
  <c r="C90" i="11"/>
  <c r="A92" i="4" s="1"/>
  <c r="C92" i="11"/>
  <c r="A94" i="4" s="1"/>
  <c r="C94" i="11"/>
  <c r="A96" i="4" s="1"/>
  <c r="C96" i="11"/>
  <c r="A98" i="4" s="1"/>
  <c r="C98" i="11"/>
  <c r="A100" i="4" s="1"/>
  <c r="C100" i="11"/>
  <c r="A102" i="4" s="1"/>
  <c r="C102" i="11"/>
  <c r="A104" i="4" s="1"/>
  <c r="C104" i="11"/>
  <c r="A106" i="4" s="1"/>
  <c r="C106" i="11"/>
  <c r="A108" i="4" s="1"/>
  <c r="C108" i="11"/>
  <c r="A110" i="4" s="1"/>
  <c r="C110" i="11"/>
  <c r="A112" i="4" s="1"/>
  <c r="C112" i="11"/>
  <c r="A114" i="4" s="1"/>
  <c r="C114" i="11"/>
  <c r="A116" i="4" s="1"/>
  <c r="C116" i="11"/>
  <c r="A118" i="4" s="1"/>
  <c r="C118" i="11"/>
  <c r="A120" i="4" s="1"/>
  <c r="C120" i="11"/>
  <c r="A122" i="4" s="1"/>
  <c r="C122" i="11"/>
  <c r="A124" i="4" s="1"/>
  <c r="C124" i="11"/>
  <c r="A126" i="4" s="1"/>
  <c r="C126" i="11"/>
  <c r="A128" i="4" s="1"/>
  <c r="C128" i="11"/>
  <c r="A130" i="4" s="1"/>
  <c r="C130" i="11"/>
  <c r="A132" i="4" s="1"/>
  <c r="C132" i="11"/>
  <c r="A134" i="4" s="1"/>
  <c r="C134" i="11"/>
  <c r="A136" i="4" s="1"/>
  <c r="C136" i="11"/>
  <c r="A138" i="4" s="1"/>
  <c r="C138" i="11"/>
  <c r="A140" i="4" s="1"/>
  <c r="C140" i="11"/>
  <c r="A142" i="4" s="1"/>
  <c r="C142" i="11"/>
  <c r="A144" i="4" s="1"/>
  <c r="C144" i="11"/>
  <c r="A146" i="4" s="1"/>
  <c r="C146" i="11"/>
  <c r="A148" i="4" s="1"/>
  <c r="C148" i="11"/>
  <c r="A150" i="4" s="1"/>
  <c r="C150" i="11"/>
  <c r="A152" i="4" s="1"/>
  <c r="C152" i="11"/>
  <c r="A154" i="4" s="1"/>
  <c r="C154" i="11"/>
  <c r="A156" i="4" s="1"/>
  <c r="C156" i="11"/>
  <c r="A158" i="4" s="1"/>
  <c r="C158" i="11"/>
  <c r="A160" i="4" s="1"/>
  <c r="C160" i="11"/>
  <c r="A162" i="4" s="1"/>
  <c r="C162" i="11"/>
  <c r="A164" i="4" s="1"/>
  <c r="C164" i="11"/>
  <c r="A166" i="4" s="1"/>
  <c r="C166" i="11"/>
  <c r="A168" i="4" s="1"/>
  <c r="C168" i="11"/>
  <c r="A170" i="4" s="1"/>
  <c r="C170" i="11"/>
  <c r="A172" i="4" s="1"/>
  <c r="C172" i="11"/>
  <c r="A174" i="4" s="1"/>
  <c r="C174" i="11"/>
  <c r="A176" i="4" s="1"/>
  <c r="C176" i="11"/>
  <c r="A178" i="4" s="1"/>
  <c r="C178" i="11"/>
  <c r="A180" i="4" s="1"/>
  <c r="C180" i="11"/>
  <c r="A182" i="4" s="1"/>
  <c r="C182" i="11"/>
  <c r="A184" i="4" s="1"/>
  <c r="C184" i="11"/>
  <c r="A186" i="4" s="1"/>
  <c r="C186" i="11"/>
  <c r="A188" i="4" s="1"/>
  <c r="C188" i="11"/>
  <c r="A190" i="4" s="1"/>
  <c r="C190" i="11"/>
  <c r="A192" i="4" s="1"/>
  <c r="C192" i="11"/>
  <c r="A194" i="4" s="1"/>
  <c r="C194" i="11"/>
  <c r="A196" i="4" s="1"/>
  <c r="C196" i="11"/>
  <c r="A198" i="4" s="1"/>
  <c r="C198" i="11"/>
  <c r="A200" i="4" s="1"/>
  <c r="C200" i="11"/>
  <c r="A202" i="4" s="1"/>
  <c r="C202" i="11"/>
  <c r="A204" i="4" s="1"/>
  <c r="C204" i="11"/>
  <c r="A206" i="4" s="1"/>
  <c r="C206" i="11"/>
  <c r="A208" i="4" s="1"/>
  <c r="C208" i="11"/>
  <c r="A210" i="4" s="1"/>
  <c r="C210" i="11"/>
  <c r="A212" i="4" s="1"/>
  <c r="C212" i="11"/>
  <c r="A214" i="4" s="1"/>
  <c r="C214" i="11"/>
  <c r="A216" i="4" s="1"/>
  <c r="C216" i="11"/>
  <c r="A218" i="4" s="1"/>
  <c r="C218" i="11"/>
  <c r="A220" i="4" s="1"/>
  <c r="C220" i="11"/>
  <c r="A222" i="4" s="1"/>
  <c r="C222" i="11"/>
  <c r="A224" i="4" s="1"/>
  <c r="C224" i="11"/>
  <c r="A226" i="4" s="1"/>
  <c r="C226" i="11"/>
  <c r="A228" i="4" s="1"/>
  <c r="C228" i="11"/>
  <c r="A230" i="4" s="1"/>
  <c r="C230" i="11"/>
  <c r="A232" i="4" s="1"/>
  <c r="C232" i="11"/>
  <c r="A234" i="4" s="1"/>
  <c r="C234" i="11"/>
  <c r="A236" i="4" s="1"/>
  <c r="C236" i="11"/>
  <c r="A238" i="4" s="1"/>
  <c r="C238" i="11"/>
  <c r="A240" i="4" s="1"/>
  <c r="C240" i="11"/>
  <c r="A242" i="4" s="1"/>
  <c r="C242" i="11"/>
  <c r="A244" i="4" s="1"/>
  <c r="C244" i="11"/>
  <c r="A246" i="4" s="1"/>
  <c r="C246" i="11"/>
  <c r="A248" i="4" s="1"/>
  <c r="C248" i="11"/>
  <c r="A250" i="4" s="1"/>
  <c r="C250" i="11"/>
  <c r="A252" i="4" s="1"/>
  <c r="C252" i="11"/>
  <c r="A254" i="4" s="1"/>
  <c r="C254" i="11"/>
  <c r="A256" i="4" s="1"/>
  <c r="C256" i="11"/>
  <c r="A258" i="4" s="1"/>
  <c r="C258" i="11"/>
  <c r="A260" i="4" s="1"/>
  <c r="C260" i="11"/>
  <c r="A262" i="4" s="1"/>
  <c r="C262" i="11"/>
  <c r="A264" i="4" s="1"/>
  <c r="C264" i="11"/>
  <c r="A266" i="4" s="1"/>
  <c r="C266" i="11"/>
  <c r="A268" i="4" s="1"/>
  <c r="C268" i="11"/>
  <c r="A270" i="4" s="1"/>
  <c r="C270" i="11"/>
  <c r="A272" i="4" s="1"/>
  <c r="C272" i="11"/>
  <c r="A274" i="4" s="1"/>
  <c r="C274" i="11"/>
  <c r="A276" i="4" s="1"/>
  <c r="C276" i="11"/>
  <c r="A278" i="4" s="1"/>
  <c r="C278" i="11"/>
  <c r="A280" i="4" s="1"/>
  <c r="C280" i="11"/>
  <c r="A282" i="4" s="1"/>
  <c r="C282" i="11"/>
  <c r="A284" i="4" s="1"/>
  <c r="C284" i="11"/>
  <c r="A286" i="4" s="1"/>
  <c r="C286" i="11"/>
  <c r="A288" i="4" s="1"/>
  <c r="C288" i="11"/>
  <c r="A290" i="4" s="1"/>
  <c r="C290" i="11"/>
  <c r="A292" i="4" s="1"/>
  <c r="C292" i="11"/>
  <c r="A294" i="4" s="1"/>
  <c r="C294" i="11"/>
  <c r="A296" i="4" s="1"/>
  <c r="C296" i="11"/>
  <c r="A298" i="4" s="1"/>
  <c r="C298" i="11"/>
  <c r="A300" i="4" s="1"/>
  <c r="C300" i="11"/>
  <c r="A302" i="4" s="1"/>
  <c r="C302" i="11"/>
  <c r="A304" i="4" s="1"/>
  <c r="C304" i="11"/>
  <c r="A306" i="4" s="1"/>
  <c r="C306" i="11"/>
  <c r="A308" i="4" s="1"/>
  <c r="C308" i="11"/>
  <c r="A310" i="4" s="1"/>
  <c r="C310" i="11"/>
  <c r="A312" i="4" s="1"/>
  <c r="C312" i="11"/>
  <c r="A314" i="4" s="1"/>
  <c r="C314" i="11"/>
  <c r="A316" i="4" s="1"/>
  <c r="C316" i="11"/>
  <c r="A318" i="4" s="1"/>
  <c r="C318" i="11"/>
  <c r="A320" i="4" s="1"/>
  <c r="C320" i="11"/>
  <c r="A322" i="4" s="1"/>
  <c r="C322" i="11"/>
  <c r="A324" i="4" s="1"/>
  <c r="C324" i="11"/>
  <c r="A326" i="4" s="1"/>
  <c r="C326" i="11"/>
  <c r="A328" i="4" s="1"/>
  <c r="C328" i="11"/>
  <c r="A330" i="4" s="1"/>
  <c r="C330" i="11"/>
  <c r="A332" i="4" s="1"/>
  <c r="C332" i="11"/>
  <c r="A334" i="4" s="1"/>
  <c r="C334" i="11"/>
  <c r="A336" i="4" s="1"/>
  <c r="C336" i="11"/>
  <c r="A338" i="4" s="1"/>
  <c r="C338" i="11"/>
  <c r="A340" i="4" s="1"/>
  <c r="C340" i="11"/>
  <c r="A342" i="4" s="1"/>
  <c r="C342" i="11"/>
  <c r="A344" i="4" s="1"/>
  <c r="C344" i="11"/>
  <c r="A346" i="4" s="1"/>
  <c r="C346" i="11"/>
  <c r="A348" i="4" s="1"/>
  <c r="C348" i="11"/>
  <c r="A350" i="4" s="1"/>
  <c r="C350" i="11"/>
  <c r="A352" i="4" s="1"/>
  <c r="C352" i="11"/>
  <c r="A354" i="4" s="1"/>
  <c r="C354" i="11"/>
  <c r="A356" i="4" s="1"/>
  <c r="C356" i="11"/>
  <c r="A358" i="4" s="1"/>
  <c r="C358" i="11"/>
  <c r="A360" i="4" s="1"/>
  <c r="C360" i="11"/>
  <c r="A362" i="4" s="1"/>
  <c r="C362" i="11"/>
  <c r="A364" i="4" s="1"/>
  <c r="C364" i="11"/>
  <c r="A366" i="4" s="1"/>
  <c r="C366" i="11"/>
  <c r="A368" i="4" s="1"/>
  <c r="C368" i="11"/>
  <c r="A370" i="4" s="1"/>
  <c r="C370" i="11"/>
  <c r="A372" i="4" s="1"/>
  <c r="C372" i="11"/>
  <c r="A374" i="4" s="1"/>
  <c r="C374" i="11"/>
  <c r="A376" i="4" s="1"/>
  <c r="C376" i="11"/>
  <c r="A378" i="4" s="1"/>
  <c r="C378" i="11"/>
  <c r="A380" i="4" s="1"/>
  <c r="C380" i="11"/>
  <c r="A382" i="4" s="1"/>
  <c r="C382" i="11"/>
  <c r="A384" i="4" s="1"/>
  <c r="C384" i="11"/>
  <c r="A386" i="4" s="1"/>
  <c r="C386" i="11"/>
  <c r="A388" i="4" s="1"/>
  <c r="C388" i="11"/>
  <c r="A390" i="4" s="1"/>
  <c r="C390" i="11"/>
  <c r="A392" i="4" s="1"/>
  <c r="C392" i="11"/>
  <c r="A394" i="4" s="1"/>
  <c r="C394" i="11"/>
  <c r="A396" i="4" s="1"/>
  <c r="C396" i="11"/>
  <c r="A398" i="4" s="1"/>
  <c r="C398" i="11"/>
  <c r="A400" i="4" s="1"/>
  <c r="C400" i="11"/>
  <c r="A402" i="4" s="1"/>
  <c r="C402" i="11"/>
  <c r="A404" i="4" s="1"/>
  <c r="C404" i="11"/>
  <c r="A406" i="4" s="1"/>
  <c r="C406" i="11"/>
  <c r="A408" i="4" s="1"/>
  <c r="C408" i="11"/>
  <c r="A410" i="4" s="1"/>
  <c r="C410" i="11"/>
  <c r="A412" i="4" s="1"/>
  <c r="C412" i="11"/>
  <c r="A414" i="4" s="1"/>
  <c r="C414" i="11"/>
  <c r="A416" i="4" s="1"/>
  <c r="C416" i="11"/>
  <c r="A418" i="4" s="1"/>
  <c r="C418" i="11"/>
  <c r="A420" i="4" s="1"/>
  <c r="C420" i="11"/>
  <c r="A422" i="4" s="1"/>
  <c r="C422" i="11"/>
  <c r="A424" i="4" s="1"/>
  <c r="C424" i="11"/>
  <c r="A426" i="4" s="1"/>
  <c r="C426" i="11"/>
  <c r="A428" i="4" s="1"/>
  <c r="C428" i="11"/>
  <c r="A430" i="4" s="1"/>
  <c r="C430" i="11"/>
  <c r="A432" i="4" s="1"/>
  <c r="C432" i="11"/>
  <c r="A434" i="4" s="1"/>
  <c r="C434" i="11"/>
  <c r="A436" i="4" s="1"/>
  <c r="C436" i="11"/>
  <c r="A438" i="4" s="1"/>
  <c r="C438" i="11"/>
  <c r="A440" i="4" s="1"/>
  <c r="C440" i="11"/>
  <c r="A442" i="4" s="1"/>
  <c r="C442" i="11"/>
  <c r="A444" i="4" s="1"/>
  <c r="C444" i="11"/>
  <c r="A446" i="4" s="1"/>
  <c r="C446" i="11"/>
  <c r="A448" i="4" s="1"/>
  <c r="C448" i="11"/>
  <c r="A450" i="4" s="1"/>
  <c r="C450" i="11"/>
  <c r="A452" i="4" s="1"/>
  <c r="C452" i="11"/>
  <c r="A454" i="4" s="1"/>
  <c r="C454" i="11"/>
  <c r="A456" i="4" s="1"/>
  <c r="C456" i="11"/>
  <c r="A458" i="4" s="1"/>
  <c r="C458" i="11"/>
  <c r="A460" i="4" s="1"/>
  <c r="C460" i="11"/>
  <c r="A462" i="4" s="1"/>
  <c r="C462" i="11"/>
  <c r="A464" i="4" s="1"/>
  <c r="C464" i="11"/>
  <c r="A466" i="4" s="1"/>
  <c r="C466" i="11"/>
  <c r="A468" i="4" s="1"/>
  <c r="C468" i="11"/>
  <c r="A470" i="4" s="1"/>
  <c r="C470" i="11"/>
  <c r="A472" i="4" s="1"/>
  <c r="C472" i="11"/>
  <c r="A474" i="4" s="1"/>
  <c r="C474" i="11"/>
  <c r="A476" i="4" s="1"/>
  <c r="C476" i="11"/>
  <c r="A478" i="4" s="1"/>
  <c r="C478" i="11"/>
  <c r="A480" i="4" s="1"/>
  <c r="C480" i="11"/>
  <c r="A482" i="4" s="1"/>
  <c r="C482" i="11"/>
  <c r="A484" i="4" s="1"/>
  <c r="C484" i="11"/>
  <c r="A486" i="4" s="1"/>
  <c r="C486" i="11"/>
  <c r="A488" i="4" s="1"/>
  <c r="C488" i="11"/>
  <c r="A490" i="4" s="1"/>
  <c r="C490" i="11"/>
  <c r="A492" i="4" s="1"/>
  <c r="C492" i="11"/>
  <c r="A494" i="4" s="1"/>
  <c r="C494" i="11"/>
  <c r="A496" i="4" s="1"/>
  <c r="C496" i="11"/>
  <c r="A498" i="4" s="1"/>
  <c r="C498" i="11"/>
  <c r="A500" i="4" s="1"/>
  <c r="C500" i="11"/>
  <c r="A502" i="4" s="1"/>
  <c r="C502" i="11"/>
  <c r="A504" i="4" s="1"/>
  <c r="C504" i="11"/>
  <c r="A506" i="4" s="1"/>
  <c r="C506" i="11"/>
  <c r="A508" i="4" s="1"/>
  <c r="C508" i="11"/>
  <c r="A510" i="4" s="1"/>
  <c r="C510" i="11"/>
  <c r="A512" i="4" s="1"/>
  <c r="C512" i="11"/>
  <c r="A514" i="4" s="1"/>
  <c r="C514" i="11"/>
  <c r="A516" i="4" s="1"/>
  <c r="C15" i="11"/>
  <c r="A17" i="4" s="1"/>
  <c r="C17" i="11"/>
  <c r="A19" i="4" s="1"/>
  <c r="C19" i="11"/>
  <c r="A21" i="4" s="1"/>
  <c r="C21" i="11"/>
  <c r="A23" i="4" s="1"/>
  <c r="C23" i="11"/>
  <c r="A25" i="4" s="1"/>
  <c r="C25" i="11"/>
  <c r="A27" i="4" s="1"/>
  <c r="C27" i="11"/>
  <c r="A29" i="4" s="1"/>
  <c r="C29" i="11"/>
  <c r="A31" i="4" s="1"/>
  <c r="C31" i="11"/>
  <c r="A33" i="4" s="1"/>
  <c r="C33" i="11"/>
  <c r="A35" i="4" s="1"/>
  <c r="C35" i="11"/>
  <c r="A37" i="4" s="1"/>
  <c r="C37" i="11"/>
  <c r="A39" i="4" s="1"/>
  <c r="C39" i="11"/>
  <c r="A41" i="4" s="1"/>
  <c r="C41" i="11"/>
  <c r="A43" i="4" s="1"/>
  <c r="C43" i="11"/>
  <c r="A45" i="4" s="1"/>
  <c r="C45" i="11"/>
  <c r="A47" i="4" s="1"/>
  <c r="C47" i="11"/>
  <c r="A49" i="4" s="1"/>
  <c r="C49" i="11"/>
  <c r="A51" i="4" s="1"/>
  <c r="C51" i="11"/>
  <c r="A53" i="4" s="1"/>
  <c r="C53" i="11"/>
  <c r="A55" i="4" s="1"/>
  <c r="C55" i="11"/>
  <c r="A57" i="4" s="1"/>
  <c r="C57" i="11"/>
  <c r="A59" i="4" s="1"/>
  <c r="C59" i="11"/>
  <c r="A61" i="4" s="1"/>
  <c r="C61" i="11"/>
  <c r="A63" i="4" s="1"/>
  <c r="C63" i="11"/>
  <c r="A65" i="4" s="1"/>
  <c r="C65" i="11"/>
  <c r="A67" i="4" s="1"/>
  <c r="C67" i="11"/>
  <c r="A69" i="4" s="1"/>
  <c r="C69" i="11"/>
  <c r="A71" i="4" s="1"/>
  <c r="C71" i="11"/>
  <c r="A73" i="4" s="1"/>
  <c r="C73" i="11"/>
  <c r="A75" i="4" s="1"/>
  <c r="C75" i="11"/>
  <c r="A77" i="4" s="1"/>
  <c r="C77" i="11"/>
  <c r="A79" i="4" s="1"/>
  <c r="C79" i="11"/>
  <c r="A81" i="4" s="1"/>
  <c r="C81" i="11"/>
  <c r="A83" i="4" s="1"/>
  <c r="C83" i="11"/>
  <c r="A85" i="4" s="1"/>
  <c r="C85" i="11"/>
  <c r="A87" i="4" s="1"/>
  <c r="C87" i="11"/>
  <c r="A89" i="4" s="1"/>
  <c r="C89" i="11"/>
  <c r="A91" i="4" s="1"/>
  <c r="C91" i="11"/>
  <c r="A93" i="4" s="1"/>
  <c r="C93" i="11"/>
  <c r="A95" i="4" s="1"/>
  <c r="C95" i="11"/>
  <c r="A97" i="4" s="1"/>
  <c r="C97" i="11"/>
  <c r="A99" i="4" s="1"/>
  <c r="C99" i="11"/>
  <c r="A101" i="4" s="1"/>
  <c r="C101" i="11"/>
  <c r="A103" i="4" s="1"/>
  <c r="C103" i="11"/>
  <c r="A105" i="4" s="1"/>
  <c r="C105" i="11"/>
  <c r="A107" i="4" s="1"/>
  <c r="C107" i="11"/>
  <c r="A109" i="4" s="1"/>
  <c r="C109" i="11"/>
  <c r="A111" i="4" s="1"/>
  <c r="C111" i="11"/>
  <c r="A113" i="4" s="1"/>
  <c r="C113" i="11"/>
  <c r="A115" i="4" s="1"/>
  <c r="C115" i="11"/>
  <c r="A117" i="4" s="1"/>
  <c r="C117" i="11"/>
  <c r="A119" i="4" s="1"/>
  <c r="C119" i="11"/>
  <c r="A121" i="4" s="1"/>
  <c r="C121" i="11"/>
  <c r="A123" i="4" s="1"/>
  <c r="C123" i="11"/>
  <c r="A125" i="4" s="1"/>
  <c r="C125" i="11"/>
  <c r="A127" i="4" s="1"/>
  <c r="C127" i="11"/>
  <c r="A129" i="4" s="1"/>
  <c r="C129" i="11"/>
  <c r="A131" i="4" s="1"/>
  <c r="C131" i="11"/>
  <c r="A133" i="4" s="1"/>
  <c r="C133" i="11"/>
  <c r="A135" i="4" s="1"/>
  <c r="C135" i="11"/>
  <c r="A137" i="4" s="1"/>
  <c r="C137" i="11"/>
  <c r="A139" i="4" s="1"/>
  <c r="C139" i="11"/>
  <c r="A141" i="4" s="1"/>
  <c r="C141" i="11"/>
  <c r="A143" i="4" s="1"/>
  <c r="C143" i="11"/>
  <c r="A145" i="4" s="1"/>
  <c r="C145" i="11"/>
  <c r="A147" i="4" s="1"/>
  <c r="C147" i="11"/>
  <c r="A149" i="4" s="1"/>
  <c r="C149" i="11"/>
  <c r="A151" i="4" s="1"/>
  <c r="C151" i="11"/>
  <c r="A153" i="4" s="1"/>
  <c r="C153" i="11"/>
  <c r="A155" i="4" s="1"/>
  <c r="C155" i="11"/>
  <c r="A157" i="4" s="1"/>
  <c r="C157" i="11"/>
  <c r="A159" i="4" s="1"/>
  <c r="C159" i="11"/>
  <c r="A161" i="4" s="1"/>
  <c r="C161" i="11"/>
  <c r="A163" i="4" s="1"/>
  <c r="C163" i="11"/>
  <c r="A165" i="4" s="1"/>
  <c r="C165" i="11"/>
  <c r="A167" i="4" s="1"/>
  <c r="C167" i="11"/>
  <c r="A169" i="4" s="1"/>
  <c r="C169" i="11"/>
  <c r="A171" i="4" s="1"/>
  <c r="C171" i="11"/>
  <c r="A173" i="4" s="1"/>
  <c r="C173" i="11"/>
  <c r="A175" i="4" s="1"/>
  <c r="C175" i="11"/>
  <c r="A177" i="4" s="1"/>
  <c r="C177" i="11"/>
  <c r="A179" i="4" s="1"/>
  <c r="C179" i="11"/>
  <c r="A181" i="4" s="1"/>
  <c r="C181" i="11"/>
  <c r="A183" i="4" s="1"/>
  <c r="C183" i="11"/>
  <c r="A185" i="4" s="1"/>
  <c r="C185" i="11"/>
  <c r="A187" i="4" s="1"/>
  <c r="C187" i="11"/>
  <c r="A189" i="4" s="1"/>
  <c r="C189" i="11"/>
  <c r="A191" i="4" s="1"/>
  <c r="C191" i="11"/>
  <c r="A193" i="4" s="1"/>
  <c r="C193" i="11"/>
  <c r="A195" i="4" s="1"/>
  <c r="C195" i="11"/>
  <c r="A197" i="4" s="1"/>
  <c r="C197" i="11"/>
  <c r="A199" i="4" s="1"/>
  <c r="C199" i="11"/>
  <c r="A201" i="4" s="1"/>
  <c r="C201" i="11"/>
  <c r="A203" i="4" s="1"/>
  <c r="C203" i="11"/>
  <c r="A205" i="4" s="1"/>
  <c r="C205" i="11"/>
  <c r="A207" i="4" s="1"/>
  <c r="C207" i="11"/>
  <c r="A209" i="4" s="1"/>
  <c r="C209" i="11"/>
  <c r="A211" i="4" s="1"/>
  <c r="C211" i="11"/>
  <c r="A213" i="4" s="1"/>
  <c r="C213" i="11"/>
  <c r="A215" i="4" s="1"/>
  <c r="C215" i="11"/>
  <c r="A217" i="4" s="1"/>
  <c r="C217" i="11"/>
  <c r="A219" i="4" s="1"/>
  <c r="C219" i="11"/>
  <c r="A221" i="4" s="1"/>
  <c r="C221" i="11"/>
  <c r="A223" i="4" s="1"/>
  <c r="C223" i="11"/>
  <c r="A225" i="4" s="1"/>
  <c r="C225" i="11"/>
  <c r="A227" i="4" s="1"/>
  <c r="C227" i="11"/>
  <c r="A229" i="4" s="1"/>
  <c r="C229" i="11"/>
  <c r="A231" i="4" s="1"/>
  <c r="C231" i="11"/>
  <c r="A233" i="4" s="1"/>
  <c r="C233" i="11"/>
  <c r="A235" i="4" s="1"/>
  <c r="C235" i="11"/>
  <c r="A237" i="4" s="1"/>
  <c r="C237" i="11"/>
  <c r="A239" i="4" s="1"/>
  <c r="C239" i="11"/>
  <c r="A241" i="4" s="1"/>
  <c r="C241" i="11"/>
  <c r="A243" i="4" s="1"/>
  <c r="C243" i="11"/>
  <c r="A245" i="4" s="1"/>
  <c r="C245" i="11"/>
  <c r="A247" i="4" s="1"/>
  <c r="C247" i="11"/>
  <c r="A249" i="4" s="1"/>
  <c r="C249" i="11"/>
  <c r="A251" i="4" s="1"/>
  <c r="C251" i="11"/>
  <c r="A253" i="4" s="1"/>
  <c r="C253" i="11"/>
  <c r="A255" i="4" s="1"/>
  <c r="C255" i="11"/>
  <c r="A257" i="4" s="1"/>
  <c r="C257" i="11"/>
  <c r="A259" i="4" s="1"/>
  <c r="C259" i="11"/>
  <c r="A261" i="4" s="1"/>
  <c r="C261" i="11"/>
  <c r="A263" i="4" s="1"/>
  <c r="C263" i="11"/>
  <c r="A265" i="4" s="1"/>
  <c r="C265" i="11"/>
  <c r="A267" i="4" s="1"/>
  <c r="C267" i="11"/>
  <c r="A269" i="4" s="1"/>
  <c r="C269" i="11"/>
  <c r="A271" i="4" s="1"/>
  <c r="C271" i="11"/>
  <c r="A273" i="4" s="1"/>
  <c r="C273" i="11"/>
  <c r="A275" i="4" s="1"/>
  <c r="C275" i="11"/>
  <c r="A277" i="4" s="1"/>
  <c r="C277" i="11"/>
  <c r="A279" i="4" s="1"/>
  <c r="C279" i="11"/>
  <c r="A281" i="4" s="1"/>
  <c r="C281" i="11"/>
  <c r="A283" i="4" s="1"/>
  <c r="C283" i="11"/>
  <c r="A285" i="4" s="1"/>
  <c r="C285" i="11"/>
  <c r="A287" i="4" s="1"/>
  <c r="C287" i="11"/>
  <c r="A289" i="4" s="1"/>
  <c r="C289" i="11"/>
  <c r="A291" i="4" s="1"/>
  <c r="C291" i="11"/>
  <c r="A293" i="4" s="1"/>
  <c r="C293" i="11"/>
  <c r="A295" i="4" s="1"/>
  <c r="C295" i="11"/>
  <c r="A297" i="4" s="1"/>
  <c r="C297" i="11"/>
  <c r="A299" i="4" s="1"/>
  <c r="C299" i="11"/>
  <c r="A301" i="4" s="1"/>
  <c r="C301" i="11"/>
  <c r="A303" i="4" s="1"/>
  <c r="C303" i="11"/>
  <c r="A305" i="4" s="1"/>
  <c r="C305" i="11"/>
  <c r="A307" i="4" s="1"/>
  <c r="C307" i="11"/>
  <c r="A309" i="4" s="1"/>
  <c r="C309" i="11"/>
  <c r="A311" i="4" s="1"/>
  <c r="C311" i="11"/>
  <c r="A313" i="4" s="1"/>
  <c r="C313" i="11"/>
  <c r="A315" i="4" s="1"/>
  <c r="C315" i="11"/>
  <c r="A317" i="4" s="1"/>
  <c r="C317" i="11"/>
  <c r="A319" i="4" s="1"/>
  <c r="C319" i="11"/>
  <c r="A321" i="4" s="1"/>
  <c r="C321" i="11"/>
  <c r="A323" i="4" s="1"/>
  <c r="C323" i="11"/>
  <c r="A325" i="4" s="1"/>
  <c r="C325" i="11"/>
  <c r="A327" i="4" s="1"/>
  <c r="C327" i="11"/>
  <c r="A329" i="4" s="1"/>
  <c r="C329" i="11"/>
  <c r="A331" i="4" s="1"/>
  <c r="C331" i="11"/>
  <c r="A333" i="4" s="1"/>
  <c r="C333" i="11"/>
  <c r="A335" i="4" s="1"/>
  <c r="C335" i="11"/>
  <c r="A337" i="4" s="1"/>
  <c r="C337" i="11"/>
  <c r="A339" i="4" s="1"/>
  <c r="C339" i="11"/>
  <c r="A341" i="4" s="1"/>
  <c r="C341" i="11"/>
  <c r="A343" i="4" s="1"/>
  <c r="C343" i="11"/>
  <c r="A345" i="4" s="1"/>
  <c r="C345" i="11"/>
  <c r="A347" i="4" s="1"/>
  <c r="C347" i="11"/>
  <c r="A349" i="4" s="1"/>
  <c r="C349" i="11"/>
  <c r="A351" i="4" s="1"/>
  <c r="C351" i="11"/>
  <c r="A353" i="4" s="1"/>
  <c r="C353" i="11"/>
  <c r="A355" i="4" s="1"/>
  <c r="C355" i="11"/>
  <c r="A357" i="4" s="1"/>
  <c r="C357" i="11"/>
  <c r="A359" i="4" s="1"/>
  <c r="C359" i="11"/>
  <c r="A361" i="4" s="1"/>
  <c r="C361" i="11"/>
  <c r="A363" i="4" s="1"/>
  <c r="C363" i="11"/>
  <c r="A365" i="4" s="1"/>
  <c r="C365" i="11"/>
  <c r="A367" i="4" s="1"/>
  <c r="C367" i="11"/>
  <c r="A369" i="4" s="1"/>
  <c r="C369" i="11"/>
  <c r="A371" i="4" s="1"/>
  <c r="C371" i="11"/>
  <c r="A373" i="4" s="1"/>
  <c r="C373" i="11"/>
  <c r="A375" i="4" s="1"/>
  <c r="C375" i="11"/>
  <c r="A377" i="4" s="1"/>
  <c r="C377" i="11"/>
  <c r="A379" i="4" s="1"/>
  <c r="C379" i="11"/>
  <c r="A381" i="4" s="1"/>
  <c r="C381" i="11"/>
  <c r="A383" i="4" s="1"/>
  <c r="C383" i="11"/>
  <c r="A385" i="4" s="1"/>
  <c r="C385" i="11"/>
  <c r="A387" i="4" s="1"/>
  <c r="C387" i="11"/>
  <c r="A389" i="4" s="1"/>
  <c r="C389" i="11"/>
  <c r="A391" i="4" s="1"/>
  <c r="C391" i="11"/>
  <c r="A393" i="4" s="1"/>
  <c r="C393" i="11"/>
  <c r="A395" i="4" s="1"/>
  <c r="C395" i="11"/>
  <c r="A397" i="4" s="1"/>
  <c r="C397" i="11"/>
  <c r="A399" i="4" s="1"/>
  <c r="C399" i="11"/>
  <c r="A401" i="4" s="1"/>
  <c r="C401" i="11"/>
  <c r="A403" i="4" s="1"/>
  <c r="C403" i="11"/>
  <c r="A405" i="4" s="1"/>
  <c r="C405" i="11"/>
  <c r="A407" i="4" s="1"/>
  <c r="C407" i="11"/>
  <c r="A409" i="4" s="1"/>
  <c r="C409" i="11"/>
  <c r="A411" i="4" s="1"/>
  <c r="C411" i="11"/>
  <c r="A413" i="4" s="1"/>
  <c r="C413" i="11"/>
  <c r="A415" i="4" s="1"/>
  <c r="C415" i="11"/>
  <c r="A417" i="4" s="1"/>
  <c r="C417" i="11"/>
  <c r="A419" i="4" s="1"/>
  <c r="C419" i="11"/>
  <c r="A421" i="4" s="1"/>
  <c r="C421" i="11"/>
  <c r="A423" i="4" s="1"/>
  <c r="C423" i="11"/>
  <c r="A425" i="4" s="1"/>
  <c r="C425" i="11"/>
  <c r="A427" i="4" s="1"/>
  <c r="C427" i="11"/>
  <c r="A429" i="4" s="1"/>
  <c r="C429" i="11"/>
  <c r="A431" i="4" s="1"/>
  <c r="C431" i="11"/>
  <c r="A433" i="4" s="1"/>
  <c r="C433" i="11"/>
  <c r="A435" i="4" s="1"/>
  <c r="C435" i="11"/>
  <c r="A437" i="4" s="1"/>
  <c r="C437" i="11"/>
  <c r="A439" i="4" s="1"/>
  <c r="C439" i="11"/>
  <c r="A441" i="4" s="1"/>
  <c r="C441" i="11"/>
  <c r="A443" i="4" s="1"/>
  <c r="C443" i="11"/>
  <c r="A445" i="4" s="1"/>
  <c r="C445" i="11"/>
  <c r="A447" i="4" s="1"/>
  <c r="C447" i="11"/>
  <c r="A449" i="4" s="1"/>
  <c r="C449" i="11"/>
  <c r="A451" i="4" s="1"/>
  <c r="C451" i="11"/>
  <c r="A453" i="4" s="1"/>
  <c r="C453" i="11"/>
  <c r="A455" i="4" s="1"/>
  <c r="C455" i="11"/>
  <c r="A457" i="4" s="1"/>
  <c r="C457" i="11"/>
  <c r="A459" i="4" s="1"/>
  <c r="C459" i="11"/>
  <c r="A461" i="4" s="1"/>
  <c r="C461" i="11"/>
  <c r="A463" i="4" s="1"/>
  <c r="C463" i="11"/>
  <c r="A465" i="4" s="1"/>
  <c r="C465" i="11"/>
  <c r="A467" i="4" s="1"/>
  <c r="C467" i="11"/>
  <c r="A469" i="4" s="1"/>
  <c r="C469" i="11"/>
  <c r="A471" i="4" s="1"/>
  <c r="C471" i="11"/>
  <c r="A473" i="4" s="1"/>
  <c r="C473" i="11"/>
  <c r="A475" i="4" s="1"/>
  <c r="C475" i="11"/>
  <c r="A477" i="4" s="1"/>
  <c r="C477" i="11"/>
  <c r="A479" i="4" s="1"/>
  <c r="C479" i="11"/>
  <c r="A481" i="4" s="1"/>
  <c r="C481" i="11"/>
  <c r="A483" i="4" s="1"/>
  <c r="C483" i="11"/>
  <c r="A485" i="4" s="1"/>
  <c r="C485" i="11"/>
  <c r="A487" i="4" s="1"/>
  <c r="C487" i="11"/>
  <c r="A489" i="4" s="1"/>
  <c r="C489" i="11"/>
  <c r="A491" i="4" s="1"/>
  <c r="C491" i="11"/>
  <c r="A493" i="4" s="1"/>
  <c r="C493" i="11"/>
  <c r="A495" i="4" s="1"/>
  <c r="C495" i="11"/>
  <c r="A497" i="4" s="1"/>
  <c r="C497" i="11"/>
  <c r="A499" i="4" s="1"/>
  <c r="C499" i="11"/>
  <c r="A501" i="4" s="1"/>
  <c r="C501" i="11"/>
  <c r="A503" i="4" s="1"/>
  <c r="C503" i="11"/>
  <c r="A505" i="4" s="1"/>
  <c r="C505" i="11"/>
  <c r="A507" i="4" s="1"/>
  <c r="C507" i="11"/>
  <c r="A509" i="4" s="1"/>
  <c r="C509" i="11"/>
  <c r="A511" i="4" s="1"/>
  <c r="C511" i="11"/>
  <c r="A513" i="4" s="1"/>
  <c r="C513" i="11"/>
  <c r="A515" i="4" s="1"/>
  <c r="C515" i="11"/>
  <c r="A517" i="4" s="1"/>
  <c r="C517" i="11"/>
  <c r="A519" i="4" s="1"/>
  <c r="C519" i="11"/>
  <c r="A521" i="4" s="1"/>
  <c r="C521" i="11"/>
  <c r="A523" i="4" s="1"/>
  <c r="C523" i="11"/>
  <c r="A525" i="4" s="1"/>
  <c r="C525" i="11"/>
  <c r="A527" i="4" s="1"/>
  <c r="C518" i="11"/>
  <c r="A520" i="4" s="1"/>
  <c r="C522" i="11"/>
  <c r="A524" i="4" s="1"/>
  <c r="C526" i="11"/>
  <c r="A528" i="4" s="1"/>
  <c r="C528" i="11"/>
  <c r="A530" i="4" s="1"/>
  <c r="C530" i="11"/>
  <c r="A532" i="4" s="1"/>
  <c r="C532" i="11"/>
  <c r="A534" i="4" s="1"/>
  <c r="C534" i="11"/>
  <c r="A536" i="4" s="1"/>
  <c r="C536" i="11"/>
  <c r="A538" i="4" s="1"/>
  <c r="C538" i="11"/>
  <c r="A540" i="4" s="1"/>
  <c r="C540" i="11"/>
  <c r="A542" i="4" s="1"/>
  <c r="C542" i="11"/>
  <c r="A544" i="4" s="1"/>
  <c r="C544" i="11"/>
  <c r="A546" i="4" s="1"/>
  <c r="C546" i="11"/>
  <c r="A548" i="4" s="1"/>
  <c r="C548" i="11"/>
  <c r="A550" i="4" s="1"/>
  <c r="C550" i="11"/>
  <c r="A552" i="4" s="1"/>
  <c r="C552" i="11"/>
  <c r="A554" i="4" s="1"/>
  <c r="C554" i="11"/>
  <c r="A556" i="4" s="1"/>
  <c r="C556" i="11"/>
  <c r="A558" i="4" s="1"/>
  <c r="C558" i="11"/>
  <c r="A560" i="4" s="1"/>
  <c r="C560" i="11"/>
  <c r="A562" i="4" s="1"/>
  <c r="C562" i="11"/>
  <c r="A564" i="4" s="1"/>
  <c r="C564" i="11"/>
  <c r="A566" i="4" s="1"/>
  <c r="C566" i="11"/>
  <c r="A568" i="4" s="1"/>
  <c r="C568" i="11"/>
  <c r="A570" i="4" s="1"/>
  <c r="C570" i="11"/>
  <c r="A572" i="4" s="1"/>
  <c r="C572" i="11"/>
  <c r="C574"/>
  <c r="C576"/>
  <c r="C578"/>
  <c r="C580"/>
  <c r="C582"/>
  <c r="C584"/>
  <c r="C586"/>
  <c r="C588"/>
  <c r="C590"/>
  <c r="C592"/>
  <c r="C594"/>
  <c r="C596"/>
  <c r="C598"/>
  <c r="C600"/>
  <c r="C602"/>
  <c r="C604"/>
  <c r="C606"/>
  <c r="C608"/>
  <c r="C610"/>
  <c r="C612"/>
  <c r="C614"/>
  <c r="C616"/>
  <c r="C618"/>
  <c r="C620"/>
  <c r="C622"/>
  <c r="C624"/>
  <c r="C626"/>
  <c r="C628"/>
  <c r="C630"/>
  <c r="C632"/>
  <c r="C634"/>
  <c r="C636"/>
  <c r="C638"/>
  <c r="C640"/>
  <c r="C642"/>
  <c r="C644"/>
  <c r="C646"/>
  <c r="C648"/>
  <c r="C650"/>
  <c r="C652"/>
  <c r="C654"/>
  <c r="C656"/>
  <c r="C658"/>
  <c r="C660"/>
  <c r="C662"/>
  <c r="C664"/>
  <c r="C666"/>
  <c r="C668"/>
  <c r="C670"/>
  <c r="C672"/>
  <c r="C674"/>
  <c r="C676"/>
  <c r="C678"/>
  <c r="C680"/>
  <c r="C682"/>
  <c r="C684"/>
  <c r="C686"/>
  <c r="C688"/>
  <c r="C690"/>
  <c r="C692"/>
  <c r="C694"/>
  <c r="C696"/>
  <c r="C698"/>
  <c r="C700"/>
  <c r="C702"/>
  <c r="C704"/>
  <c r="C706"/>
  <c r="C708"/>
  <c r="C710"/>
  <c r="C712"/>
  <c r="C714"/>
  <c r="C716"/>
  <c r="C718"/>
  <c r="C720"/>
  <c r="C722"/>
  <c r="C724"/>
  <c r="C726"/>
  <c r="C728"/>
  <c r="C730"/>
  <c r="C732"/>
  <c r="C734"/>
  <c r="C736"/>
  <c r="C738"/>
  <c r="C740"/>
  <c r="C742"/>
  <c r="C744"/>
  <c r="C746"/>
  <c r="C748"/>
  <c r="C750"/>
  <c r="C752"/>
  <c r="C754"/>
  <c r="C756"/>
  <c r="C758"/>
  <c r="C760"/>
  <c r="C762"/>
  <c r="C764"/>
  <c r="C766"/>
  <c r="C768"/>
  <c r="C770"/>
  <c r="C772"/>
  <c r="C774"/>
  <c r="C776"/>
  <c r="C778"/>
  <c r="C780"/>
  <c r="C782"/>
  <c r="C784"/>
  <c r="C786"/>
  <c r="C788"/>
  <c r="C790"/>
  <c r="C792"/>
  <c r="C794"/>
  <c r="C796"/>
  <c r="C798"/>
  <c r="C800"/>
  <c r="C802"/>
  <c r="C804"/>
  <c r="C806"/>
  <c r="C808"/>
  <c r="C810"/>
  <c r="C812"/>
  <c r="C814"/>
  <c r="C816"/>
  <c r="C818"/>
  <c r="C820"/>
  <c r="C822"/>
  <c r="C824"/>
  <c r="C826"/>
  <c r="C828"/>
  <c r="C830"/>
  <c r="C832"/>
  <c r="C834"/>
  <c r="C836"/>
  <c r="C838"/>
  <c r="C840"/>
  <c r="C842"/>
  <c r="C844"/>
  <c r="C846"/>
  <c r="C848"/>
  <c r="C850"/>
  <c r="C852"/>
  <c r="C854"/>
  <c r="C856"/>
  <c r="C858"/>
  <c r="C860"/>
  <c r="C862"/>
  <c r="C864"/>
  <c r="C866"/>
  <c r="C868"/>
  <c r="C870"/>
  <c r="C872"/>
  <c r="C874"/>
  <c r="C876"/>
  <c r="C878"/>
  <c r="C880"/>
  <c r="C882"/>
  <c r="C884"/>
  <c r="C886"/>
  <c r="C888"/>
  <c r="C890"/>
  <c r="C892"/>
  <c r="C894"/>
  <c r="C896"/>
  <c r="C898"/>
  <c r="C900"/>
  <c r="C902"/>
  <c r="C904"/>
  <c r="C906"/>
  <c r="C908"/>
  <c r="C910"/>
  <c r="C912"/>
  <c r="C914"/>
  <c r="C916"/>
  <c r="C918"/>
  <c r="C920"/>
  <c r="C922"/>
  <c r="C924"/>
  <c r="C926"/>
  <c r="C928"/>
  <c r="C930"/>
  <c r="C932"/>
  <c r="C934"/>
  <c r="C936"/>
  <c r="C938"/>
  <c r="C940"/>
  <c r="C942"/>
  <c r="C944"/>
  <c r="C946"/>
  <c r="C948"/>
  <c r="C950"/>
  <c r="C952"/>
  <c r="C954"/>
  <c r="C956"/>
  <c r="C958"/>
  <c r="C960"/>
  <c r="C962"/>
  <c r="C964"/>
  <c r="C966"/>
  <c r="C968"/>
  <c r="C970"/>
  <c r="C972"/>
  <c r="C974"/>
  <c r="C976"/>
  <c r="C978"/>
  <c r="C980"/>
  <c r="C982"/>
  <c r="C984"/>
  <c r="C986"/>
  <c r="C988"/>
  <c r="C990"/>
  <c r="C992"/>
  <c r="C994"/>
  <c r="C996"/>
  <c r="C998"/>
  <c r="C4"/>
  <c r="A6" i="4" s="1"/>
  <c r="C6" i="11"/>
  <c r="A8" i="4" s="1"/>
  <c r="C8" i="11"/>
  <c r="A10" i="4" s="1"/>
  <c r="C10" i="11"/>
  <c r="A12" i="4" s="1"/>
  <c r="C12" i="11"/>
  <c r="A14" i="4" s="1"/>
  <c r="C14" i="11"/>
  <c r="A16" i="4" s="1"/>
  <c r="C516" i="11"/>
  <c r="A518" i="4" s="1"/>
  <c r="C520" i="11"/>
  <c r="A522" i="4" s="1"/>
  <c r="C524" i="11"/>
  <c r="A526" i="4" s="1"/>
  <c r="C527" i="11"/>
  <c r="A529" i="4" s="1"/>
  <c r="C529" i="11"/>
  <c r="A531" i="4" s="1"/>
  <c r="C531" i="11"/>
  <c r="A533" i="4" s="1"/>
  <c r="C533" i="11"/>
  <c r="A535" i="4" s="1"/>
  <c r="C535" i="11"/>
  <c r="A537" i="4" s="1"/>
  <c r="C537" i="11"/>
  <c r="A539" i="4" s="1"/>
  <c r="C539" i="11"/>
  <c r="A541" i="4" s="1"/>
  <c r="C541" i="11"/>
  <c r="A543" i="4" s="1"/>
  <c r="C543" i="11"/>
  <c r="A545" i="4" s="1"/>
  <c r="C545" i="11"/>
  <c r="A547" i="4" s="1"/>
  <c r="C547" i="11"/>
  <c r="A549" i="4" s="1"/>
  <c r="C549" i="11"/>
  <c r="A551" i="4" s="1"/>
  <c r="C551" i="11"/>
  <c r="A553" i="4" s="1"/>
  <c r="C553" i="11"/>
  <c r="A555" i="4" s="1"/>
  <c r="C555" i="11"/>
  <c r="A557" i="4" s="1"/>
  <c r="C557" i="11"/>
  <c r="A559" i="4" s="1"/>
  <c r="C559" i="11"/>
  <c r="A561" i="4" s="1"/>
  <c r="C561" i="11"/>
  <c r="A563" i="4" s="1"/>
  <c r="C563" i="11"/>
  <c r="A565" i="4" s="1"/>
  <c r="C565" i="11"/>
  <c r="A567" i="4" s="1"/>
  <c r="C567" i="11"/>
  <c r="A569" i="4" s="1"/>
  <c r="C569" i="11"/>
  <c r="A571" i="4" s="1"/>
  <c r="C571" i="11"/>
  <c r="A573" i="4" s="1"/>
  <c r="C573" i="11"/>
  <c r="C575"/>
  <c r="C577"/>
  <c r="C579"/>
  <c r="C581"/>
  <c r="C583"/>
  <c r="C585"/>
  <c r="C587"/>
  <c r="C589"/>
  <c r="C591"/>
  <c r="C593"/>
  <c r="C595"/>
  <c r="C597"/>
  <c r="C599"/>
  <c r="C601"/>
  <c r="C603"/>
  <c r="C605"/>
  <c r="C607"/>
  <c r="C609"/>
  <c r="C611"/>
  <c r="C613"/>
  <c r="C615"/>
  <c r="C617"/>
  <c r="C619"/>
  <c r="C621"/>
  <c r="C623"/>
  <c r="C625"/>
  <c r="C627"/>
  <c r="C629"/>
  <c r="C631"/>
  <c r="C633"/>
  <c r="C635"/>
  <c r="C637"/>
  <c r="C639"/>
  <c r="C641"/>
  <c r="C643"/>
  <c r="C645"/>
  <c r="C647"/>
  <c r="C649"/>
  <c r="C651"/>
  <c r="C653"/>
  <c r="C655"/>
  <c r="C657"/>
  <c r="C659"/>
  <c r="C661"/>
  <c r="C663"/>
  <c r="C665"/>
  <c r="C667"/>
  <c r="C669"/>
  <c r="C671"/>
  <c r="C673"/>
  <c r="C675"/>
  <c r="C677"/>
  <c r="C679"/>
  <c r="C681"/>
  <c r="C683"/>
  <c r="C685"/>
  <c r="C687"/>
  <c r="C689"/>
  <c r="C691"/>
  <c r="C693"/>
  <c r="C695"/>
  <c r="C697"/>
  <c r="C699"/>
  <c r="C701"/>
  <c r="C703"/>
  <c r="C705"/>
  <c r="C707"/>
  <c r="C709"/>
  <c r="C711"/>
  <c r="C713"/>
  <c r="C715"/>
  <c r="C717"/>
  <c r="C719"/>
  <c r="C721"/>
  <c r="C723"/>
  <c r="C725"/>
  <c r="C727"/>
  <c r="C729"/>
  <c r="C731"/>
  <c r="C733"/>
  <c r="C735"/>
  <c r="C737"/>
  <c r="C739"/>
  <c r="C741"/>
  <c r="C743"/>
  <c r="C745"/>
  <c r="C747"/>
  <c r="C749"/>
  <c r="C751"/>
  <c r="C753"/>
  <c r="C755"/>
  <c r="C757"/>
  <c r="C759"/>
  <c r="C761"/>
  <c r="C763"/>
  <c r="C765"/>
  <c r="C767"/>
  <c r="C769"/>
  <c r="C771"/>
  <c r="C773"/>
  <c r="C775"/>
  <c r="C777"/>
  <c r="C779"/>
  <c r="C781"/>
  <c r="C783"/>
  <c r="C785"/>
  <c r="C787"/>
  <c r="C789"/>
  <c r="C791"/>
  <c r="C793"/>
  <c r="C795"/>
  <c r="C797"/>
  <c r="C799"/>
  <c r="C801"/>
  <c r="C803"/>
  <c r="C805"/>
  <c r="C807"/>
  <c r="C809"/>
  <c r="C811"/>
  <c r="C813"/>
  <c r="C815"/>
  <c r="C817"/>
  <c r="C819"/>
  <c r="C821"/>
  <c r="C823"/>
  <c r="C825"/>
  <c r="C827"/>
  <c r="C829"/>
  <c r="C831"/>
  <c r="C833"/>
  <c r="C835"/>
  <c r="C837"/>
  <c r="C839"/>
  <c r="C841"/>
  <c r="C843"/>
  <c r="C845"/>
  <c r="C847"/>
  <c r="C849"/>
  <c r="C851"/>
  <c r="C853"/>
  <c r="C855"/>
  <c r="C857"/>
  <c r="C859"/>
  <c r="C861"/>
  <c r="C863"/>
  <c r="C865"/>
  <c r="C867"/>
  <c r="C869"/>
  <c r="C871"/>
  <c r="C873"/>
  <c r="C875"/>
  <c r="C877"/>
  <c r="C879"/>
  <c r="C881"/>
  <c r="C883"/>
  <c r="C885"/>
  <c r="C887"/>
  <c r="C889"/>
  <c r="C891"/>
  <c r="C893"/>
  <c r="C895"/>
  <c r="C897"/>
  <c r="C899"/>
  <c r="C901"/>
  <c r="C903"/>
  <c r="C905"/>
  <c r="C907"/>
  <c r="C909"/>
  <c r="C911"/>
  <c r="C913"/>
  <c r="C915"/>
  <c r="C917"/>
  <c r="C919"/>
  <c r="C921"/>
  <c r="C923"/>
  <c r="C925"/>
  <c r="C927"/>
  <c r="C929"/>
  <c r="C931"/>
  <c r="C933"/>
  <c r="C935"/>
  <c r="C937"/>
  <c r="C939"/>
  <c r="C941"/>
  <c r="C943"/>
  <c r="C945"/>
  <c r="C947"/>
  <c r="C949"/>
  <c r="C951"/>
  <c r="C953"/>
  <c r="C955"/>
  <c r="C957"/>
  <c r="C959"/>
  <c r="C961"/>
  <c r="C963"/>
  <c r="C965"/>
  <c r="C967"/>
  <c r="C969"/>
  <c r="C971"/>
  <c r="C973"/>
  <c r="C975"/>
  <c r="C977"/>
  <c r="C979"/>
  <c r="C981"/>
  <c r="C983"/>
  <c r="C985"/>
  <c r="C987"/>
  <c r="C989"/>
  <c r="C991"/>
  <c r="C993"/>
  <c r="C995"/>
  <c r="C997"/>
  <c r="C3"/>
  <c r="A5" i="4" s="1"/>
  <c r="C5" i="11"/>
  <c r="A7" i="4" s="1"/>
  <c r="C7" i="11"/>
  <c r="A9" i="4" s="1"/>
  <c r="C9" i="11"/>
  <c r="A11" i="4" s="1"/>
  <c r="C11" i="11"/>
  <c r="A13" i="4" s="1"/>
  <c r="C13" i="11"/>
  <c r="A15" i="4" s="1"/>
  <c r="C2" i="11"/>
  <c r="A4" i="4" s="1"/>
  <c r="D2" i="7"/>
  <c r="F2" s="1"/>
  <c r="D5" i="8"/>
  <c r="A4" i="9" l="1"/>
  <c r="B4" i="4"/>
  <c r="A9" i="9"/>
  <c r="D9" i="4"/>
  <c r="M10" i="13" s="1"/>
  <c r="B9" i="4"/>
  <c r="A5" i="9"/>
  <c r="B5" i="4"/>
  <c r="A573" i="9"/>
  <c r="D573" i="4"/>
  <c r="M574" i="13" s="1"/>
  <c r="B573" i="4"/>
  <c r="A569" i="9"/>
  <c r="D569" i="4"/>
  <c r="M570" i="13" s="1"/>
  <c r="B569" i="4"/>
  <c r="A565" i="9"/>
  <c r="D565" i="4"/>
  <c r="M566" i="13" s="1"/>
  <c r="B565" i="4"/>
  <c r="A561" i="9"/>
  <c r="D561" i="4"/>
  <c r="M562" i="13" s="1"/>
  <c r="B561" i="4"/>
  <c r="A557" i="9"/>
  <c r="D557" i="4"/>
  <c r="M558" i="13" s="1"/>
  <c r="B557" i="4"/>
  <c r="A553" i="9"/>
  <c r="D553" i="4"/>
  <c r="M554" i="13" s="1"/>
  <c r="B553" i="4"/>
  <c r="A549" i="9"/>
  <c r="D549" i="4"/>
  <c r="M550" i="13" s="1"/>
  <c r="B549" i="4"/>
  <c r="A545" i="9"/>
  <c r="D545" i="4"/>
  <c r="M546" i="13" s="1"/>
  <c r="B545" i="4"/>
  <c r="A541" i="9"/>
  <c r="D541" i="4"/>
  <c r="M542" i="13" s="1"/>
  <c r="B541" i="4"/>
  <c r="A537" i="9"/>
  <c r="D537" i="4"/>
  <c r="M538" i="13" s="1"/>
  <c r="B537" i="4"/>
  <c r="A533" i="9"/>
  <c r="D533" i="4"/>
  <c r="M534" i="13" s="1"/>
  <c r="B533" i="4"/>
  <c r="A529" i="9"/>
  <c r="D529" i="4"/>
  <c r="M530" i="13" s="1"/>
  <c r="B529" i="4"/>
  <c r="A522" i="9"/>
  <c r="D522" i="4"/>
  <c r="M523" i="13" s="1"/>
  <c r="B522" i="4"/>
  <c r="A16" i="9"/>
  <c r="D16" i="4"/>
  <c r="M17" i="13" s="1"/>
  <c r="B16" i="4"/>
  <c r="A12" i="9"/>
  <c r="D12" i="4"/>
  <c r="M13" i="13" s="1"/>
  <c r="B12" i="4"/>
  <c r="A8" i="9"/>
  <c r="B8" i="4"/>
  <c r="A572" i="9"/>
  <c r="D572" i="4"/>
  <c r="M573" i="13" s="1"/>
  <c r="B572" i="4"/>
  <c r="A568" i="9"/>
  <c r="D568" i="4"/>
  <c r="M569" i="13" s="1"/>
  <c r="B568" i="4"/>
  <c r="A564" i="9"/>
  <c r="D564" i="4"/>
  <c r="M565" i="13" s="1"/>
  <c r="B564" i="4"/>
  <c r="A560" i="9"/>
  <c r="D560" i="4"/>
  <c r="M561" i="13" s="1"/>
  <c r="B560" i="4"/>
  <c r="A556" i="9"/>
  <c r="D556" i="4"/>
  <c r="M557" i="13" s="1"/>
  <c r="B556" i="4"/>
  <c r="A552" i="9"/>
  <c r="D552" i="4"/>
  <c r="M553" i="13" s="1"/>
  <c r="B552" i="4"/>
  <c r="A548" i="9"/>
  <c r="D548" i="4"/>
  <c r="M549" i="13" s="1"/>
  <c r="B548" i="4"/>
  <c r="A544" i="9"/>
  <c r="D544" i="4"/>
  <c r="M545" i="13" s="1"/>
  <c r="B544" i="4"/>
  <c r="A540" i="9"/>
  <c r="D540" i="4"/>
  <c r="M541" i="13" s="1"/>
  <c r="B540" i="4"/>
  <c r="A536" i="9"/>
  <c r="D536" i="4"/>
  <c r="M537" i="13" s="1"/>
  <c r="B536" i="4"/>
  <c r="A532" i="9"/>
  <c r="D532" i="4"/>
  <c r="M533" i="13" s="1"/>
  <c r="B532" i="4"/>
  <c r="A13" i="9"/>
  <c r="D13" i="4"/>
  <c r="M14" i="13" s="1"/>
  <c r="B13" i="4"/>
  <c r="A15" i="9"/>
  <c r="D15" i="4"/>
  <c r="M16" i="13" s="1"/>
  <c r="B15" i="4"/>
  <c r="A11" i="9"/>
  <c r="D11" i="4"/>
  <c r="M12" i="13" s="1"/>
  <c r="B11" i="4"/>
  <c r="A7" i="9"/>
  <c r="B7" i="4"/>
  <c r="A571" i="9"/>
  <c r="D571" i="4"/>
  <c r="M572" i="13" s="1"/>
  <c r="B571" i="4"/>
  <c r="A567" i="9"/>
  <c r="D567" i="4"/>
  <c r="M568" i="13" s="1"/>
  <c r="B567" i="4"/>
  <c r="A563" i="9"/>
  <c r="D563" i="4"/>
  <c r="M564" i="13" s="1"/>
  <c r="B563" i="4"/>
  <c r="A559" i="9"/>
  <c r="D559" i="4"/>
  <c r="M560" i="13" s="1"/>
  <c r="B559" i="4"/>
  <c r="A555" i="9"/>
  <c r="D555" i="4"/>
  <c r="M556" i="13" s="1"/>
  <c r="B555" i="4"/>
  <c r="A551" i="9"/>
  <c r="D551" i="4"/>
  <c r="M552" i="13" s="1"/>
  <c r="B551" i="4"/>
  <c r="A547" i="9"/>
  <c r="D547" i="4"/>
  <c r="M548" i="13" s="1"/>
  <c r="B547" i="4"/>
  <c r="A543" i="9"/>
  <c r="D543" i="4"/>
  <c r="M544" i="13" s="1"/>
  <c r="B543" i="4"/>
  <c r="A539" i="9"/>
  <c r="D539" i="4"/>
  <c r="M540" i="13" s="1"/>
  <c r="B539" i="4"/>
  <c r="A535" i="9"/>
  <c r="D535" i="4"/>
  <c r="M536" i="13" s="1"/>
  <c r="B535" i="4"/>
  <c r="A531" i="9"/>
  <c r="D531" i="4"/>
  <c r="M532" i="13" s="1"/>
  <c r="B531" i="4"/>
  <c r="A526" i="9"/>
  <c r="D526" i="4"/>
  <c r="M527" i="13" s="1"/>
  <c r="B526" i="4"/>
  <c r="A518" i="9"/>
  <c r="D518" i="4"/>
  <c r="M519" i="13" s="1"/>
  <c r="B518" i="4"/>
  <c r="A14" i="9"/>
  <c r="D14" i="4"/>
  <c r="M15" i="13" s="1"/>
  <c r="B14" i="4"/>
  <c r="A10" i="9"/>
  <c r="D10" i="4"/>
  <c r="M11" i="13" s="1"/>
  <c r="B10" i="4"/>
  <c r="A6" i="9"/>
  <c r="B6" i="4"/>
  <c r="A570" i="9"/>
  <c r="D570" i="4"/>
  <c r="M571" i="13" s="1"/>
  <c r="B570" i="4"/>
  <c r="A566" i="9"/>
  <c r="D566" i="4"/>
  <c r="M567" i="13" s="1"/>
  <c r="B566" i="4"/>
  <c r="A562" i="9"/>
  <c r="D562" i="4"/>
  <c r="M563" i="13" s="1"/>
  <c r="B562" i="4"/>
  <c r="A558" i="9"/>
  <c r="D558" i="4"/>
  <c r="M559" i="13" s="1"/>
  <c r="B558" i="4"/>
  <c r="A554" i="9"/>
  <c r="D554" i="4"/>
  <c r="M555" i="13" s="1"/>
  <c r="B554" i="4"/>
  <c r="A550" i="9"/>
  <c r="D550" i="4"/>
  <c r="M551" i="13" s="1"/>
  <c r="B550" i="4"/>
  <c r="A546" i="9"/>
  <c r="D546" i="4"/>
  <c r="M547" i="13" s="1"/>
  <c r="B546" i="4"/>
  <c r="A542" i="9"/>
  <c r="D542" i="4"/>
  <c r="M543" i="13" s="1"/>
  <c r="B542" i="4"/>
  <c r="A538" i="9"/>
  <c r="D538" i="4"/>
  <c r="M539" i="13" s="1"/>
  <c r="B538" i="4"/>
  <c r="A534" i="9"/>
  <c r="D534" i="4"/>
  <c r="M535" i="13" s="1"/>
  <c r="B534" i="4"/>
  <c r="A530" i="9"/>
  <c r="D530" i="4"/>
  <c r="M531" i="13" s="1"/>
  <c r="B530" i="4"/>
  <c r="A524" i="9"/>
  <c r="D524" i="4"/>
  <c r="M525" i="13" s="1"/>
  <c r="B524" i="4"/>
  <c r="A527" i="9"/>
  <c r="D527" i="4"/>
  <c r="M528" i="13" s="1"/>
  <c r="B527" i="4"/>
  <c r="A523" i="9"/>
  <c r="D523" i="4"/>
  <c r="M524" i="13" s="1"/>
  <c r="B523" i="4"/>
  <c r="A519" i="9"/>
  <c r="D519" i="4"/>
  <c r="M520" i="13" s="1"/>
  <c r="B519" i="4"/>
  <c r="A515" i="9"/>
  <c r="D515" i="4"/>
  <c r="M516" i="13" s="1"/>
  <c r="B515" i="4"/>
  <c r="A511" i="9"/>
  <c r="D511" i="4"/>
  <c r="M512" i="13" s="1"/>
  <c r="B511" i="4"/>
  <c r="A507" i="9"/>
  <c r="D507" i="4"/>
  <c r="M508" i="13" s="1"/>
  <c r="B507" i="4"/>
  <c r="A503" i="9"/>
  <c r="D503" i="4"/>
  <c r="M504" i="13" s="1"/>
  <c r="B503" i="4"/>
  <c r="A499" i="9"/>
  <c r="D499" i="4"/>
  <c r="M500" i="13" s="1"/>
  <c r="B499" i="4"/>
  <c r="A495" i="9"/>
  <c r="D495" i="4"/>
  <c r="M496" i="13" s="1"/>
  <c r="B495" i="4"/>
  <c r="A491" i="9"/>
  <c r="D491" i="4"/>
  <c r="M492" i="13" s="1"/>
  <c r="B491" i="4"/>
  <c r="A487" i="9"/>
  <c r="D487" i="4"/>
  <c r="M488" i="13" s="1"/>
  <c r="B487" i="4"/>
  <c r="A483" i="9"/>
  <c r="D483" i="4"/>
  <c r="M484" i="13" s="1"/>
  <c r="B483" i="4"/>
  <c r="A479" i="9"/>
  <c r="D479" i="4"/>
  <c r="M480" i="13" s="1"/>
  <c r="B479" i="4"/>
  <c r="A475" i="9"/>
  <c r="D475" i="4"/>
  <c r="M476" i="13" s="1"/>
  <c r="B475" i="4"/>
  <c r="A471" i="9"/>
  <c r="D471" i="4"/>
  <c r="M472" i="13" s="1"/>
  <c r="B471" i="4"/>
  <c r="A467" i="9"/>
  <c r="D467" i="4"/>
  <c r="M468" i="13" s="1"/>
  <c r="B467" i="4"/>
  <c r="A463" i="9"/>
  <c r="D463" i="4"/>
  <c r="M464" i="13" s="1"/>
  <c r="B463" i="4"/>
  <c r="A459" i="9"/>
  <c r="D459" i="4"/>
  <c r="M460" i="13" s="1"/>
  <c r="B459" i="4"/>
  <c r="A455" i="9"/>
  <c r="D455" i="4"/>
  <c r="M456" i="13" s="1"/>
  <c r="B455" i="4"/>
  <c r="A451" i="9"/>
  <c r="D451" i="4"/>
  <c r="M452" i="13" s="1"/>
  <c r="B451" i="4"/>
  <c r="A447" i="9"/>
  <c r="D447" i="4"/>
  <c r="M448" i="13" s="1"/>
  <c r="B447" i="4"/>
  <c r="A443" i="9"/>
  <c r="D443" i="4"/>
  <c r="M444" i="13" s="1"/>
  <c r="B443" i="4"/>
  <c r="A439" i="9"/>
  <c r="D439" i="4"/>
  <c r="M440" i="13" s="1"/>
  <c r="B439" i="4"/>
  <c r="A435" i="9"/>
  <c r="D435" i="4"/>
  <c r="M436" i="13" s="1"/>
  <c r="B435" i="4"/>
  <c r="A431" i="9"/>
  <c r="D431" i="4"/>
  <c r="M432" i="13" s="1"/>
  <c r="B431" i="4"/>
  <c r="A427" i="9"/>
  <c r="D427" i="4"/>
  <c r="M428" i="13" s="1"/>
  <c r="B427" i="4"/>
  <c r="A423" i="9"/>
  <c r="D423" i="4"/>
  <c r="M424" i="13" s="1"/>
  <c r="B423" i="4"/>
  <c r="A419" i="9"/>
  <c r="D419" i="4"/>
  <c r="M420" i="13" s="1"/>
  <c r="B419" i="4"/>
  <c r="A415" i="9"/>
  <c r="D415" i="4"/>
  <c r="M416" i="13" s="1"/>
  <c r="B415" i="4"/>
  <c r="A411" i="9"/>
  <c r="D411" i="4"/>
  <c r="M412" i="13" s="1"/>
  <c r="B411" i="4"/>
  <c r="A407" i="9"/>
  <c r="D407" i="4"/>
  <c r="M408" i="13" s="1"/>
  <c r="B407" i="4"/>
  <c r="A403" i="9"/>
  <c r="D403" i="4"/>
  <c r="M404" i="13" s="1"/>
  <c r="B403" i="4"/>
  <c r="A399" i="9"/>
  <c r="D399" i="4"/>
  <c r="M400" i="13" s="1"/>
  <c r="B399" i="4"/>
  <c r="A395" i="9"/>
  <c r="D395" i="4"/>
  <c r="M396" i="13" s="1"/>
  <c r="B395" i="4"/>
  <c r="A391" i="9"/>
  <c r="D391" i="4"/>
  <c r="M392" i="13" s="1"/>
  <c r="B391" i="4"/>
  <c r="A387" i="9"/>
  <c r="D387" i="4"/>
  <c r="M388" i="13" s="1"/>
  <c r="B387" i="4"/>
  <c r="A383" i="9"/>
  <c r="D383" i="4"/>
  <c r="M384" i="13" s="1"/>
  <c r="B383" i="4"/>
  <c r="A379" i="9"/>
  <c r="D379" i="4"/>
  <c r="M380" i="13" s="1"/>
  <c r="B379" i="4"/>
  <c r="A375" i="9"/>
  <c r="D375" i="4"/>
  <c r="M376" i="13" s="1"/>
  <c r="B375" i="4"/>
  <c r="A371" i="9"/>
  <c r="D371" i="4"/>
  <c r="M372" i="13" s="1"/>
  <c r="B371" i="4"/>
  <c r="A367" i="9"/>
  <c r="D367" i="4"/>
  <c r="M368" i="13" s="1"/>
  <c r="B367" i="4"/>
  <c r="A363" i="9"/>
  <c r="D363" i="4"/>
  <c r="M364" i="13" s="1"/>
  <c r="B363" i="4"/>
  <c r="A359" i="9"/>
  <c r="D359" i="4"/>
  <c r="M360" i="13" s="1"/>
  <c r="B359" i="4"/>
  <c r="A355" i="9"/>
  <c r="D355" i="4"/>
  <c r="M356" i="13" s="1"/>
  <c r="B355" i="4"/>
  <c r="A351" i="9"/>
  <c r="D351" i="4"/>
  <c r="M352" i="13" s="1"/>
  <c r="B351" i="4"/>
  <c r="A347" i="9"/>
  <c r="D347" i="4"/>
  <c r="M348" i="13" s="1"/>
  <c r="B347" i="4"/>
  <c r="A343" i="9"/>
  <c r="D343" i="4"/>
  <c r="M344" i="13" s="1"/>
  <c r="B343" i="4"/>
  <c r="A339" i="9"/>
  <c r="D339" i="4"/>
  <c r="M340" i="13" s="1"/>
  <c r="B339" i="4"/>
  <c r="A335" i="9"/>
  <c r="D335" i="4"/>
  <c r="M336" i="13" s="1"/>
  <c r="B335" i="4"/>
  <c r="A331" i="9"/>
  <c r="D331" i="4"/>
  <c r="M332" i="13" s="1"/>
  <c r="B331" i="4"/>
  <c r="A327" i="9"/>
  <c r="D327" i="4"/>
  <c r="M328" i="13" s="1"/>
  <c r="B327" i="4"/>
  <c r="A323" i="9"/>
  <c r="D323" i="4"/>
  <c r="M324" i="13" s="1"/>
  <c r="B323" i="4"/>
  <c r="A319" i="9"/>
  <c r="D319" i="4"/>
  <c r="M320" i="13" s="1"/>
  <c r="B319" i="4"/>
  <c r="A315" i="9"/>
  <c r="D315" i="4"/>
  <c r="M316" i="13" s="1"/>
  <c r="B315" i="4"/>
  <c r="A311" i="9"/>
  <c r="D311" i="4"/>
  <c r="M312" i="13" s="1"/>
  <c r="B311" i="4"/>
  <c r="A307" i="9"/>
  <c r="D307" i="4"/>
  <c r="M308" i="13" s="1"/>
  <c r="B307" i="4"/>
  <c r="A303" i="9"/>
  <c r="D303" i="4"/>
  <c r="M304" i="13" s="1"/>
  <c r="B303" i="4"/>
  <c r="A299" i="9"/>
  <c r="D299" i="4"/>
  <c r="M300" i="13" s="1"/>
  <c r="B299" i="4"/>
  <c r="A295" i="9"/>
  <c r="D295" i="4"/>
  <c r="M296" i="13" s="1"/>
  <c r="B295" i="4"/>
  <c r="A291" i="9"/>
  <c r="D291" i="4"/>
  <c r="M292" i="13" s="1"/>
  <c r="B291" i="4"/>
  <c r="A287" i="9"/>
  <c r="D287" i="4"/>
  <c r="M288" i="13" s="1"/>
  <c r="B287" i="4"/>
  <c r="A283" i="9"/>
  <c r="D283" i="4"/>
  <c r="M284" i="13" s="1"/>
  <c r="B283" i="4"/>
  <c r="A279" i="9"/>
  <c r="D279" i="4"/>
  <c r="M280" i="13" s="1"/>
  <c r="B279" i="4"/>
  <c r="A275" i="9"/>
  <c r="D275" i="4"/>
  <c r="M276" i="13" s="1"/>
  <c r="B275" i="4"/>
  <c r="A271" i="9"/>
  <c r="D271" i="4"/>
  <c r="M272" i="13" s="1"/>
  <c r="B271" i="4"/>
  <c r="A267" i="9"/>
  <c r="D267" i="4"/>
  <c r="M268" i="13" s="1"/>
  <c r="B267" i="4"/>
  <c r="A263" i="9"/>
  <c r="D263" i="4"/>
  <c r="M264" i="13" s="1"/>
  <c r="B263" i="4"/>
  <c r="A259" i="9"/>
  <c r="D259" i="4"/>
  <c r="M260" i="13" s="1"/>
  <c r="B259" i="4"/>
  <c r="A255" i="9"/>
  <c r="D255" i="4"/>
  <c r="M256" i="13" s="1"/>
  <c r="B255" i="4"/>
  <c r="A251" i="9"/>
  <c r="D251" i="4"/>
  <c r="M252" i="13" s="1"/>
  <c r="B251" i="4"/>
  <c r="A247" i="9"/>
  <c r="D247" i="4"/>
  <c r="M248" i="13" s="1"/>
  <c r="B247" i="4"/>
  <c r="A243" i="9"/>
  <c r="D243" i="4"/>
  <c r="M244" i="13" s="1"/>
  <c r="B243" i="4"/>
  <c r="A239" i="9"/>
  <c r="D239" i="4"/>
  <c r="M240" i="13" s="1"/>
  <c r="B239" i="4"/>
  <c r="A235" i="9"/>
  <c r="D235" i="4"/>
  <c r="M236" i="13" s="1"/>
  <c r="B235" i="4"/>
  <c r="A231" i="9"/>
  <c r="D231" i="4"/>
  <c r="M232" i="13" s="1"/>
  <c r="B231" i="4"/>
  <c r="A227" i="9"/>
  <c r="D227" i="4"/>
  <c r="M228" i="13" s="1"/>
  <c r="B227" i="4"/>
  <c r="A223" i="9"/>
  <c r="D223" i="4"/>
  <c r="M224" i="13" s="1"/>
  <c r="B223" i="4"/>
  <c r="A219" i="9"/>
  <c r="D219" i="4"/>
  <c r="M220" i="13" s="1"/>
  <c r="B219" i="4"/>
  <c r="A215" i="9"/>
  <c r="D215" i="4"/>
  <c r="M216" i="13" s="1"/>
  <c r="B215" i="4"/>
  <c r="A211" i="9"/>
  <c r="D211" i="4"/>
  <c r="M212" i="13" s="1"/>
  <c r="B211" i="4"/>
  <c r="A207" i="9"/>
  <c r="D207" i="4"/>
  <c r="M208" i="13" s="1"/>
  <c r="B207" i="4"/>
  <c r="A203" i="9"/>
  <c r="D203" i="4"/>
  <c r="M204" i="13" s="1"/>
  <c r="B203" i="4"/>
  <c r="A199" i="9"/>
  <c r="D199" i="4"/>
  <c r="M200" i="13" s="1"/>
  <c r="B199" i="4"/>
  <c r="A195" i="9"/>
  <c r="D195" i="4"/>
  <c r="M196" i="13" s="1"/>
  <c r="B195" i="4"/>
  <c r="A191" i="9"/>
  <c r="D191" i="4"/>
  <c r="M192" i="13" s="1"/>
  <c r="B191" i="4"/>
  <c r="A187" i="9"/>
  <c r="D187" i="4"/>
  <c r="M188" i="13" s="1"/>
  <c r="B187" i="4"/>
  <c r="A183" i="9"/>
  <c r="D183" i="4"/>
  <c r="M184" i="13" s="1"/>
  <c r="B183" i="4"/>
  <c r="A179" i="9"/>
  <c r="D179" i="4"/>
  <c r="M180" i="13" s="1"/>
  <c r="B179" i="4"/>
  <c r="A175" i="9"/>
  <c r="D175" i="4"/>
  <c r="M176" i="13" s="1"/>
  <c r="B175" i="4"/>
  <c r="A171" i="9"/>
  <c r="D171" i="4"/>
  <c r="M172" i="13" s="1"/>
  <c r="B171" i="4"/>
  <c r="A167" i="9"/>
  <c r="D167" i="4"/>
  <c r="M168" i="13" s="1"/>
  <c r="B167" i="4"/>
  <c r="A163" i="9"/>
  <c r="D163" i="4"/>
  <c r="M164" i="13" s="1"/>
  <c r="B163" i="4"/>
  <c r="A159" i="9"/>
  <c r="D159" i="4"/>
  <c r="M160" i="13" s="1"/>
  <c r="B159" i="4"/>
  <c r="A155" i="9"/>
  <c r="D155" i="4"/>
  <c r="M156" i="13" s="1"/>
  <c r="B155" i="4"/>
  <c r="A151" i="9"/>
  <c r="D151" i="4"/>
  <c r="M152" i="13" s="1"/>
  <c r="B151" i="4"/>
  <c r="A147" i="9"/>
  <c r="D147" i="4"/>
  <c r="M148" i="13" s="1"/>
  <c r="B147" i="4"/>
  <c r="A143" i="9"/>
  <c r="D143" i="4"/>
  <c r="M144" i="13" s="1"/>
  <c r="B143" i="4"/>
  <c r="A139" i="9"/>
  <c r="D139" i="4"/>
  <c r="M140" i="13" s="1"/>
  <c r="B139" i="4"/>
  <c r="A135" i="9"/>
  <c r="D135" i="4"/>
  <c r="M136" i="13" s="1"/>
  <c r="B135" i="4"/>
  <c r="A131" i="9"/>
  <c r="D131" i="4"/>
  <c r="M132" i="13" s="1"/>
  <c r="B131" i="4"/>
  <c r="A127" i="9"/>
  <c r="D127" i="4"/>
  <c r="M128" i="13" s="1"/>
  <c r="B127" i="4"/>
  <c r="A123" i="9"/>
  <c r="D123" i="4"/>
  <c r="M124" i="13" s="1"/>
  <c r="B123" i="4"/>
  <c r="A119" i="9"/>
  <c r="D119" i="4"/>
  <c r="M120" i="13" s="1"/>
  <c r="B119" i="4"/>
  <c r="A115" i="9"/>
  <c r="D115" i="4"/>
  <c r="M116" i="13" s="1"/>
  <c r="B115" i="4"/>
  <c r="A111" i="9"/>
  <c r="D111" i="4"/>
  <c r="M112" i="13" s="1"/>
  <c r="B111" i="4"/>
  <c r="A107" i="9"/>
  <c r="D107" i="4"/>
  <c r="M108" i="13" s="1"/>
  <c r="B107" i="4"/>
  <c r="A103" i="9"/>
  <c r="D103" i="4"/>
  <c r="M104" i="13" s="1"/>
  <c r="B103" i="4"/>
  <c r="A99" i="9"/>
  <c r="D99" i="4"/>
  <c r="M100" i="13" s="1"/>
  <c r="B99" i="4"/>
  <c r="A95" i="9"/>
  <c r="D95" i="4"/>
  <c r="M96" i="13" s="1"/>
  <c r="B95" i="4"/>
  <c r="A91" i="9"/>
  <c r="D91" i="4"/>
  <c r="M92" i="13" s="1"/>
  <c r="B91" i="4"/>
  <c r="A87" i="9"/>
  <c r="D87" i="4"/>
  <c r="M88" i="13" s="1"/>
  <c r="B87" i="4"/>
  <c r="A83" i="9"/>
  <c r="D83" i="4"/>
  <c r="M84" i="13" s="1"/>
  <c r="B83" i="4"/>
  <c r="A79" i="9"/>
  <c r="D79" i="4"/>
  <c r="M80" i="13" s="1"/>
  <c r="B79" i="4"/>
  <c r="A75" i="9"/>
  <c r="D75" i="4"/>
  <c r="M76" i="13" s="1"/>
  <c r="B75" i="4"/>
  <c r="A71" i="9"/>
  <c r="D71" i="4"/>
  <c r="M72" i="13" s="1"/>
  <c r="B71" i="4"/>
  <c r="A67" i="9"/>
  <c r="D67" i="4"/>
  <c r="M68" i="13" s="1"/>
  <c r="B67" i="4"/>
  <c r="A63" i="9"/>
  <c r="D63" i="4"/>
  <c r="M64" i="13" s="1"/>
  <c r="B63" i="4"/>
  <c r="A59" i="9"/>
  <c r="D59" i="4"/>
  <c r="M60" i="13" s="1"/>
  <c r="B59" i="4"/>
  <c r="A55" i="9"/>
  <c r="D55" i="4"/>
  <c r="M56" i="13" s="1"/>
  <c r="B55" i="4"/>
  <c r="A51" i="9"/>
  <c r="D51" i="4"/>
  <c r="M52" i="13" s="1"/>
  <c r="B51" i="4"/>
  <c r="A47" i="9"/>
  <c r="D47" i="4"/>
  <c r="M48" i="13" s="1"/>
  <c r="B47" i="4"/>
  <c r="A43" i="9"/>
  <c r="D43" i="4"/>
  <c r="M44" i="13" s="1"/>
  <c r="B43" i="4"/>
  <c r="A39" i="9"/>
  <c r="D39" i="4"/>
  <c r="M40" i="13" s="1"/>
  <c r="B39" i="4"/>
  <c r="A35" i="9"/>
  <c r="D35" i="4"/>
  <c r="M36" i="13" s="1"/>
  <c r="B35" i="4"/>
  <c r="A31" i="9"/>
  <c r="D31" i="4"/>
  <c r="M32" i="13" s="1"/>
  <c r="B31" i="4"/>
  <c r="A27" i="9"/>
  <c r="D27" i="4"/>
  <c r="M28" i="13" s="1"/>
  <c r="B27" i="4"/>
  <c r="A23" i="9"/>
  <c r="D23" i="4"/>
  <c r="M24" i="13" s="1"/>
  <c r="B23" i="4"/>
  <c r="A19" i="9"/>
  <c r="D19" i="4"/>
  <c r="M20" i="13" s="1"/>
  <c r="B19" i="4"/>
  <c r="A516" i="9"/>
  <c r="D516" i="4"/>
  <c r="M517" i="13" s="1"/>
  <c r="B516" i="4"/>
  <c r="A512" i="9"/>
  <c r="D512" i="4"/>
  <c r="M513" i="13" s="1"/>
  <c r="B512" i="4"/>
  <c r="A508" i="9"/>
  <c r="D508" i="4"/>
  <c r="M509" i="13" s="1"/>
  <c r="B508" i="4"/>
  <c r="A504" i="9"/>
  <c r="D504" i="4"/>
  <c r="M505" i="13" s="1"/>
  <c r="B504" i="4"/>
  <c r="A500" i="9"/>
  <c r="D500" i="4"/>
  <c r="M501" i="13" s="1"/>
  <c r="B500" i="4"/>
  <c r="A496" i="9"/>
  <c r="D496" i="4"/>
  <c r="M497" i="13" s="1"/>
  <c r="B496" i="4"/>
  <c r="A492" i="9"/>
  <c r="D492" i="4"/>
  <c r="M493" i="13" s="1"/>
  <c r="B492" i="4"/>
  <c r="A488" i="9"/>
  <c r="D488" i="4"/>
  <c r="M489" i="13" s="1"/>
  <c r="B488" i="4"/>
  <c r="A484" i="9"/>
  <c r="D484" i="4"/>
  <c r="M485" i="13" s="1"/>
  <c r="B484" i="4"/>
  <c r="A480" i="9"/>
  <c r="D480" i="4"/>
  <c r="M481" i="13" s="1"/>
  <c r="B480" i="4"/>
  <c r="A476" i="9"/>
  <c r="D476" i="4"/>
  <c r="M477" i="13" s="1"/>
  <c r="B476" i="4"/>
  <c r="A472" i="9"/>
  <c r="D472" i="4"/>
  <c r="M473" i="13" s="1"/>
  <c r="B472" i="4"/>
  <c r="A468" i="9"/>
  <c r="D468" i="4"/>
  <c r="M469" i="13" s="1"/>
  <c r="B468" i="4"/>
  <c r="A464" i="9"/>
  <c r="D464" i="4"/>
  <c r="M465" i="13" s="1"/>
  <c r="B464" i="4"/>
  <c r="A460" i="9"/>
  <c r="D460" i="4"/>
  <c r="M461" i="13" s="1"/>
  <c r="B460" i="4"/>
  <c r="A456" i="9"/>
  <c r="D456" i="4"/>
  <c r="M457" i="13" s="1"/>
  <c r="B456" i="4"/>
  <c r="A452" i="9"/>
  <c r="D452" i="4"/>
  <c r="M453" i="13" s="1"/>
  <c r="B452" i="4"/>
  <c r="A448" i="9"/>
  <c r="D448" i="4"/>
  <c r="M449" i="13" s="1"/>
  <c r="B448" i="4"/>
  <c r="A444" i="9"/>
  <c r="D444" i="4"/>
  <c r="M445" i="13" s="1"/>
  <c r="B444" i="4"/>
  <c r="A440" i="9"/>
  <c r="D440" i="4"/>
  <c r="M441" i="13" s="1"/>
  <c r="B440" i="4"/>
  <c r="A436" i="9"/>
  <c r="D436" i="4"/>
  <c r="M437" i="13" s="1"/>
  <c r="B436" i="4"/>
  <c r="A432" i="9"/>
  <c r="D432" i="4"/>
  <c r="M433" i="13" s="1"/>
  <c r="B432" i="4"/>
  <c r="A428" i="9"/>
  <c r="D428" i="4"/>
  <c r="M429" i="13" s="1"/>
  <c r="B428" i="4"/>
  <c r="A424" i="9"/>
  <c r="D424" i="4"/>
  <c r="M425" i="13" s="1"/>
  <c r="B424" i="4"/>
  <c r="A420" i="9"/>
  <c r="D420" i="4"/>
  <c r="M421" i="13" s="1"/>
  <c r="B420" i="4"/>
  <c r="A416" i="9"/>
  <c r="D416" i="4"/>
  <c r="M417" i="13" s="1"/>
  <c r="B416" i="4"/>
  <c r="A412" i="9"/>
  <c r="D412" i="4"/>
  <c r="M413" i="13" s="1"/>
  <c r="B412" i="4"/>
  <c r="A408" i="9"/>
  <c r="D408" i="4"/>
  <c r="M409" i="13" s="1"/>
  <c r="B408" i="4"/>
  <c r="A404" i="9"/>
  <c r="D404" i="4"/>
  <c r="M405" i="13" s="1"/>
  <c r="B404" i="4"/>
  <c r="A400" i="9"/>
  <c r="D400" i="4"/>
  <c r="M401" i="13" s="1"/>
  <c r="B400" i="4"/>
  <c r="A396" i="9"/>
  <c r="D396" i="4"/>
  <c r="M397" i="13" s="1"/>
  <c r="B396" i="4"/>
  <c r="A392" i="9"/>
  <c r="D392" i="4"/>
  <c r="M393" i="13" s="1"/>
  <c r="B392" i="4"/>
  <c r="A388" i="9"/>
  <c r="D388" i="4"/>
  <c r="M389" i="13" s="1"/>
  <c r="B388" i="4"/>
  <c r="A384" i="9"/>
  <c r="D384" i="4"/>
  <c r="M385" i="13" s="1"/>
  <c r="B384" i="4"/>
  <c r="A380" i="9"/>
  <c r="D380" i="4"/>
  <c r="M381" i="13" s="1"/>
  <c r="B380" i="4"/>
  <c r="A376" i="9"/>
  <c r="D376" i="4"/>
  <c r="M377" i="13" s="1"/>
  <c r="B376" i="4"/>
  <c r="A372" i="9"/>
  <c r="D372" i="4"/>
  <c r="M373" i="13" s="1"/>
  <c r="B372" i="4"/>
  <c r="A368" i="9"/>
  <c r="D368" i="4"/>
  <c r="M369" i="13" s="1"/>
  <c r="B368" i="4"/>
  <c r="A364" i="9"/>
  <c r="D364" i="4"/>
  <c r="M365" i="13" s="1"/>
  <c r="B364" i="4"/>
  <c r="A360" i="9"/>
  <c r="D360" i="4"/>
  <c r="M361" i="13" s="1"/>
  <c r="B360" i="4"/>
  <c r="A356" i="9"/>
  <c r="D356" i="4"/>
  <c r="M357" i="13" s="1"/>
  <c r="B356" i="4"/>
  <c r="A352" i="9"/>
  <c r="D352" i="4"/>
  <c r="M353" i="13" s="1"/>
  <c r="B352" i="4"/>
  <c r="A348" i="9"/>
  <c r="D348" i="4"/>
  <c r="M349" i="13" s="1"/>
  <c r="B348" i="4"/>
  <c r="A344" i="9"/>
  <c r="D344" i="4"/>
  <c r="M345" i="13" s="1"/>
  <c r="B344" i="4"/>
  <c r="A340" i="9"/>
  <c r="D340" i="4"/>
  <c r="M341" i="13" s="1"/>
  <c r="B340" i="4"/>
  <c r="A336" i="9"/>
  <c r="D336" i="4"/>
  <c r="M337" i="13" s="1"/>
  <c r="B336" i="4"/>
  <c r="A332" i="9"/>
  <c r="D332" i="4"/>
  <c r="M333" i="13" s="1"/>
  <c r="B332" i="4"/>
  <c r="A328" i="9"/>
  <c r="D328" i="4"/>
  <c r="M329" i="13" s="1"/>
  <c r="B328" i="4"/>
  <c r="A324" i="9"/>
  <c r="D324" i="4"/>
  <c r="M325" i="13" s="1"/>
  <c r="B324" i="4"/>
  <c r="A320" i="9"/>
  <c r="D320" i="4"/>
  <c r="M321" i="13" s="1"/>
  <c r="B320" i="4"/>
  <c r="A316" i="9"/>
  <c r="D316" i="4"/>
  <c r="M317" i="13" s="1"/>
  <c r="B316" i="4"/>
  <c r="A312" i="9"/>
  <c r="D312" i="4"/>
  <c r="M313" i="13" s="1"/>
  <c r="B312" i="4"/>
  <c r="A308" i="9"/>
  <c r="D308" i="4"/>
  <c r="M309" i="13" s="1"/>
  <c r="B308" i="4"/>
  <c r="A304" i="9"/>
  <c r="D304" i="4"/>
  <c r="M305" i="13" s="1"/>
  <c r="B304" i="4"/>
  <c r="A300" i="9"/>
  <c r="D300" i="4"/>
  <c r="M301" i="13" s="1"/>
  <c r="B300" i="4"/>
  <c r="A296" i="9"/>
  <c r="D296" i="4"/>
  <c r="M297" i="13" s="1"/>
  <c r="B296" i="4"/>
  <c r="A292" i="9"/>
  <c r="D292" i="4"/>
  <c r="M293" i="13" s="1"/>
  <c r="B292" i="4"/>
  <c r="A288" i="9"/>
  <c r="D288" i="4"/>
  <c r="M289" i="13" s="1"/>
  <c r="B288" i="4"/>
  <c r="A284" i="9"/>
  <c r="D284" i="4"/>
  <c r="M285" i="13" s="1"/>
  <c r="B284" i="4"/>
  <c r="A280" i="9"/>
  <c r="D280" i="4"/>
  <c r="M281" i="13" s="1"/>
  <c r="B280" i="4"/>
  <c r="A276" i="9"/>
  <c r="D276" i="4"/>
  <c r="M277" i="13" s="1"/>
  <c r="B276" i="4"/>
  <c r="A272" i="9"/>
  <c r="D272" i="4"/>
  <c r="M273" i="13" s="1"/>
  <c r="B272" i="4"/>
  <c r="A268" i="9"/>
  <c r="D268" i="4"/>
  <c r="M269" i="13" s="1"/>
  <c r="B268" i="4"/>
  <c r="A264" i="9"/>
  <c r="D264" i="4"/>
  <c r="M265" i="13" s="1"/>
  <c r="B264" i="4"/>
  <c r="A260" i="9"/>
  <c r="D260" i="4"/>
  <c r="M261" i="13" s="1"/>
  <c r="B260" i="4"/>
  <c r="A256" i="9"/>
  <c r="D256" i="4"/>
  <c r="M257" i="13" s="1"/>
  <c r="B256" i="4"/>
  <c r="A252" i="9"/>
  <c r="D252" i="4"/>
  <c r="M253" i="13" s="1"/>
  <c r="B252" i="4"/>
  <c r="A248" i="9"/>
  <c r="D248" i="4"/>
  <c r="M249" i="13" s="1"/>
  <c r="B248" i="4"/>
  <c r="A244" i="9"/>
  <c r="D244" i="4"/>
  <c r="M245" i="13" s="1"/>
  <c r="B244" i="4"/>
  <c r="A240" i="9"/>
  <c r="D240" i="4"/>
  <c r="M241" i="13" s="1"/>
  <c r="B240" i="4"/>
  <c r="A236" i="9"/>
  <c r="D236" i="4"/>
  <c r="M237" i="13" s="1"/>
  <c r="B236" i="4"/>
  <c r="A232" i="9"/>
  <c r="D232" i="4"/>
  <c r="M233" i="13" s="1"/>
  <c r="B232" i="4"/>
  <c r="A228" i="9"/>
  <c r="D228" i="4"/>
  <c r="M229" i="13" s="1"/>
  <c r="B228" i="4"/>
  <c r="A224" i="9"/>
  <c r="D224" i="4"/>
  <c r="M225" i="13" s="1"/>
  <c r="B224" i="4"/>
  <c r="A220" i="9"/>
  <c r="D220" i="4"/>
  <c r="M221" i="13" s="1"/>
  <c r="B220" i="4"/>
  <c r="A216" i="9"/>
  <c r="D216" i="4"/>
  <c r="M217" i="13" s="1"/>
  <c r="B216" i="4"/>
  <c r="A212" i="9"/>
  <c r="D212" i="4"/>
  <c r="M213" i="13" s="1"/>
  <c r="B212" i="4"/>
  <c r="A208" i="9"/>
  <c r="D208" i="4"/>
  <c r="M209" i="13" s="1"/>
  <c r="B208" i="4"/>
  <c r="A204" i="9"/>
  <c r="D204" i="4"/>
  <c r="M205" i="13" s="1"/>
  <c r="B204" i="4"/>
  <c r="A200" i="9"/>
  <c r="D200" i="4"/>
  <c r="M201" i="13" s="1"/>
  <c r="B200" i="4"/>
  <c r="A196" i="9"/>
  <c r="D196" i="4"/>
  <c r="M197" i="13" s="1"/>
  <c r="B196" i="4"/>
  <c r="A192" i="9"/>
  <c r="D192" i="4"/>
  <c r="M193" i="13" s="1"/>
  <c r="B192" i="4"/>
  <c r="A188" i="9"/>
  <c r="D188" i="4"/>
  <c r="M189" i="13" s="1"/>
  <c r="B188" i="4"/>
  <c r="A184" i="9"/>
  <c r="D184" i="4"/>
  <c r="M185" i="13" s="1"/>
  <c r="B184" i="4"/>
  <c r="A180" i="9"/>
  <c r="D180" i="4"/>
  <c r="M181" i="13" s="1"/>
  <c r="B180" i="4"/>
  <c r="A176" i="9"/>
  <c r="D176" i="4"/>
  <c r="M177" i="13" s="1"/>
  <c r="B176" i="4"/>
  <c r="A172" i="9"/>
  <c r="D172" i="4"/>
  <c r="M173" i="13" s="1"/>
  <c r="B172" i="4"/>
  <c r="A168" i="9"/>
  <c r="D168" i="4"/>
  <c r="M169" i="13" s="1"/>
  <c r="B168" i="4"/>
  <c r="A164" i="9"/>
  <c r="D164" i="4"/>
  <c r="M165" i="13" s="1"/>
  <c r="B164" i="4"/>
  <c r="A160" i="9"/>
  <c r="D160" i="4"/>
  <c r="M161" i="13" s="1"/>
  <c r="B160" i="4"/>
  <c r="A156" i="9"/>
  <c r="D156" i="4"/>
  <c r="M157" i="13" s="1"/>
  <c r="B156" i="4"/>
  <c r="A152" i="9"/>
  <c r="D152" i="4"/>
  <c r="M153" i="13" s="1"/>
  <c r="B152" i="4"/>
  <c r="A148" i="9"/>
  <c r="D148" i="4"/>
  <c r="M149" i="13" s="1"/>
  <c r="B148" i="4"/>
  <c r="A144" i="9"/>
  <c r="D144" i="4"/>
  <c r="M145" i="13" s="1"/>
  <c r="B144" i="4"/>
  <c r="A140" i="9"/>
  <c r="D140" i="4"/>
  <c r="M141" i="13" s="1"/>
  <c r="B140" i="4"/>
  <c r="A136" i="9"/>
  <c r="D136" i="4"/>
  <c r="M137" i="13" s="1"/>
  <c r="B136" i="4"/>
  <c r="A132" i="9"/>
  <c r="D132" i="4"/>
  <c r="M133" i="13" s="1"/>
  <c r="B132" i="4"/>
  <c r="A128" i="9"/>
  <c r="D128" i="4"/>
  <c r="M129" i="13" s="1"/>
  <c r="B128" i="4"/>
  <c r="A124" i="9"/>
  <c r="D124" i="4"/>
  <c r="M125" i="13" s="1"/>
  <c r="B124" i="4"/>
  <c r="A120" i="9"/>
  <c r="D120" i="4"/>
  <c r="M121" i="13" s="1"/>
  <c r="B120" i="4"/>
  <c r="A116" i="9"/>
  <c r="D116" i="4"/>
  <c r="M117" i="13" s="1"/>
  <c r="B116" i="4"/>
  <c r="A112" i="9"/>
  <c r="D112" i="4"/>
  <c r="M113" i="13" s="1"/>
  <c r="B112" i="4"/>
  <c r="A108" i="9"/>
  <c r="D108" i="4"/>
  <c r="M109" i="13" s="1"/>
  <c r="B108" i="4"/>
  <c r="A104" i="9"/>
  <c r="D104" i="4"/>
  <c r="M105" i="13" s="1"/>
  <c r="B104" i="4"/>
  <c r="A100" i="9"/>
  <c r="D100" i="4"/>
  <c r="M101" i="13" s="1"/>
  <c r="B100" i="4"/>
  <c r="A96" i="9"/>
  <c r="D96" i="4"/>
  <c r="M97" i="13" s="1"/>
  <c r="B96" i="4"/>
  <c r="A92" i="9"/>
  <c r="D92" i="4"/>
  <c r="M93" i="13" s="1"/>
  <c r="B92" i="4"/>
  <c r="A88" i="9"/>
  <c r="D88" i="4"/>
  <c r="M89" i="13" s="1"/>
  <c r="B88" i="4"/>
  <c r="A84" i="9"/>
  <c r="D84" i="4"/>
  <c r="M85" i="13" s="1"/>
  <c r="B84" i="4"/>
  <c r="A80" i="9"/>
  <c r="D80" i="4"/>
  <c r="M81" i="13" s="1"/>
  <c r="B80" i="4"/>
  <c r="A76" i="9"/>
  <c r="D76" i="4"/>
  <c r="M77" i="13" s="1"/>
  <c r="B76" i="4"/>
  <c r="A72" i="9"/>
  <c r="D72" i="4"/>
  <c r="M73" i="13" s="1"/>
  <c r="B72" i="4"/>
  <c r="A68" i="9"/>
  <c r="D68" i="4"/>
  <c r="M69" i="13" s="1"/>
  <c r="B68" i="4"/>
  <c r="A64" i="9"/>
  <c r="D64" i="4"/>
  <c r="M65" i="13" s="1"/>
  <c r="B64" i="4"/>
  <c r="A60" i="9"/>
  <c r="D60" i="4"/>
  <c r="M61" i="13" s="1"/>
  <c r="B60" i="4"/>
  <c r="A56" i="9"/>
  <c r="D56" i="4"/>
  <c r="M57" i="13" s="1"/>
  <c r="B56" i="4"/>
  <c r="A52" i="9"/>
  <c r="D52" i="4"/>
  <c r="M53" i="13" s="1"/>
  <c r="B52" i="4"/>
  <c r="A48" i="9"/>
  <c r="D48" i="4"/>
  <c r="M49" i="13" s="1"/>
  <c r="B48" i="4"/>
  <c r="A44" i="9"/>
  <c r="D44" i="4"/>
  <c r="M45" i="13" s="1"/>
  <c r="B44" i="4"/>
  <c r="A40" i="9"/>
  <c r="D40" i="4"/>
  <c r="M41" i="13" s="1"/>
  <c r="B40" i="4"/>
  <c r="A36" i="9"/>
  <c r="D36" i="4"/>
  <c r="M37" i="13" s="1"/>
  <c r="B36" i="4"/>
  <c r="A32" i="9"/>
  <c r="D32" i="4"/>
  <c r="M33" i="13" s="1"/>
  <c r="B32" i="4"/>
  <c r="A28" i="9"/>
  <c r="D28" i="4"/>
  <c r="M29" i="13" s="1"/>
  <c r="B28" i="4"/>
  <c r="A24" i="9"/>
  <c r="D24" i="4"/>
  <c r="M25" i="13" s="1"/>
  <c r="B24" i="4"/>
  <c r="A20" i="9"/>
  <c r="D20" i="4"/>
  <c r="M21" i="13" s="1"/>
  <c r="B20" i="4"/>
  <c r="A528" i="9"/>
  <c r="D528" i="4"/>
  <c r="M529" i="13" s="1"/>
  <c r="B528" i="4"/>
  <c r="A520" i="9"/>
  <c r="D520" i="4"/>
  <c r="M521" i="13" s="1"/>
  <c r="B520" i="4"/>
  <c r="A525" i="9"/>
  <c r="D525" i="4"/>
  <c r="M526" i="13" s="1"/>
  <c r="B525" i="4"/>
  <c r="A521" i="9"/>
  <c r="D521" i="4"/>
  <c r="M522" i="13" s="1"/>
  <c r="B521" i="4"/>
  <c r="A517" i="9"/>
  <c r="D517" i="4"/>
  <c r="M518" i="13" s="1"/>
  <c r="B517" i="4"/>
  <c r="A513" i="9"/>
  <c r="D513" i="4"/>
  <c r="M514" i="13" s="1"/>
  <c r="B513" i="4"/>
  <c r="A509" i="9"/>
  <c r="D509" i="4"/>
  <c r="M510" i="13" s="1"/>
  <c r="B509" i="4"/>
  <c r="A505" i="9"/>
  <c r="D505" i="4"/>
  <c r="M506" i="13" s="1"/>
  <c r="B505" i="4"/>
  <c r="A501" i="9"/>
  <c r="D501" i="4"/>
  <c r="M502" i="13" s="1"/>
  <c r="B501" i="4"/>
  <c r="A497" i="9"/>
  <c r="D497" i="4"/>
  <c r="M498" i="13" s="1"/>
  <c r="B497" i="4"/>
  <c r="A493" i="9"/>
  <c r="D493" i="4"/>
  <c r="M494" i="13" s="1"/>
  <c r="B493" i="4"/>
  <c r="A489" i="9"/>
  <c r="D489" i="4"/>
  <c r="M490" i="13" s="1"/>
  <c r="B489" i="4"/>
  <c r="A485" i="9"/>
  <c r="D485" i="4"/>
  <c r="M486" i="13" s="1"/>
  <c r="B485" i="4"/>
  <c r="A481" i="9"/>
  <c r="D481" i="4"/>
  <c r="M482" i="13" s="1"/>
  <c r="B481" i="4"/>
  <c r="A477" i="9"/>
  <c r="D477" i="4"/>
  <c r="M478" i="13" s="1"/>
  <c r="B477" i="4"/>
  <c r="A473" i="9"/>
  <c r="D473" i="4"/>
  <c r="M474" i="13" s="1"/>
  <c r="B473" i="4"/>
  <c r="A469" i="9"/>
  <c r="D469" i="4"/>
  <c r="M470" i="13" s="1"/>
  <c r="B469" i="4"/>
  <c r="A465" i="9"/>
  <c r="D465" i="4"/>
  <c r="M466" i="13" s="1"/>
  <c r="B465" i="4"/>
  <c r="A461" i="9"/>
  <c r="D461" i="4"/>
  <c r="M462" i="13" s="1"/>
  <c r="B461" i="4"/>
  <c r="A457" i="9"/>
  <c r="D457" i="4"/>
  <c r="M458" i="13" s="1"/>
  <c r="B457" i="4"/>
  <c r="A453" i="9"/>
  <c r="D453" i="4"/>
  <c r="M454" i="13" s="1"/>
  <c r="B453" i="4"/>
  <c r="A449" i="9"/>
  <c r="D449" i="4"/>
  <c r="M450" i="13" s="1"/>
  <c r="B449" i="4"/>
  <c r="A445" i="9"/>
  <c r="D445" i="4"/>
  <c r="M446" i="13" s="1"/>
  <c r="B445" i="4"/>
  <c r="A441" i="9"/>
  <c r="D441" i="4"/>
  <c r="M442" i="13" s="1"/>
  <c r="B441" i="4"/>
  <c r="A437" i="9"/>
  <c r="D437" i="4"/>
  <c r="M438" i="13" s="1"/>
  <c r="B437" i="4"/>
  <c r="A433" i="9"/>
  <c r="D433" i="4"/>
  <c r="M434" i="13" s="1"/>
  <c r="B433" i="4"/>
  <c r="A429" i="9"/>
  <c r="D429" i="4"/>
  <c r="M430" i="13" s="1"/>
  <c r="B429" i="4"/>
  <c r="A425" i="9"/>
  <c r="D425" i="4"/>
  <c r="M426" i="13" s="1"/>
  <c r="B425" i="4"/>
  <c r="A421" i="9"/>
  <c r="D421" i="4"/>
  <c r="M422" i="13" s="1"/>
  <c r="B421" i="4"/>
  <c r="A417" i="9"/>
  <c r="D417" i="4"/>
  <c r="M418" i="13" s="1"/>
  <c r="B417" i="4"/>
  <c r="A413" i="9"/>
  <c r="D413" i="4"/>
  <c r="M414" i="13" s="1"/>
  <c r="B413" i="4"/>
  <c r="A409" i="9"/>
  <c r="D409" i="4"/>
  <c r="M410" i="13" s="1"/>
  <c r="B409" i="4"/>
  <c r="A405" i="9"/>
  <c r="D405" i="4"/>
  <c r="M406" i="13" s="1"/>
  <c r="B405" i="4"/>
  <c r="A401" i="9"/>
  <c r="D401" i="4"/>
  <c r="M402" i="13" s="1"/>
  <c r="B401" i="4"/>
  <c r="A397" i="9"/>
  <c r="D397" i="4"/>
  <c r="M398" i="13" s="1"/>
  <c r="B397" i="4"/>
  <c r="A393" i="9"/>
  <c r="D393" i="4"/>
  <c r="M394" i="13" s="1"/>
  <c r="B393" i="4"/>
  <c r="A389" i="9"/>
  <c r="D389" i="4"/>
  <c r="M390" i="13" s="1"/>
  <c r="B389" i="4"/>
  <c r="A385" i="9"/>
  <c r="D385" i="4"/>
  <c r="M386" i="13" s="1"/>
  <c r="B385" i="4"/>
  <c r="A381" i="9"/>
  <c r="D381" i="4"/>
  <c r="M382" i="13" s="1"/>
  <c r="B381" i="4"/>
  <c r="A377" i="9"/>
  <c r="D377" i="4"/>
  <c r="M378" i="13" s="1"/>
  <c r="B377" i="4"/>
  <c r="A373" i="9"/>
  <c r="D373" i="4"/>
  <c r="M374" i="13" s="1"/>
  <c r="B373" i="4"/>
  <c r="A369" i="9"/>
  <c r="D369" i="4"/>
  <c r="M370" i="13" s="1"/>
  <c r="B369" i="4"/>
  <c r="A365" i="9"/>
  <c r="D365" i="4"/>
  <c r="M366" i="13" s="1"/>
  <c r="B365" i="4"/>
  <c r="A361" i="9"/>
  <c r="D361" i="4"/>
  <c r="M362" i="13" s="1"/>
  <c r="B361" i="4"/>
  <c r="A357" i="9"/>
  <c r="D357" i="4"/>
  <c r="M358" i="13" s="1"/>
  <c r="B357" i="4"/>
  <c r="A353" i="9"/>
  <c r="D353" i="4"/>
  <c r="M354" i="13" s="1"/>
  <c r="B353" i="4"/>
  <c r="A349" i="9"/>
  <c r="D349" i="4"/>
  <c r="M350" i="13" s="1"/>
  <c r="B349" i="4"/>
  <c r="A345" i="9"/>
  <c r="D345" i="4"/>
  <c r="M346" i="13" s="1"/>
  <c r="B345" i="4"/>
  <c r="A341" i="9"/>
  <c r="D341" i="4"/>
  <c r="M342" i="13" s="1"/>
  <c r="B341" i="4"/>
  <c r="A337" i="9"/>
  <c r="D337" i="4"/>
  <c r="M338" i="13" s="1"/>
  <c r="B337" i="4"/>
  <c r="A333" i="9"/>
  <c r="D333" i="4"/>
  <c r="M334" i="13" s="1"/>
  <c r="B333" i="4"/>
  <c r="A329" i="9"/>
  <c r="D329" i="4"/>
  <c r="M330" i="13" s="1"/>
  <c r="B329" i="4"/>
  <c r="A325" i="9"/>
  <c r="D325" i="4"/>
  <c r="M326" i="13" s="1"/>
  <c r="B325" i="4"/>
  <c r="A321" i="9"/>
  <c r="D321" i="4"/>
  <c r="M322" i="13" s="1"/>
  <c r="B321" i="4"/>
  <c r="A317" i="9"/>
  <c r="D317" i="4"/>
  <c r="M318" i="13" s="1"/>
  <c r="B317" i="4"/>
  <c r="A313" i="9"/>
  <c r="D313" i="4"/>
  <c r="M314" i="13" s="1"/>
  <c r="B313" i="4"/>
  <c r="A309" i="9"/>
  <c r="D309" i="4"/>
  <c r="M310" i="13" s="1"/>
  <c r="B309" i="4"/>
  <c r="A305" i="9"/>
  <c r="D305" i="4"/>
  <c r="M306" i="13" s="1"/>
  <c r="B305" i="4"/>
  <c r="A301" i="9"/>
  <c r="D301" i="4"/>
  <c r="M302" i="13" s="1"/>
  <c r="B301" i="4"/>
  <c r="A297" i="9"/>
  <c r="D297" i="4"/>
  <c r="M298" i="13" s="1"/>
  <c r="B297" i="4"/>
  <c r="A293" i="9"/>
  <c r="D293" i="4"/>
  <c r="M294" i="13" s="1"/>
  <c r="B293" i="4"/>
  <c r="A289" i="9"/>
  <c r="D289" i="4"/>
  <c r="M290" i="13" s="1"/>
  <c r="B289" i="4"/>
  <c r="A285" i="9"/>
  <c r="D285" i="4"/>
  <c r="M286" i="13" s="1"/>
  <c r="B285" i="4"/>
  <c r="A281" i="9"/>
  <c r="D281" i="4"/>
  <c r="M282" i="13" s="1"/>
  <c r="B281" i="4"/>
  <c r="A277" i="9"/>
  <c r="D277" i="4"/>
  <c r="M278" i="13" s="1"/>
  <c r="B277" i="4"/>
  <c r="A273" i="9"/>
  <c r="D273" i="4"/>
  <c r="M274" i="13" s="1"/>
  <c r="B273" i="4"/>
  <c r="A269" i="9"/>
  <c r="D269" i="4"/>
  <c r="M270" i="13" s="1"/>
  <c r="B269" i="4"/>
  <c r="A265" i="9"/>
  <c r="D265" i="4"/>
  <c r="M266" i="13" s="1"/>
  <c r="B265" i="4"/>
  <c r="A261" i="9"/>
  <c r="D261" i="4"/>
  <c r="M262" i="13" s="1"/>
  <c r="B261" i="4"/>
  <c r="A257" i="9"/>
  <c r="D257" i="4"/>
  <c r="M258" i="13" s="1"/>
  <c r="B257" i="4"/>
  <c r="A253" i="9"/>
  <c r="D253" i="4"/>
  <c r="M254" i="13" s="1"/>
  <c r="B253" i="4"/>
  <c r="A249" i="9"/>
  <c r="D249" i="4"/>
  <c r="M250" i="13" s="1"/>
  <c r="B249" i="4"/>
  <c r="A245" i="9"/>
  <c r="D245" i="4"/>
  <c r="M246" i="13" s="1"/>
  <c r="B245" i="4"/>
  <c r="A241" i="9"/>
  <c r="D241" i="4"/>
  <c r="M242" i="13" s="1"/>
  <c r="B241" i="4"/>
  <c r="A237" i="9"/>
  <c r="D237" i="4"/>
  <c r="M238" i="13" s="1"/>
  <c r="B237" i="4"/>
  <c r="A233" i="9"/>
  <c r="D233" i="4"/>
  <c r="M234" i="13" s="1"/>
  <c r="B233" i="4"/>
  <c r="A229" i="9"/>
  <c r="D229" i="4"/>
  <c r="M230" i="13" s="1"/>
  <c r="B229" i="4"/>
  <c r="A225" i="9"/>
  <c r="D225" i="4"/>
  <c r="M226" i="13" s="1"/>
  <c r="B225" i="4"/>
  <c r="A221" i="9"/>
  <c r="D221" i="4"/>
  <c r="M222" i="13" s="1"/>
  <c r="B221" i="4"/>
  <c r="A217" i="9"/>
  <c r="D217" i="4"/>
  <c r="M218" i="13" s="1"/>
  <c r="B217" i="4"/>
  <c r="A213" i="9"/>
  <c r="D213" i="4"/>
  <c r="M214" i="13" s="1"/>
  <c r="B213" i="4"/>
  <c r="A209" i="9"/>
  <c r="D209" i="4"/>
  <c r="M210" i="13" s="1"/>
  <c r="B209" i="4"/>
  <c r="A205" i="9"/>
  <c r="D205" i="4"/>
  <c r="M206" i="13" s="1"/>
  <c r="B205" i="4"/>
  <c r="A201" i="9"/>
  <c r="D201" i="4"/>
  <c r="M202" i="13" s="1"/>
  <c r="B201" i="4"/>
  <c r="A197" i="9"/>
  <c r="D197" i="4"/>
  <c r="M198" i="13" s="1"/>
  <c r="B197" i="4"/>
  <c r="A193" i="9"/>
  <c r="D193" i="4"/>
  <c r="M194" i="13" s="1"/>
  <c r="B193" i="4"/>
  <c r="A189" i="9"/>
  <c r="D189" i="4"/>
  <c r="M190" i="13" s="1"/>
  <c r="B189" i="4"/>
  <c r="A185" i="9"/>
  <c r="D185" i="4"/>
  <c r="M186" i="13" s="1"/>
  <c r="B185" i="4"/>
  <c r="A181" i="9"/>
  <c r="D181" i="4"/>
  <c r="M182" i="13" s="1"/>
  <c r="B181" i="4"/>
  <c r="A177" i="9"/>
  <c r="D177" i="4"/>
  <c r="M178" i="13" s="1"/>
  <c r="B177" i="4"/>
  <c r="A173" i="9"/>
  <c r="D173" i="4"/>
  <c r="M174" i="13" s="1"/>
  <c r="B173" i="4"/>
  <c r="A169" i="9"/>
  <c r="D169" i="4"/>
  <c r="M170" i="13" s="1"/>
  <c r="B169" i="4"/>
  <c r="A165" i="9"/>
  <c r="D165" i="4"/>
  <c r="M166" i="13" s="1"/>
  <c r="B165" i="4"/>
  <c r="A161" i="9"/>
  <c r="D161" i="4"/>
  <c r="M162" i="13" s="1"/>
  <c r="B161" i="4"/>
  <c r="A157" i="9"/>
  <c r="D157" i="4"/>
  <c r="M158" i="13" s="1"/>
  <c r="B157" i="4"/>
  <c r="A153" i="9"/>
  <c r="D153" i="4"/>
  <c r="M154" i="13" s="1"/>
  <c r="B153" i="4"/>
  <c r="A149" i="9"/>
  <c r="D149" i="4"/>
  <c r="M150" i="13" s="1"/>
  <c r="B149" i="4"/>
  <c r="A145" i="9"/>
  <c r="D145" i="4"/>
  <c r="M146" i="13" s="1"/>
  <c r="B145" i="4"/>
  <c r="A141" i="9"/>
  <c r="D141" i="4"/>
  <c r="M142" i="13" s="1"/>
  <c r="B141" i="4"/>
  <c r="A137" i="9"/>
  <c r="D137" i="4"/>
  <c r="M138" i="13" s="1"/>
  <c r="B137" i="4"/>
  <c r="A133" i="9"/>
  <c r="D133" i="4"/>
  <c r="M134" i="13" s="1"/>
  <c r="B133" i="4"/>
  <c r="A129" i="9"/>
  <c r="D129" i="4"/>
  <c r="M130" i="13" s="1"/>
  <c r="B129" i="4"/>
  <c r="A125" i="9"/>
  <c r="D125" i="4"/>
  <c r="M126" i="13" s="1"/>
  <c r="B125" i="4"/>
  <c r="A121" i="9"/>
  <c r="D121" i="4"/>
  <c r="M122" i="13" s="1"/>
  <c r="B121" i="4"/>
  <c r="A117" i="9"/>
  <c r="D117" i="4"/>
  <c r="M118" i="13" s="1"/>
  <c r="B117" i="4"/>
  <c r="A113" i="9"/>
  <c r="D113" i="4"/>
  <c r="M114" i="13" s="1"/>
  <c r="B113" i="4"/>
  <c r="A109" i="9"/>
  <c r="D109" i="4"/>
  <c r="M110" i="13" s="1"/>
  <c r="B109" i="4"/>
  <c r="A105" i="9"/>
  <c r="D105" i="4"/>
  <c r="M106" i="13" s="1"/>
  <c r="B105" i="4"/>
  <c r="A101" i="9"/>
  <c r="D101" i="4"/>
  <c r="M102" i="13" s="1"/>
  <c r="B101" i="4"/>
  <c r="A97" i="9"/>
  <c r="D97" i="4"/>
  <c r="M98" i="13" s="1"/>
  <c r="B97" i="4"/>
  <c r="A93" i="9"/>
  <c r="D93" i="4"/>
  <c r="M94" i="13" s="1"/>
  <c r="B93" i="4"/>
  <c r="A89" i="9"/>
  <c r="D89" i="4"/>
  <c r="M90" i="13" s="1"/>
  <c r="B89" i="4"/>
  <c r="A85" i="9"/>
  <c r="D85" i="4"/>
  <c r="M86" i="13" s="1"/>
  <c r="B85" i="4"/>
  <c r="A81" i="9"/>
  <c r="D81" i="4"/>
  <c r="M82" i="13" s="1"/>
  <c r="B81" i="4"/>
  <c r="A77" i="9"/>
  <c r="D77" i="4"/>
  <c r="M78" i="13" s="1"/>
  <c r="B77" i="4"/>
  <c r="A73" i="9"/>
  <c r="D73" i="4"/>
  <c r="M74" i="13" s="1"/>
  <c r="B73" i="4"/>
  <c r="A69" i="9"/>
  <c r="D69" i="4"/>
  <c r="M70" i="13" s="1"/>
  <c r="B69" i="4"/>
  <c r="A65" i="9"/>
  <c r="D65" i="4"/>
  <c r="M66" i="13" s="1"/>
  <c r="B65" i="4"/>
  <c r="A61" i="9"/>
  <c r="D61" i="4"/>
  <c r="M62" i="13" s="1"/>
  <c r="B61" i="4"/>
  <c r="A57" i="9"/>
  <c r="D57" i="4"/>
  <c r="M58" i="13" s="1"/>
  <c r="B57" i="4"/>
  <c r="A53" i="9"/>
  <c r="D53" i="4"/>
  <c r="M54" i="13" s="1"/>
  <c r="B53" i="4"/>
  <c r="A49" i="9"/>
  <c r="D49" i="4"/>
  <c r="M50" i="13" s="1"/>
  <c r="B49" i="4"/>
  <c r="A45" i="9"/>
  <c r="D45" i="4"/>
  <c r="M46" i="13" s="1"/>
  <c r="B45" i="4"/>
  <c r="A41" i="9"/>
  <c r="D41" i="4"/>
  <c r="M42" i="13" s="1"/>
  <c r="B41" i="4"/>
  <c r="A37" i="9"/>
  <c r="D37" i="4"/>
  <c r="M38" i="13" s="1"/>
  <c r="B37" i="4"/>
  <c r="A33" i="9"/>
  <c r="D33" i="4"/>
  <c r="M34" i="13" s="1"/>
  <c r="B33" i="4"/>
  <c r="A29" i="9"/>
  <c r="D29" i="4"/>
  <c r="M30" i="13" s="1"/>
  <c r="B29" i="4"/>
  <c r="A25" i="9"/>
  <c r="D25" i="4"/>
  <c r="M26" i="13" s="1"/>
  <c r="B25" i="4"/>
  <c r="A21" i="9"/>
  <c r="D21" i="4"/>
  <c r="M22" i="13" s="1"/>
  <c r="B21" i="4"/>
  <c r="A17" i="9"/>
  <c r="D17" i="4"/>
  <c r="M18" i="13" s="1"/>
  <c r="B17" i="4"/>
  <c r="A514" i="9"/>
  <c r="D514" i="4"/>
  <c r="M515" i="13" s="1"/>
  <c r="B514" i="4"/>
  <c r="A510" i="9"/>
  <c r="D510" i="4"/>
  <c r="M511" i="13" s="1"/>
  <c r="B510" i="4"/>
  <c r="A506" i="9"/>
  <c r="D506" i="4"/>
  <c r="M507" i="13" s="1"/>
  <c r="B506" i="4"/>
  <c r="A502" i="9"/>
  <c r="D502" i="4"/>
  <c r="M503" i="13" s="1"/>
  <c r="B502" i="4"/>
  <c r="A498" i="9"/>
  <c r="D498" i="4"/>
  <c r="M499" i="13" s="1"/>
  <c r="B498" i="4"/>
  <c r="A494" i="9"/>
  <c r="D494" i="4"/>
  <c r="M495" i="13" s="1"/>
  <c r="B494" i="4"/>
  <c r="A490" i="9"/>
  <c r="D490" i="4"/>
  <c r="M491" i="13" s="1"/>
  <c r="B490" i="4"/>
  <c r="A486" i="9"/>
  <c r="D486" i="4"/>
  <c r="M487" i="13" s="1"/>
  <c r="B486" i="4"/>
  <c r="A482" i="9"/>
  <c r="D482" i="4"/>
  <c r="M483" i="13" s="1"/>
  <c r="B482" i="4"/>
  <c r="A478" i="9"/>
  <c r="D478" i="4"/>
  <c r="M479" i="13" s="1"/>
  <c r="B478" i="4"/>
  <c r="A474" i="9"/>
  <c r="D474" i="4"/>
  <c r="M475" i="13" s="1"/>
  <c r="B474" i="4"/>
  <c r="A470" i="9"/>
  <c r="D470" i="4"/>
  <c r="M471" i="13" s="1"/>
  <c r="B470" i="4"/>
  <c r="A466" i="9"/>
  <c r="D466" i="4"/>
  <c r="M467" i="13" s="1"/>
  <c r="B466" i="4"/>
  <c r="A462" i="9"/>
  <c r="D462" i="4"/>
  <c r="M463" i="13" s="1"/>
  <c r="B462" i="4"/>
  <c r="A458" i="9"/>
  <c r="D458" i="4"/>
  <c r="M459" i="13" s="1"/>
  <c r="B458" i="4"/>
  <c r="A454" i="9"/>
  <c r="D454" i="4"/>
  <c r="M455" i="13" s="1"/>
  <c r="B454" i="4"/>
  <c r="A450" i="9"/>
  <c r="D450" i="4"/>
  <c r="M451" i="13" s="1"/>
  <c r="B450" i="4"/>
  <c r="A446" i="9"/>
  <c r="D446" i="4"/>
  <c r="M447" i="13" s="1"/>
  <c r="B446" i="4"/>
  <c r="A442" i="9"/>
  <c r="D442" i="4"/>
  <c r="M443" i="13" s="1"/>
  <c r="B442" i="4"/>
  <c r="A438" i="9"/>
  <c r="D438" i="4"/>
  <c r="M439" i="13" s="1"/>
  <c r="B438" i="4"/>
  <c r="A434" i="9"/>
  <c r="D434" i="4"/>
  <c r="M435" i="13" s="1"/>
  <c r="B434" i="4"/>
  <c r="A430" i="9"/>
  <c r="D430" i="4"/>
  <c r="M431" i="13" s="1"/>
  <c r="B430" i="4"/>
  <c r="A426" i="9"/>
  <c r="D426" i="4"/>
  <c r="M427" i="13" s="1"/>
  <c r="B426" i="4"/>
  <c r="A422" i="9"/>
  <c r="D422" i="4"/>
  <c r="M423" i="13" s="1"/>
  <c r="B422" i="4"/>
  <c r="A418" i="9"/>
  <c r="D418" i="4"/>
  <c r="M419" i="13" s="1"/>
  <c r="B418" i="4"/>
  <c r="A414" i="9"/>
  <c r="D414" i="4"/>
  <c r="M415" i="13" s="1"/>
  <c r="B414" i="4"/>
  <c r="A410" i="9"/>
  <c r="D410" i="4"/>
  <c r="M411" i="13" s="1"/>
  <c r="B410" i="4"/>
  <c r="A406" i="9"/>
  <c r="D406" i="4"/>
  <c r="M407" i="13" s="1"/>
  <c r="B406" i="4"/>
  <c r="A402" i="9"/>
  <c r="D402" i="4"/>
  <c r="M403" i="13" s="1"/>
  <c r="B402" i="4"/>
  <c r="A398" i="9"/>
  <c r="D398" i="4"/>
  <c r="M399" i="13" s="1"/>
  <c r="B398" i="4"/>
  <c r="A394" i="9"/>
  <c r="D394" i="4"/>
  <c r="M395" i="13" s="1"/>
  <c r="B394" i="4"/>
  <c r="A390" i="9"/>
  <c r="D390" i="4"/>
  <c r="M391" i="13" s="1"/>
  <c r="B390" i="4"/>
  <c r="A386" i="9"/>
  <c r="D386" i="4"/>
  <c r="M387" i="13" s="1"/>
  <c r="B386" i="4"/>
  <c r="A382" i="9"/>
  <c r="D382" i="4"/>
  <c r="M383" i="13" s="1"/>
  <c r="B382" i="4"/>
  <c r="A378" i="9"/>
  <c r="D378" i="4"/>
  <c r="M379" i="13" s="1"/>
  <c r="B378" i="4"/>
  <c r="A374" i="9"/>
  <c r="D374" i="4"/>
  <c r="M375" i="13" s="1"/>
  <c r="B374" i="4"/>
  <c r="A370" i="9"/>
  <c r="D370" i="4"/>
  <c r="M371" i="13" s="1"/>
  <c r="B370" i="4"/>
  <c r="A366" i="9"/>
  <c r="D366" i="4"/>
  <c r="M367" i="13" s="1"/>
  <c r="B366" i="4"/>
  <c r="A362" i="9"/>
  <c r="D362" i="4"/>
  <c r="M363" i="13" s="1"/>
  <c r="B362" i="4"/>
  <c r="A358" i="9"/>
  <c r="D358" i="4"/>
  <c r="M359" i="13" s="1"/>
  <c r="B358" i="4"/>
  <c r="A354" i="9"/>
  <c r="D354" i="4"/>
  <c r="M355" i="13" s="1"/>
  <c r="B354" i="4"/>
  <c r="A350" i="9"/>
  <c r="D350" i="4"/>
  <c r="M351" i="13" s="1"/>
  <c r="B350" i="4"/>
  <c r="A346" i="9"/>
  <c r="D346" i="4"/>
  <c r="M347" i="13" s="1"/>
  <c r="B346" i="4"/>
  <c r="A342" i="9"/>
  <c r="D342" i="4"/>
  <c r="M343" i="13" s="1"/>
  <c r="B342" i="4"/>
  <c r="A338" i="9"/>
  <c r="D338" i="4"/>
  <c r="M339" i="13" s="1"/>
  <c r="B338" i="4"/>
  <c r="A334" i="9"/>
  <c r="D334" i="4"/>
  <c r="M335" i="13" s="1"/>
  <c r="B334" i="4"/>
  <c r="A330" i="9"/>
  <c r="D330" i="4"/>
  <c r="M331" i="13" s="1"/>
  <c r="B330" i="4"/>
  <c r="A326" i="9"/>
  <c r="D326" i="4"/>
  <c r="M327" i="13" s="1"/>
  <c r="B326" i="4"/>
  <c r="A322" i="9"/>
  <c r="D322" i="4"/>
  <c r="M323" i="13" s="1"/>
  <c r="B322" i="4"/>
  <c r="A318" i="9"/>
  <c r="D318" i="4"/>
  <c r="M319" i="13" s="1"/>
  <c r="B318" i="4"/>
  <c r="A314" i="9"/>
  <c r="D314" i="4"/>
  <c r="M315" i="13" s="1"/>
  <c r="B314" i="4"/>
  <c r="A310" i="9"/>
  <c r="D310" i="4"/>
  <c r="M311" i="13" s="1"/>
  <c r="B310" i="4"/>
  <c r="A306" i="9"/>
  <c r="D306" i="4"/>
  <c r="M307" i="13" s="1"/>
  <c r="B306" i="4"/>
  <c r="A302" i="9"/>
  <c r="D302" i="4"/>
  <c r="M303" i="13" s="1"/>
  <c r="B302" i="4"/>
  <c r="A298" i="9"/>
  <c r="D298" i="4"/>
  <c r="M299" i="13" s="1"/>
  <c r="B298" i="4"/>
  <c r="A294" i="9"/>
  <c r="D294" i="4"/>
  <c r="M295" i="13" s="1"/>
  <c r="B294" i="4"/>
  <c r="A290" i="9"/>
  <c r="D290" i="4"/>
  <c r="M291" i="13" s="1"/>
  <c r="B290" i="4"/>
  <c r="A286" i="9"/>
  <c r="D286" i="4"/>
  <c r="M287" i="13" s="1"/>
  <c r="B286" i="4"/>
  <c r="A282" i="9"/>
  <c r="D282" i="4"/>
  <c r="M283" i="13" s="1"/>
  <c r="B282" i="4"/>
  <c r="A278" i="9"/>
  <c r="D278" i="4"/>
  <c r="M279" i="13" s="1"/>
  <c r="B278" i="4"/>
  <c r="A274" i="9"/>
  <c r="D274" i="4"/>
  <c r="M275" i="13" s="1"/>
  <c r="B274" i="4"/>
  <c r="A270" i="9"/>
  <c r="D270" i="4"/>
  <c r="M271" i="13" s="1"/>
  <c r="B270" i="4"/>
  <c r="A266" i="9"/>
  <c r="D266" i="4"/>
  <c r="M267" i="13" s="1"/>
  <c r="B266" i="4"/>
  <c r="A262" i="9"/>
  <c r="D262" i="4"/>
  <c r="M263" i="13" s="1"/>
  <c r="B262" i="4"/>
  <c r="A258" i="9"/>
  <c r="D258" i="4"/>
  <c r="M259" i="13" s="1"/>
  <c r="B258" i="4"/>
  <c r="A254" i="9"/>
  <c r="D254" i="4"/>
  <c r="M255" i="13" s="1"/>
  <c r="B254" i="4"/>
  <c r="A250" i="9"/>
  <c r="D250" i="4"/>
  <c r="M251" i="13" s="1"/>
  <c r="B250" i="4"/>
  <c r="A246" i="9"/>
  <c r="D246" i="4"/>
  <c r="M247" i="13" s="1"/>
  <c r="B246" i="4"/>
  <c r="A242" i="9"/>
  <c r="D242" i="4"/>
  <c r="M243" i="13" s="1"/>
  <c r="B242" i="4"/>
  <c r="A238" i="9"/>
  <c r="D238" i="4"/>
  <c r="M239" i="13" s="1"/>
  <c r="B238" i="4"/>
  <c r="A234" i="9"/>
  <c r="D234" i="4"/>
  <c r="M235" i="13" s="1"/>
  <c r="B234" i="4"/>
  <c r="A230" i="9"/>
  <c r="D230" i="4"/>
  <c r="M231" i="13" s="1"/>
  <c r="B230" i="4"/>
  <c r="A226" i="9"/>
  <c r="D226" i="4"/>
  <c r="M227" i="13" s="1"/>
  <c r="B226" i="4"/>
  <c r="A222" i="9"/>
  <c r="D222" i="4"/>
  <c r="M223" i="13" s="1"/>
  <c r="B222" i="4"/>
  <c r="A218" i="9"/>
  <c r="D218" i="4"/>
  <c r="M219" i="13" s="1"/>
  <c r="B218" i="4"/>
  <c r="A214" i="9"/>
  <c r="D214" i="4"/>
  <c r="M215" i="13" s="1"/>
  <c r="B214" i="4"/>
  <c r="A210" i="9"/>
  <c r="D210" i="4"/>
  <c r="M211" i="13" s="1"/>
  <c r="B210" i="4"/>
  <c r="A206" i="9"/>
  <c r="D206" i="4"/>
  <c r="M207" i="13" s="1"/>
  <c r="B206" i="4"/>
  <c r="A202" i="9"/>
  <c r="D202" i="4"/>
  <c r="M203" i="13" s="1"/>
  <c r="B202" i="4"/>
  <c r="A198" i="9"/>
  <c r="D198" i="4"/>
  <c r="M199" i="13" s="1"/>
  <c r="B198" i="4"/>
  <c r="A194" i="9"/>
  <c r="D194" i="4"/>
  <c r="M195" i="13" s="1"/>
  <c r="B194" i="4"/>
  <c r="A190" i="9"/>
  <c r="D190" i="4"/>
  <c r="M191" i="13" s="1"/>
  <c r="B190" i="4"/>
  <c r="A186" i="9"/>
  <c r="D186" i="4"/>
  <c r="M187" i="13" s="1"/>
  <c r="B186" i="4"/>
  <c r="A182" i="9"/>
  <c r="D182" i="4"/>
  <c r="M183" i="13" s="1"/>
  <c r="B182" i="4"/>
  <c r="A178" i="9"/>
  <c r="D178" i="4"/>
  <c r="M179" i="13" s="1"/>
  <c r="B178" i="4"/>
  <c r="A174" i="9"/>
  <c r="D174" i="4"/>
  <c r="M175" i="13" s="1"/>
  <c r="B174" i="4"/>
  <c r="A170" i="9"/>
  <c r="D170" i="4"/>
  <c r="M171" i="13" s="1"/>
  <c r="B170" i="4"/>
  <c r="A166" i="9"/>
  <c r="D166" i="4"/>
  <c r="M167" i="13" s="1"/>
  <c r="B166" i="4"/>
  <c r="A162" i="9"/>
  <c r="D162" i="4"/>
  <c r="M163" i="13" s="1"/>
  <c r="B162" i="4"/>
  <c r="A158" i="9"/>
  <c r="D158" i="4"/>
  <c r="M159" i="13" s="1"/>
  <c r="B158" i="4"/>
  <c r="A154" i="9"/>
  <c r="D154" i="4"/>
  <c r="M155" i="13" s="1"/>
  <c r="B154" i="4"/>
  <c r="A150" i="9"/>
  <c r="D150" i="4"/>
  <c r="M151" i="13" s="1"/>
  <c r="B150" i="4"/>
  <c r="A146" i="9"/>
  <c r="D146" i="4"/>
  <c r="M147" i="13" s="1"/>
  <c r="B146" i="4"/>
  <c r="A142" i="9"/>
  <c r="D142" i="4"/>
  <c r="M143" i="13" s="1"/>
  <c r="B142" i="4"/>
  <c r="A138" i="9"/>
  <c r="D138" i="4"/>
  <c r="M139" i="13" s="1"/>
  <c r="B138" i="4"/>
  <c r="A134" i="9"/>
  <c r="D134" i="4"/>
  <c r="M135" i="13" s="1"/>
  <c r="B134" i="4"/>
  <c r="A130" i="9"/>
  <c r="D130" i="4"/>
  <c r="M131" i="13" s="1"/>
  <c r="B130" i="4"/>
  <c r="A126" i="9"/>
  <c r="D126" i="4"/>
  <c r="M127" i="13" s="1"/>
  <c r="B126" i="4"/>
  <c r="A122" i="9"/>
  <c r="D122" i="4"/>
  <c r="M123" i="13" s="1"/>
  <c r="B122" i="4"/>
  <c r="A118" i="9"/>
  <c r="D118" i="4"/>
  <c r="M119" i="13" s="1"/>
  <c r="B118" i="4"/>
  <c r="A114" i="9"/>
  <c r="D114" i="4"/>
  <c r="M115" i="13" s="1"/>
  <c r="B114" i="4"/>
  <c r="A110" i="9"/>
  <c r="D110" i="4"/>
  <c r="M111" i="13" s="1"/>
  <c r="B110" i="4"/>
  <c r="A106" i="9"/>
  <c r="D106" i="4"/>
  <c r="M107" i="13" s="1"/>
  <c r="B106" i="4"/>
  <c r="A102" i="9"/>
  <c r="D102" i="4"/>
  <c r="M103" i="13" s="1"/>
  <c r="B102" i="4"/>
  <c r="A98" i="9"/>
  <c r="D98" i="4"/>
  <c r="M99" i="13" s="1"/>
  <c r="B98" i="4"/>
  <c r="A94" i="9"/>
  <c r="D94" i="4"/>
  <c r="M95" i="13" s="1"/>
  <c r="B94" i="4"/>
  <c r="A90" i="9"/>
  <c r="D90" i="4"/>
  <c r="M91" i="13" s="1"/>
  <c r="B90" i="4"/>
  <c r="A86" i="9"/>
  <c r="D86" i="4"/>
  <c r="M87" i="13" s="1"/>
  <c r="B86" i="4"/>
  <c r="A82" i="9"/>
  <c r="D82" i="4"/>
  <c r="M83" i="13" s="1"/>
  <c r="B82" i="4"/>
  <c r="A78" i="9"/>
  <c r="D78" i="4"/>
  <c r="M79" i="13" s="1"/>
  <c r="B78" i="4"/>
  <c r="A74" i="9"/>
  <c r="D74" i="4"/>
  <c r="M75" i="13" s="1"/>
  <c r="B74" i="4"/>
  <c r="A70" i="9"/>
  <c r="D70" i="4"/>
  <c r="M71" i="13" s="1"/>
  <c r="B70" i="4"/>
  <c r="A66" i="9"/>
  <c r="D66" i="4"/>
  <c r="M67" i="13" s="1"/>
  <c r="B66" i="4"/>
  <c r="A62" i="9"/>
  <c r="D62" i="4"/>
  <c r="M63" i="13" s="1"/>
  <c r="B62" i="4"/>
  <c r="A58" i="9"/>
  <c r="D58" i="4"/>
  <c r="M59" i="13" s="1"/>
  <c r="B58" i="4"/>
  <c r="A54" i="9"/>
  <c r="D54" i="4"/>
  <c r="M55" i="13" s="1"/>
  <c r="B54" i="4"/>
  <c r="A50" i="9"/>
  <c r="D50" i="4"/>
  <c r="M51" i="13" s="1"/>
  <c r="B50" i="4"/>
  <c r="A46" i="9"/>
  <c r="D46" i="4"/>
  <c r="M47" i="13" s="1"/>
  <c r="B46" i="4"/>
  <c r="A42" i="9"/>
  <c r="D42" i="4"/>
  <c r="M43" i="13" s="1"/>
  <c r="B42" i="4"/>
  <c r="A38" i="9"/>
  <c r="D38" i="4"/>
  <c r="M39" i="13" s="1"/>
  <c r="B38" i="4"/>
  <c r="A34" i="9"/>
  <c r="D34" i="4"/>
  <c r="M35" i="13" s="1"/>
  <c r="B34" i="4"/>
  <c r="A30" i="9"/>
  <c r="D30" i="4"/>
  <c r="M31" i="13" s="1"/>
  <c r="B30" i="4"/>
  <c r="A26" i="9"/>
  <c r="D26" i="4"/>
  <c r="M27" i="13" s="1"/>
  <c r="B26" i="4"/>
  <c r="A22" i="9"/>
  <c r="D22" i="4"/>
  <c r="M23" i="13" s="1"/>
  <c r="B22" i="4"/>
  <c r="A18" i="9"/>
  <c r="D18" i="4"/>
  <c r="M19" i="13" s="1"/>
  <c r="B18" i="4"/>
  <c r="D575" i="8"/>
  <c r="B575"/>
  <c r="D2"/>
  <c r="G8" i="1"/>
  <c r="B6" i="5" s="1"/>
  <c r="D6" s="1"/>
  <c r="D6" i="4" l="1"/>
  <c r="M7" i="13" s="1"/>
  <c r="G18" i="10"/>
  <c r="I19" i="13"/>
  <c r="K19" s="1"/>
  <c r="C18" i="4"/>
  <c r="A19" i="13"/>
  <c r="A18" i="10"/>
  <c r="B18" i="9"/>
  <c r="D18"/>
  <c r="G19" i="13" s="1"/>
  <c r="U19" s="1"/>
  <c r="G26" i="10"/>
  <c r="I27" i="13"/>
  <c r="K27" s="1"/>
  <c r="C26" i="4"/>
  <c r="A27" i="13"/>
  <c r="A26" i="10"/>
  <c r="B26" i="9"/>
  <c r="D26"/>
  <c r="G27" i="13" s="1"/>
  <c r="U27" s="1"/>
  <c r="G50" i="10"/>
  <c r="I51" i="13"/>
  <c r="K51" s="1"/>
  <c r="C50" i="4"/>
  <c r="A51" i="13"/>
  <c r="A50" i="10"/>
  <c r="B50" i="9"/>
  <c r="D50"/>
  <c r="G51" i="13" s="1"/>
  <c r="U51" s="1"/>
  <c r="G58" i="10"/>
  <c r="I59" i="13"/>
  <c r="K59" s="1"/>
  <c r="C58" i="4"/>
  <c r="A59" i="13"/>
  <c r="A58" i="10"/>
  <c r="B58" i="9"/>
  <c r="D58"/>
  <c r="G59" i="13" s="1"/>
  <c r="U59" s="1"/>
  <c r="G74" i="10"/>
  <c r="I75" i="13"/>
  <c r="K75" s="1"/>
  <c r="C74" i="4"/>
  <c r="A75" i="13"/>
  <c r="A74" i="10"/>
  <c r="B74" i="9"/>
  <c r="D74"/>
  <c r="G75" i="13" s="1"/>
  <c r="U75" s="1"/>
  <c r="G90" i="10"/>
  <c r="I91" i="13"/>
  <c r="K91" s="1"/>
  <c r="C90" i="4"/>
  <c r="A91" i="13"/>
  <c r="A90" i="10"/>
  <c r="B90" i="9"/>
  <c r="D90"/>
  <c r="G91" i="13" s="1"/>
  <c r="U91" s="1"/>
  <c r="G106" i="10"/>
  <c r="I107" i="13"/>
  <c r="K107" s="1"/>
  <c r="C106" i="4"/>
  <c r="A107" i="13"/>
  <c r="A106" i="10"/>
  <c r="B106" i="9"/>
  <c r="D106"/>
  <c r="G107" i="13" s="1"/>
  <c r="U107" s="1"/>
  <c r="G22" i="10"/>
  <c r="I23" i="13"/>
  <c r="K23" s="1"/>
  <c r="C22" i="4"/>
  <c r="A23" i="13"/>
  <c r="A22" i="10"/>
  <c r="B22" i="9"/>
  <c r="D22"/>
  <c r="G23" i="13" s="1"/>
  <c r="U23" s="1"/>
  <c r="G30" i="10"/>
  <c r="I31" i="13"/>
  <c r="K31" s="1"/>
  <c r="C30" i="4"/>
  <c r="A31" i="13"/>
  <c r="A30" i="10"/>
  <c r="B30" i="9"/>
  <c r="D30"/>
  <c r="G31" i="13" s="1"/>
  <c r="U31" s="1"/>
  <c r="G38" i="10"/>
  <c r="I39" i="13"/>
  <c r="K39" s="1"/>
  <c r="C38" i="4"/>
  <c r="A39" i="13"/>
  <c r="A38" i="10"/>
  <c r="B38" i="9"/>
  <c r="D38"/>
  <c r="G39" i="13" s="1"/>
  <c r="U39" s="1"/>
  <c r="G46" i="10"/>
  <c r="I47" i="13"/>
  <c r="K47" s="1"/>
  <c r="C46" i="4"/>
  <c r="A47" i="13"/>
  <c r="A46" i="10"/>
  <c r="B46" i="9"/>
  <c r="D46"/>
  <c r="G47" i="13" s="1"/>
  <c r="U47" s="1"/>
  <c r="G54" i="10"/>
  <c r="I55" i="13"/>
  <c r="K55" s="1"/>
  <c r="C54" i="4"/>
  <c r="A55" i="13"/>
  <c r="A54" i="10"/>
  <c r="B54" i="9"/>
  <c r="D54"/>
  <c r="G55" i="13" s="1"/>
  <c r="U55" s="1"/>
  <c r="G62" i="10"/>
  <c r="I63" i="13"/>
  <c r="K63" s="1"/>
  <c r="C62" i="4"/>
  <c r="A63" i="13"/>
  <c r="A62" i="10"/>
  <c r="B62" i="9"/>
  <c r="D62"/>
  <c r="G63" i="13" s="1"/>
  <c r="U63" s="1"/>
  <c r="G70" i="10"/>
  <c r="I71" i="13"/>
  <c r="K71" s="1"/>
  <c r="C70" i="4"/>
  <c r="A71" i="13"/>
  <c r="A70" i="10"/>
  <c r="B70" i="9"/>
  <c r="D70"/>
  <c r="G71" i="13" s="1"/>
  <c r="U71" s="1"/>
  <c r="G78" i="10"/>
  <c r="I79" i="13"/>
  <c r="K79" s="1"/>
  <c r="C78" i="4"/>
  <c r="A79" i="13"/>
  <c r="A78" i="10"/>
  <c r="B78" i="9"/>
  <c r="D78"/>
  <c r="G79" i="13" s="1"/>
  <c r="U79" s="1"/>
  <c r="G86" i="10"/>
  <c r="I87" i="13"/>
  <c r="K87" s="1"/>
  <c r="C86" i="4"/>
  <c r="A87" i="13"/>
  <c r="A86" i="10"/>
  <c r="B86" i="9"/>
  <c r="D86"/>
  <c r="G87" i="13" s="1"/>
  <c r="U87" s="1"/>
  <c r="G94" i="10"/>
  <c r="I95" i="13"/>
  <c r="K95" s="1"/>
  <c r="C94" i="4"/>
  <c r="A95" i="13"/>
  <c r="A94" i="10"/>
  <c r="B94" i="9"/>
  <c r="D94"/>
  <c r="G95" i="13" s="1"/>
  <c r="U95" s="1"/>
  <c r="G102" i="10"/>
  <c r="I103" i="13"/>
  <c r="K103" s="1"/>
  <c r="C102" i="4"/>
  <c r="A103" i="13"/>
  <c r="A102" i="10"/>
  <c r="B102" i="9"/>
  <c r="D102"/>
  <c r="G103" i="13" s="1"/>
  <c r="U103" s="1"/>
  <c r="G110" i="10"/>
  <c r="I111" i="13"/>
  <c r="K111" s="1"/>
  <c r="C110" i="4"/>
  <c r="A111" i="13"/>
  <c r="A110" i="10"/>
  <c r="B110" i="9"/>
  <c r="D110"/>
  <c r="G111" i="13" s="1"/>
  <c r="U111" s="1"/>
  <c r="G118" i="10"/>
  <c r="I119" i="13"/>
  <c r="K119" s="1"/>
  <c r="C118" i="4"/>
  <c r="A119" i="13"/>
  <c r="A118" i="10"/>
  <c r="B118" i="9"/>
  <c r="D118"/>
  <c r="G119" i="13" s="1"/>
  <c r="U119" s="1"/>
  <c r="G126" i="10"/>
  <c r="I127" i="13"/>
  <c r="K127" s="1"/>
  <c r="C126" i="4"/>
  <c r="A127" i="13"/>
  <c r="A126" i="10"/>
  <c r="B126" i="9"/>
  <c r="D126"/>
  <c r="G127" i="13" s="1"/>
  <c r="U127" s="1"/>
  <c r="G134" i="10"/>
  <c r="I135" i="13"/>
  <c r="K135" s="1"/>
  <c r="C134" i="4"/>
  <c r="A135" i="13"/>
  <c r="A134" i="10"/>
  <c r="B134" i="9"/>
  <c r="D134"/>
  <c r="G135" i="13" s="1"/>
  <c r="U135" s="1"/>
  <c r="G142" i="10"/>
  <c r="I143" i="13"/>
  <c r="K143" s="1"/>
  <c r="C142" i="4"/>
  <c r="A143" i="13"/>
  <c r="A142" i="10"/>
  <c r="B142" i="9"/>
  <c r="D142"/>
  <c r="G143" i="13" s="1"/>
  <c r="U143" s="1"/>
  <c r="G150" i="10"/>
  <c r="I151" i="13"/>
  <c r="K151" s="1"/>
  <c r="C150" i="4"/>
  <c r="A151" i="13"/>
  <c r="A150" i="10"/>
  <c r="B150" i="9"/>
  <c r="D150"/>
  <c r="G151" i="13" s="1"/>
  <c r="U151" s="1"/>
  <c r="G158" i="10"/>
  <c r="I159" i="13"/>
  <c r="K159" s="1"/>
  <c r="C158" i="4"/>
  <c r="A159" i="13"/>
  <c r="A158" i="10"/>
  <c r="B158" i="9"/>
  <c r="D158"/>
  <c r="G159" i="13" s="1"/>
  <c r="U159" s="1"/>
  <c r="G166" i="10"/>
  <c r="I167" i="13"/>
  <c r="K167" s="1"/>
  <c r="C166" i="4"/>
  <c r="A167" i="13"/>
  <c r="A166" i="10"/>
  <c r="B166" i="9"/>
  <c r="D166"/>
  <c r="G167" i="13" s="1"/>
  <c r="U167" s="1"/>
  <c r="G174" i="10"/>
  <c r="I175" i="13"/>
  <c r="K175" s="1"/>
  <c r="C174" i="4"/>
  <c r="A175" i="13"/>
  <c r="A174" i="10"/>
  <c r="B174" i="9"/>
  <c r="D174"/>
  <c r="G175" i="13" s="1"/>
  <c r="U175" s="1"/>
  <c r="G182" i="10"/>
  <c r="I183" i="13"/>
  <c r="K183" s="1"/>
  <c r="C182" i="4"/>
  <c r="A183" i="13"/>
  <c r="A182" i="10"/>
  <c r="B182" i="9"/>
  <c r="D182"/>
  <c r="G183" i="13" s="1"/>
  <c r="U183" s="1"/>
  <c r="G190" i="10"/>
  <c r="I191" i="13"/>
  <c r="K191" s="1"/>
  <c r="C190" i="4"/>
  <c r="A191" i="13"/>
  <c r="B190" i="9"/>
  <c r="A190" i="10"/>
  <c r="D190" i="9"/>
  <c r="G191" i="13" s="1"/>
  <c r="U191" s="1"/>
  <c r="G198" i="10"/>
  <c r="I199" i="13"/>
  <c r="K199" s="1"/>
  <c r="C198" i="4"/>
  <c r="A199" i="13"/>
  <c r="B198" i="9"/>
  <c r="A198" i="10"/>
  <c r="D198" i="9"/>
  <c r="G199" i="13" s="1"/>
  <c r="U199" s="1"/>
  <c r="G206" i="10"/>
  <c r="I207" i="13"/>
  <c r="K207" s="1"/>
  <c r="C206" i="4"/>
  <c r="A207" i="13"/>
  <c r="B206" i="9"/>
  <c r="A206" i="10"/>
  <c r="D206" i="9"/>
  <c r="G207" i="13" s="1"/>
  <c r="U207" s="1"/>
  <c r="G214" i="10"/>
  <c r="I215" i="13"/>
  <c r="K215" s="1"/>
  <c r="C214" i="4"/>
  <c r="A215" i="13"/>
  <c r="B214" i="9"/>
  <c r="A214" i="10"/>
  <c r="D214" i="9"/>
  <c r="G215" i="13" s="1"/>
  <c r="U215" s="1"/>
  <c r="G222" i="10"/>
  <c r="I223" i="13"/>
  <c r="K223" s="1"/>
  <c r="C222" i="4"/>
  <c r="A223" i="13"/>
  <c r="B222" i="9"/>
  <c r="A222" i="10"/>
  <c r="D222" i="9"/>
  <c r="G223" i="13" s="1"/>
  <c r="U223" s="1"/>
  <c r="G230" i="10"/>
  <c r="I231" i="13"/>
  <c r="K231" s="1"/>
  <c r="C230" i="4"/>
  <c r="A231" i="13"/>
  <c r="B230" i="9"/>
  <c r="D230"/>
  <c r="G231" i="13" s="1"/>
  <c r="U231" s="1"/>
  <c r="A230" i="10"/>
  <c r="G238"/>
  <c r="I239" i="13"/>
  <c r="K239" s="1"/>
  <c r="C238" i="4"/>
  <c r="A239" i="13"/>
  <c r="B238" i="9"/>
  <c r="D238"/>
  <c r="G239" i="13" s="1"/>
  <c r="U239" s="1"/>
  <c r="A238" i="10"/>
  <c r="G246"/>
  <c r="I247" i="13"/>
  <c r="K247" s="1"/>
  <c r="C246" i="4"/>
  <c r="A247" i="13"/>
  <c r="B246" i="9"/>
  <c r="D246"/>
  <c r="G247" i="13" s="1"/>
  <c r="U247" s="1"/>
  <c r="A246" i="10"/>
  <c r="G254"/>
  <c r="I255" i="13"/>
  <c r="K255" s="1"/>
  <c r="C254" i="4"/>
  <c r="A255" i="13"/>
  <c r="B254" i="9"/>
  <c r="D254"/>
  <c r="G255" i="13" s="1"/>
  <c r="U255" s="1"/>
  <c r="A254" i="10"/>
  <c r="G262"/>
  <c r="I263" i="13"/>
  <c r="K263" s="1"/>
  <c r="C262" i="4"/>
  <c r="A263" i="13"/>
  <c r="B262" i="9"/>
  <c r="D262"/>
  <c r="G263" i="13" s="1"/>
  <c r="U263" s="1"/>
  <c r="A262" i="10"/>
  <c r="G270"/>
  <c r="I271" i="13"/>
  <c r="K271" s="1"/>
  <c r="C270" i="4"/>
  <c r="A271" i="13"/>
  <c r="B270" i="9"/>
  <c r="A270" i="10"/>
  <c r="D270" i="9"/>
  <c r="G271" i="13" s="1"/>
  <c r="U271" s="1"/>
  <c r="G278" i="10"/>
  <c r="I279" i="13"/>
  <c r="K279" s="1"/>
  <c r="C278" i="4"/>
  <c r="A279" i="13"/>
  <c r="B278" i="9"/>
  <c r="A278" i="10"/>
  <c r="D278" i="9"/>
  <c r="G279" i="13" s="1"/>
  <c r="U279" s="1"/>
  <c r="G286" i="10"/>
  <c r="I287" i="13"/>
  <c r="K287" s="1"/>
  <c r="C286" i="4"/>
  <c r="A287" i="13"/>
  <c r="B286" i="9"/>
  <c r="A286" i="10"/>
  <c r="D286" i="9"/>
  <c r="G287" i="13" s="1"/>
  <c r="U287" s="1"/>
  <c r="G294" i="10"/>
  <c r="I295" i="13"/>
  <c r="K295" s="1"/>
  <c r="C294" i="4"/>
  <c r="A295" i="13"/>
  <c r="B294" i="9"/>
  <c r="A294" i="10"/>
  <c r="D294" i="9"/>
  <c r="G295" i="13" s="1"/>
  <c r="U295" s="1"/>
  <c r="G302" i="10"/>
  <c r="I303" i="13"/>
  <c r="K303" s="1"/>
  <c r="C302" i="4"/>
  <c r="A303" i="13"/>
  <c r="B302" i="9"/>
  <c r="A302" i="10"/>
  <c r="D302" i="9"/>
  <c r="G303" i="13" s="1"/>
  <c r="U303" s="1"/>
  <c r="G310" i="10"/>
  <c r="I311" i="13"/>
  <c r="K311" s="1"/>
  <c r="C310" i="4"/>
  <c r="A311" i="13"/>
  <c r="B310" i="9"/>
  <c r="A310" i="10"/>
  <c r="D310" i="9"/>
  <c r="G311" i="13" s="1"/>
  <c r="U311" s="1"/>
  <c r="G318" i="10"/>
  <c r="I319" i="13"/>
  <c r="K319" s="1"/>
  <c r="C318" i="4"/>
  <c r="A319" i="13"/>
  <c r="B318" i="9"/>
  <c r="A318" i="10"/>
  <c r="D318" i="9"/>
  <c r="G319" i="13" s="1"/>
  <c r="U319" s="1"/>
  <c r="G326" i="10"/>
  <c r="I327" i="13"/>
  <c r="K327" s="1"/>
  <c r="C326" i="4"/>
  <c r="A327" i="13"/>
  <c r="B326" i="9"/>
  <c r="A326" i="10"/>
  <c r="D326" i="9"/>
  <c r="G327" i="13" s="1"/>
  <c r="U327" s="1"/>
  <c r="G334" i="10"/>
  <c r="I335" i="13"/>
  <c r="K335" s="1"/>
  <c r="C334" i="4"/>
  <c r="A335" i="13"/>
  <c r="B334" i="9"/>
  <c r="D334"/>
  <c r="G335" i="13" s="1"/>
  <c r="U335" s="1"/>
  <c r="A334" i="10"/>
  <c r="G342"/>
  <c r="I343" i="13"/>
  <c r="K343" s="1"/>
  <c r="C342" i="4"/>
  <c r="A343" i="13"/>
  <c r="B342" i="9"/>
  <c r="D342"/>
  <c r="G343" i="13" s="1"/>
  <c r="U343" s="1"/>
  <c r="A342" i="10"/>
  <c r="G350"/>
  <c r="I351" i="13"/>
  <c r="K351" s="1"/>
  <c r="C350" i="4"/>
  <c r="A351" i="13"/>
  <c r="B350" i="9"/>
  <c r="D350"/>
  <c r="G351" i="13" s="1"/>
  <c r="U351" s="1"/>
  <c r="A350" i="10"/>
  <c r="G358"/>
  <c r="I359" i="13"/>
  <c r="K359" s="1"/>
  <c r="C358" i="4"/>
  <c r="A359" i="13"/>
  <c r="B358" i="9"/>
  <c r="D358"/>
  <c r="G359" i="13" s="1"/>
  <c r="U359" s="1"/>
  <c r="A358" i="10"/>
  <c r="G366"/>
  <c r="I367" i="13"/>
  <c r="K367" s="1"/>
  <c r="C366" i="4"/>
  <c r="A367" i="13"/>
  <c r="B366" i="9"/>
  <c r="D366"/>
  <c r="G367" i="13" s="1"/>
  <c r="U367" s="1"/>
  <c r="A366" i="10"/>
  <c r="G374"/>
  <c r="I375" i="13"/>
  <c r="K375" s="1"/>
  <c r="C374" i="4"/>
  <c r="A375" i="13"/>
  <c r="B374" i="9"/>
  <c r="D374"/>
  <c r="G375" i="13" s="1"/>
  <c r="U375" s="1"/>
  <c r="A374" i="10"/>
  <c r="G382"/>
  <c r="I383" i="13"/>
  <c r="K383" s="1"/>
  <c r="C382" i="4"/>
  <c r="A383" i="13"/>
  <c r="B382" i="9"/>
  <c r="D382"/>
  <c r="G383" i="13" s="1"/>
  <c r="U383" s="1"/>
  <c r="A382" i="10"/>
  <c r="G390"/>
  <c r="I391" i="13"/>
  <c r="K391" s="1"/>
  <c r="C390" i="4"/>
  <c r="A391" i="13"/>
  <c r="B390" i="9"/>
  <c r="A390" i="10"/>
  <c r="D390" i="9"/>
  <c r="G391" i="13" s="1"/>
  <c r="U391" s="1"/>
  <c r="G398" i="10"/>
  <c r="I399" i="13"/>
  <c r="K399" s="1"/>
  <c r="C398" i="4"/>
  <c r="A399" i="13"/>
  <c r="B398" i="9"/>
  <c r="D398"/>
  <c r="G399" i="13" s="1"/>
  <c r="U399" s="1"/>
  <c r="A398" i="10"/>
  <c r="G406"/>
  <c r="I407" i="13"/>
  <c r="K407" s="1"/>
  <c r="C406" i="4"/>
  <c r="A407" i="13"/>
  <c r="B406" i="9"/>
  <c r="D406"/>
  <c r="G407" i="13" s="1"/>
  <c r="U407" s="1"/>
  <c r="A406" i="10"/>
  <c r="G414"/>
  <c r="I415" i="13"/>
  <c r="K415" s="1"/>
  <c r="C414" i="4"/>
  <c r="A415" i="13"/>
  <c r="B414" i="9"/>
  <c r="D414"/>
  <c r="G415" i="13" s="1"/>
  <c r="U415" s="1"/>
  <c r="A414" i="10"/>
  <c r="G422"/>
  <c r="I423" i="13"/>
  <c r="K423" s="1"/>
  <c r="C422" i="4"/>
  <c r="A423" i="13"/>
  <c r="B422" i="9"/>
  <c r="D422"/>
  <c r="G423" i="13" s="1"/>
  <c r="U423" s="1"/>
  <c r="A422" i="10"/>
  <c r="G430"/>
  <c r="I431" i="13"/>
  <c r="K431" s="1"/>
  <c r="C430" i="4"/>
  <c r="A431" i="13"/>
  <c r="B430" i="9"/>
  <c r="D430"/>
  <c r="G431" i="13" s="1"/>
  <c r="U431" s="1"/>
  <c r="A430" i="10"/>
  <c r="G438"/>
  <c r="I439" i="13"/>
  <c r="K439" s="1"/>
  <c r="C438" i="4"/>
  <c r="A439" i="13"/>
  <c r="B438" i="9"/>
  <c r="D438"/>
  <c r="G439" i="13" s="1"/>
  <c r="U439" s="1"/>
  <c r="A438" i="10"/>
  <c r="G446"/>
  <c r="I447" i="13"/>
  <c r="K447" s="1"/>
  <c r="C446" i="4"/>
  <c r="A447" i="13"/>
  <c r="B446" i="9"/>
  <c r="A446" i="10"/>
  <c r="D446" i="9"/>
  <c r="G447" i="13" s="1"/>
  <c r="U447" s="1"/>
  <c r="G454" i="10"/>
  <c r="I455" i="13"/>
  <c r="K455" s="1"/>
  <c r="C454" i="4"/>
  <c r="A455" i="13"/>
  <c r="B454" i="9"/>
  <c r="A454" i="10"/>
  <c r="D454" i="9"/>
  <c r="G455" i="13" s="1"/>
  <c r="U455" s="1"/>
  <c r="G462" i="10"/>
  <c r="I463" i="13"/>
  <c r="K463" s="1"/>
  <c r="C462" i="4"/>
  <c r="A463" i="13"/>
  <c r="B462" i="9"/>
  <c r="A462" i="10"/>
  <c r="D462" i="9"/>
  <c r="G463" i="13" s="1"/>
  <c r="U463" s="1"/>
  <c r="G470" i="10"/>
  <c r="I471" i="13"/>
  <c r="K471" s="1"/>
  <c r="C470" i="4"/>
  <c r="A471" i="13"/>
  <c r="B470" i="9"/>
  <c r="A470" i="10"/>
  <c r="D470" i="9"/>
  <c r="G471" i="13" s="1"/>
  <c r="U471" s="1"/>
  <c r="G478" i="10"/>
  <c r="I479" i="13"/>
  <c r="K479" s="1"/>
  <c r="C478" i="4"/>
  <c r="A479" i="13"/>
  <c r="B478" i="9"/>
  <c r="A478" i="10"/>
  <c r="D478" i="9"/>
  <c r="G479" i="13" s="1"/>
  <c r="U479" s="1"/>
  <c r="G486" i="10"/>
  <c r="I487" i="13"/>
  <c r="K487" s="1"/>
  <c r="C486" i="4"/>
  <c r="A487" i="13"/>
  <c r="B486" i="9"/>
  <c r="A486" i="10"/>
  <c r="D486" i="9"/>
  <c r="G487" i="13" s="1"/>
  <c r="U487" s="1"/>
  <c r="G494" i="10"/>
  <c r="I495" i="13"/>
  <c r="K495" s="1"/>
  <c r="C494" i="4"/>
  <c r="A495" i="13"/>
  <c r="B494" i="9"/>
  <c r="A494" i="10"/>
  <c r="D494" i="9"/>
  <c r="G495" i="13" s="1"/>
  <c r="U495" s="1"/>
  <c r="G502" i="10"/>
  <c r="I503" i="13"/>
  <c r="K503" s="1"/>
  <c r="C502" i="4"/>
  <c r="A503" i="13"/>
  <c r="B502" i="9"/>
  <c r="A502" i="10"/>
  <c r="D502" i="9"/>
  <c r="G503" i="13" s="1"/>
  <c r="U503" s="1"/>
  <c r="G510" i="10"/>
  <c r="I511" i="13"/>
  <c r="K511" s="1"/>
  <c r="C510" i="4"/>
  <c r="A511" i="13"/>
  <c r="B510" i="9"/>
  <c r="A510" i="10"/>
  <c r="D510" i="9"/>
  <c r="G511" i="13" s="1"/>
  <c r="U511" s="1"/>
  <c r="G17" i="10"/>
  <c r="I18" i="13"/>
  <c r="K18" s="1"/>
  <c r="C17" i="4"/>
  <c r="A18" i="13"/>
  <c r="D17" i="9"/>
  <c r="G18" i="13" s="1"/>
  <c r="U18" s="1"/>
  <c r="A17" i="10"/>
  <c r="B17" i="9"/>
  <c r="G25" i="10"/>
  <c r="I26" i="13"/>
  <c r="K26" s="1"/>
  <c r="C25" i="4"/>
  <c r="A26" i="13"/>
  <c r="D25" i="9"/>
  <c r="G26" i="13" s="1"/>
  <c r="U26" s="1"/>
  <c r="A25" i="10"/>
  <c r="B25" i="9"/>
  <c r="G33" i="10"/>
  <c r="I34" i="13"/>
  <c r="K34" s="1"/>
  <c r="C33" i="4"/>
  <c r="A34" i="13"/>
  <c r="D33" i="9"/>
  <c r="G34" i="13" s="1"/>
  <c r="U34" s="1"/>
  <c r="A33" i="10"/>
  <c r="B33" i="9"/>
  <c r="G41" i="10"/>
  <c r="I42" i="13"/>
  <c r="K42" s="1"/>
  <c r="C41" i="4"/>
  <c r="A42" i="13"/>
  <c r="D41" i="9"/>
  <c r="G42" i="13" s="1"/>
  <c r="U42" s="1"/>
  <c r="A41" i="10"/>
  <c r="B41" i="9"/>
  <c r="G49" i="10"/>
  <c r="I50" i="13"/>
  <c r="K50" s="1"/>
  <c r="C49" i="4"/>
  <c r="A50" i="13"/>
  <c r="D49" i="9"/>
  <c r="G50" i="13" s="1"/>
  <c r="U50" s="1"/>
  <c r="A49" i="10"/>
  <c r="B49" i="9"/>
  <c r="G57" i="10"/>
  <c r="I58" i="13"/>
  <c r="K58" s="1"/>
  <c r="C57" i="4"/>
  <c r="A58" i="13"/>
  <c r="D57" i="9"/>
  <c r="G58" i="13" s="1"/>
  <c r="U58" s="1"/>
  <c r="A57" i="10"/>
  <c r="B57" i="9"/>
  <c r="G65" i="10"/>
  <c r="I66" i="13"/>
  <c r="K66" s="1"/>
  <c r="C65" i="4"/>
  <c r="A66" i="13"/>
  <c r="D65" i="9"/>
  <c r="G66" i="13" s="1"/>
  <c r="U66" s="1"/>
  <c r="A65" i="10"/>
  <c r="B65" i="9"/>
  <c r="G73" i="10"/>
  <c r="I74" i="13"/>
  <c r="K74" s="1"/>
  <c r="C73" i="4"/>
  <c r="A74" i="13"/>
  <c r="D73" i="9"/>
  <c r="G74" i="13" s="1"/>
  <c r="U74" s="1"/>
  <c r="A73" i="10"/>
  <c r="B73" i="9"/>
  <c r="G81" i="10"/>
  <c r="I82" i="13"/>
  <c r="K82" s="1"/>
  <c r="C81" i="4"/>
  <c r="A82" i="13"/>
  <c r="D81" i="9"/>
  <c r="G82" i="13" s="1"/>
  <c r="U82" s="1"/>
  <c r="A81" i="10"/>
  <c r="B81" i="9"/>
  <c r="G89" i="10"/>
  <c r="I90" i="13"/>
  <c r="K90" s="1"/>
  <c r="C89" i="4"/>
  <c r="A90" i="13"/>
  <c r="D89" i="9"/>
  <c r="G90" i="13" s="1"/>
  <c r="U90" s="1"/>
  <c r="A89" i="10"/>
  <c r="B89" i="9"/>
  <c r="G97" i="10"/>
  <c r="I98" i="13"/>
  <c r="K98" s="1"/>
  <c r="C97" i="4"/>
  <c r="A98" i="13"/>
  <c r="D97" i="9"/>
  <c r="G98" i="13" s="1"/>
  <c r="U98" s="1"/>
  <c r="A97" i="10"/>
  <c r="B97" i="9"/>
  <c r="G105" i="10"/>
  <c r="I106" i="13"/>
  <c r="K106" s="1"/>
  <c r="C105" i="4"/>
  <c r="A106" i="13"/>
  <c r="D105" i="9"/>
  <c r="G106" i="13" s="1"/>
  <c r="U106" s="1"/>
  <c r="A105" i="10"/>
  <c r="B105" i="9"/>
  <c r="G113" i="10"/>
  <c r="I114" i="13"/>
  <c r="K114" s="1"/>
  <c r="C113" i="4"/>
  <c r="A114" i="13"/>
  <c r="D113" i="9"/>
  <c r="G114" i="13" s="1"/>
  <c r="U114" s="1"/>
  <c r="A113" i="10"/>
  <c r="B113" i="9"/>
  <c r="G121" i="10"/>
  <c r="I122" i="13"/>
  <c r="K122" s="1"/>
  <c r="C121" i="4"/>
  <c r="A122" i="13"/>
  <c r="D121" i="9"/>
  <c r="G122" i="13" s="1"/>
  <c r="U122" s="1"/>
  <c r="A121" i="10"/>
  <c r="B121" i="9"/>
  <c r="G129" i="10"/>
  <c r="I130" i="13"/>
  <c r="K130" s="1"/>
  <c r="C129" i="4"/>
  <c r="A130" i="13"/>
  <c r="D129" i="9"/>
  <c r="G130" i="13" s="1"/>
  <c r="U130" s="1"/>
  <c r="A129" i="10"/>
  <c r="B129" i="9"/>
  <c r="G137" i="10"/>
  <c r="I138" i="13"/>
  <c r="K138" s="1"/>
  <c r="C137" i="4"/>
  <c r="A138" i="13"/>
  <c r="D137" i="9"/>
  <c r="G138" i="13" s="1"/>
  <c r="U138" s="1"/>
  <c r="A137" i="10"/>
  <c r="B137" i="9"/>
  <c r="G145" i="10"/>
  <c r="I146" i="13"/>
  <c r="K146" s="1"/>
  <c r="C145" i="4"/>
  <c r="A146" i="13"/>
  <c r="D145" i="9"/>
  <c r="G146" i="13" s="1"/>
  <c r="U146" s="1"/>
  <c r="A145" i="10"/>
  <c r="B145" i="9"/>
  <c r="G153" i="10"/>
  <c r="I154" i="13"/>
  <c r="K154" s="1"/>
  <c r="C153" i="4"/>
  <c r="A154" i="13"/>
  <c r="D153" i="9"/>
  <c r="G154" i="13" s="1"/>
  <c r="U154" s="1"/>
  <c r="A153" i="10"/>
  <c r="B153" i="9"/>
  <c r="G161" i="10"/>
  <c r="I162" i="13"/>
  <c r="K162" s="1"/>
  <c r="C161" i="4"/>
  <c r="A162" i="13"/>
  <c r="D161" i="9"/>
  <c r="G162" i="13" s="1"/>
  <c r="U162" s="1"/>
  <c r="A161" i="10"/>
  <c r="B161" i="9"/>
  <c r="G169" i="10"/>
  <c r="I170" i="13"/>
  <c r="K170" s="1"/>
  <c r="C169" i="4"/>
  <c r="A170" i="13"/>
  <c r="D169" i="9"/>
  <c r="G170" i="13" s="1"/>
  <c r="U170" s="1"/>
  <c r="A169" i="10"/>
  <c r="B169" i="9"/>
  <c r="G177" i="10"/>
  <c r="I178" i="13"/>
  <c r="K178" s="1"/>
  <c r="C177" i="4"/>
  <c r="A178" i="13"/>
  <c r="D177" i="9"/>
  <c r="G178" i="13" s="1"/>
  <c r="U178" s="1"/>
  <c r="A177" i="10"/>
  <c r="B177" i="9"/>
  <c r="G185" i="10"/>
  <c r="I186" i="13"/>
  <c r="K186" s="1"/>
  <c r="C185" i="4"/>
  <c r="A186" i="13"/>
  <c r="D185" i="9"/>
  <c r="G186" i="13" s="1"/>
  <c r="U186" s="1"/>
  <c r="A185" i="10"/>
  <c r="B185" i="9"/>
  <c r="G193" i="10"/>
  <c r="I194" i="13"/>
  <c r="K194" s="1"/>
  <c r="C193" i="4"/>
  <c r="A194" i="13"/>
  <c r="A193" i="10"/>
  <c r="D193" i="9"/>
  <c r="G194" i="13" s="1"/>
  <c r="U194" s="1"/>
  <c r="B193" i="9"/>
  <c r="G201" i="10"/>
  <c r="I202" i="13"/>
  <c r="K202" s="1"/>
  <c r="C201" i="4"/>
  <c r="A202" i="13"/>
  <c r="A201" i="10"/>
  <c r="D201" i="9"/>
  <c r="G202" i="13" s="1"/>
  <c r="U202" s="1"/>
  <c r="B201" i="9"/>
  <c r="G209" i="10"/>
  <c r="I210" i="13"/>
  <c r="K210" s="1"/>
  <c r="C209" i="4"/>
  <c r="A210" i="13"/>
  <c r="A209" i="10"/>
  <c r="D209" i="9"/>
  <c r="G210" i="13" s="1"/>
  <c r="U210" s="1"/>
  <c r="B209" i="9"/>
  <c r="G217" i="10"/>
  <c r="I218" i="13"/>
  <c r="K218" s="1"/>
  <c r="C217" i="4"/>
  <c r="A218" i="13"/>
  <c r="A217" i="10"/>
  <c r="D217" i="9"/>
  <c r="G218" i="13" s="1"/>
  <c r="U218" s="1"/>
  <c r="B217" i="9"/>
  <c r="G225" i="10"/>
  <c r="I226" i="13"/>
  <c r="K226" s="1"/>
  <c r="C225" i="4"/>
  <c r="A226" i="13"/>
  <c r="A225" i="10"/>
  <c r="D225" i="9"/>
  <c r="G226" i="13" s="1"/>
  <c r="U226" s="1"/>
  <c r="B225" i="9"/>
  <c r="G233" i="10"/>
  <c r="I234" i="13"/>
  <c r="K234" s="1"/>
  <c r="C233" i="4"/>
  <c r="A234" i="13"/>
  <c r="A233" i="10"/>
  <c r="D233" i="9"/>
  <c r="G234" i="13" s="1"/>
  <c r="U234" s="1"/>
  <c r="B233" i="9"/>
  <c r="G241" i="10"/>
  <c r="I242" i="13"/>
  <c r="K242" s="1"/>
  <c r="C241" i="4"/>
  <c r="A242" i="13"/>
  <c r="A241" i="10"/>
  <c r="D241" i="9"/>
  <c r="G242" i="13" s="1"/>
  <c r="U242" s="1"/>
  <c r="B241" i="9"/>
  <c r="G249" i="10"/>
  <c r="I250" i="13"/>
  <c r="K250" s="1"/>
  <c r="C249" i="4"/>
  <c r="A250" i="13"/>
  <c r="A249" i="10"/>
  <c r="D249" i="9"/>
  <c r="G250" i="13" s="1"/>
  <c r="U250" s="1"/>
  <c r="B249" i="9"/>
  <c r="G257" i="10"/>
  <c r="I258" i="13"/>
  <c r="K258" s="1"/>
  <c r="C257" i="4"/>
  <c r="A258" i="13"/>
  <c r="A257" i="10"/>
  <c r="D257" i="9"/>
  <c r="G258" i="13" s="1"/>
  <c r="U258" s="1"/>
  <c r="B257" i="9"/>
  <c r="G265" i="10"/>
  <c r="I266" i="13"/>
  <c r="K266" s="1"/>
  <c r="C265" i="4"/>
  <c r="A266" i="13"/>
  <c r="A265" i="10"/>
  <c r="D265" i="9"/>
  <c r="G266" i="13" s="1"/>
  <c r="U266" s="1"/>
  <c r="B265" i="9"/>
  <c r="G273" i="10"/>
  <c r="I274" i="13"/>
  <c r="K274" s="1"/>
  <c r="C273" i="4"/>
  <c r="A274" i="13"/>
  <c r="A273" i="10"/>
  <c r="D273" i="9"/>
  <c r="G274" i="13" s="1"/>
  <c r="U274" s="1"/>
  <c r="B273" i="9"/>
  <c r="G281" i="10"/>
  <c r="I282" i="13"/>
  <c r="K282" s="1"/>
  <c r="C281" i="4"/>
  <c r="A282" i="13"/>
  <c r="A281" i="10"/>
  <c r="D281" i="9"/>
  <c r="G282" i="13" s="1"/>
  <c r="U282" s="1"/>
  <c r="B281" i="9"/>
  <c r="G289" i="10"/>
  <c r="I290" i="13"/>
  <c r="K290" s="1"/>
  <c r="C289" i="4"/>
  <c r="A290" i="13"/>
  <c r="A289" i="10"/>
  <c r="D289" i="9"/>
  <c r="G290" i="13" s="1"/>
  <c r="U290" s="1"/>
  <c r="B289" i="9"/>
  <c r="G297" i="10"/>
  <c r="I298" i="13"/>
  <c r="K298" s="1"/>
  <c r="C297" i="4"/>
  <c r="A298" i="13"/>
  <c r="A297" i="10"/>
  <c r="D297" i="9"/>
  <c r="G298" i="13" s="1"/>
  <c r="U298" s="1"/>
  <c r="B297" i="9"/>
  <c r="G305" i="10"/>
  <c r="I306" i="13"/>
  <c r="K306" s="1"/>
  <c r="C305" i="4"/>
  <c r="A306" i="13"/>
  <c r="A305" i="10"/>
  <c r="D305" i="9"/>
  <c r="G306" i="13" s="1"/>
  <c r="U306" s="1"/>
  <c r="B305" i="9"/>
  <c r="G313" i="10"/>
  <c r="I314" i="13"/>
  <c r="K314" s="1"/>
  <c r="C313" i="4"/>
  <c r="A314" i="13"/>
  <c r="A313" i="10"/>
  <c r="D313" i="9"/>
  <c r="G314" i="13" s="1"/>
  <c r="U314" s="1"/>
  <c r="B313" i="9"/>
  <c r="G321" i="10"/>
  <c r="I322" i="13"/>
  <c r="K322" s="1"/>
  <c r="C321" i="4"/>
  <c r="A322" i="13"/>
  <c r="A321" i="10"/>
  <c r="D321" i="9"/>
  <c r="G322" i="13" s="1"/>
  <c r="U322" s="1"/>
  <c r="B321" i="9"/>
  <c r="G329" i="10"/>
  <c r="I330" i="13"/>
  <c r="K330" s="1"/>
  <c r="C329" i="4"/>
  <c r="A330" i="13"/>
  <c r="A329" i="10"/>
  <c r="D329" i="9"/>
  <c r="G330" i="13" s="1"/>
  <c r="U330" s="1"/>
  <c r="B329" i="9"/>
  <c r="G337" i="10"/>
  <c r="I338" i="13"/>
  <c r="K338" s="1"/>
  <c r="C337" i="4"/>
  <c r="A338" i="13"/>
  <c r="A337" i="10"/>
  <c r="D337" i="9"/>
  <c r="G338" i="13" s="1"/>
  <c r="U338" s="1"/>
  <c r="B337" i="9"/>
  <c r="G345" i="10"/>
  <c r="I346" i="13"/>
  <c r="K346" s="1"/>
  <c r="C345" i="4"/>
  <c r="A346" i="13"/>
  <c r="A345" i="10"/>
  <c r="D345" i="9"/>
  <c r="G346" i="13" s="1"/>
  <c r="U346" s="1"/>
  <c r="B345" i="9"/>
  <c r="G353" i="10"/>
  <c r="I354" i="13"/>
  <c r="K354" s="1"/>
  <c r="C353" i="4"/>
  <c r="A354" i="13"/>
  <c r="A353" i="10"/>
  <c r="D353" i="9"/>
  <c r="G354" i="13" s="1"/>
  <c r="U354" s="1"/>
  <c r="B353" i="9"/>
  <c r="G361" i="10"/>
  <c r="I362" i="13"/>
  <c r="K362" s="1"/>
  <c r="C361" i="4"/>
  <c r="A362" i="13"/>
  <c r="A361" i="10"/>
  <c r="D361" i="9"/>
  <c r="G362" i="13" s="1"/>
  <c r="U362" s="1"/>
  <c r="B361" i="9"/>
  <c r="G369" i="10"/>
  <c r="I370" i="13"/>
  <c r="K370" s="1"/>
  <c r="C369" i="4"/>
  <c r="A370" i="13"/>
  <c r="A369" i="10"/>
  <c r="D369" i="9"/>
  <c r="G370" i="13" s="1"/>
  <c r="U370" s="1"/>
  <c r="B369" i="9"/>
  <c r="G377" i="10"/>
  <c r="I378" i="13"/>
  <c r="K378" s="1"/>
  <c r="C377" i="4"/>
  <c r="A378" i="13"/>
  <c r="A377" i="10"/>
  <c r="D377" i="9"/>
  <c r="G378" i="13" s="1"/>
  <c r="U378" s="1"/>
  <c r="B377" i="9"/>
  <c r="G385" i="10"/>
  <c r="I386" i="13"/>
  <c r="K386" s="1"/>
  <c r="C385" i="4"/>
  <c r="A386" i="13"/>
  <c r="A385" i="10"/>
  <c r="D385" i="9"/>
  <c r="G386" i="13" s="1"/>
  <c r="U386" s="1"/>
  <c r="B385" i="9"/>
  <c r="G393" i="10"/>
  <c r="I394" i="13"/>
  <c r="K394" s="1"/>
  <c r="C393" i="4"/>
  <c r="A394" i="13"/>
  <c r="A393" i="10"/>
  <c r="D393" i="9"/>
  <c r="G394" i="13" s="1"/>
  <c r="U394" s="1"/>
  <c r="B393" i="9"/>
  <c r="G401" i="10"/>
  <c r="I402" i="13"/>
  <c r="K402" s="1"/>
  <c r="C401" i="4"/>
  <c r="A402" i="13"/>
  <c r="A401" i="10"/>
  <c r="D401" i="9"/>
  <c r="G402" i="13" s="1"/>
  <c r="U402" s="1"/>
  <c r="B401" i="9"/>
  <c r="G409" i="10"/>
  <c r="I410" i="13"/>
  <c r="K410" s="1"/>
  <c r="C409" i="4"/>
  <c r="A410" i="13"/>
  <c r="A409" i="10"/>
  <c r="D409" i="9"/>
  <c r="G410" i="13" s="1"/>
  <c r="U410" s="1"/>
  <c r="B409" i="9"/>
  <c r="G417" i="10"/>
  <c r="I418" i="13"/>
  <c r="K418" s="1"/>
  <c r="C417" i="4"/>
  <c r="A418" i="13"/>
  <c r="A417" i="10"/>
  <c r="D417" i="9"/>
  <c r="G418" i="13" s="1"/>
  <c r="U418" s="1"/>
  <c r="B417" i="9"/>
  <c r="G425" i="10"/>
  <c r="I426" i="13"/>
  <c r="K426" s="1"/>
  <c r="C425" i="4"/>
  <c r="A426" i="13"/>
  <c r="A425" i="10"/>
  <c r="D425" i="9"/>
  <c r="G426" i="13" s="1"/>
  <c r="U426" s="1"/>
  <c r="B425" i="9"/>
  <c r="G433" i="10"/>
  <c r="I434" i="13"/>
  <c r="K434" s="1"/>
  <c r="C433" i="4"/>
  <c r="A434" i="13"/>
  <c r="A433" i="10"/>
  <c r="D433" i="9"/>
  <c r="G434" i="13" s="1"/>
  <c r="U434" s="1"/>
  <c r="B433" i="9"/>
  <c r="G441" i="10"/>
  <c r="I442" i="13"/>
  <c r="K442" s="1"/>
  <c r="C441" i="4"/>
  <c r="A442" i="13"/>
  <c r="A441" i="10"/>
  <c r="D441" i="9"/>
  <c r="G442" i="13" s="1"/>
  <c r="U442" s="1"/>
  <c r="B441" i="9"/>
  <c r="G449" i="10"/>
  <c r="I450" i="13"/>
  <c r="K450" s="1"/>
  <c r="C449" i="4"/>
  <c r="A450" i="13"/>
  <c r="A449" i="10"/>
  <c r="D449" i="9"/>
  <c r="G450" i="13" s="1"/>
  <c r="U450" s="1"/>
  <c r="B449" i="9"/>
  <c r="G457" i="10"/>
  <c r="I458" i="13"/>
  <c r="K458" s="1"/>
  <c r="C457" i="4"/>
  <c r="A458" i="13"/>
  <c r="A457" i="10"/>
  <c r="D457" i="9"/>
  <c r="G458" i="13" s="1"/>
  <c r="U458" s="1"/>
  <c r="B457" i="9"/>
  <c r="G465" i="10"/>
  <c r="I466" i="13"/>
  <c r="K466" s="1"/>
  <c r="C465" i="4"/>
  <c r="A466" i="13"/>
  <c r="A465" i="10"/>
  <c r="D465" i="9"/>
  <c r="G466" i="13" s="1"/>
  <c r="U466" s="1"/>
  <c r="B465" i="9"/>
  <c r="G473" i="10"/>
  <c r="I474" i="13"/>
  <c r="K474" s="1"/>
  <c r="C473" i="4"/>
  <c r="A474" i="13"/>
  <c r="A473" i="10"/>
  <c r="D473" i="9"/>
  <c r="G474" i="13" s="1"/>
  <c r="U474" s="1"/>
  <c r="B473" i="9"/>
  <c r="G481" i="10"/>
  <c r="I482" i="13"/>
  <c r="K482" s="1"/>
  <c r="C481" i="4"/>
  <c r="A482" i="13"/>
  <c r="A481" i="10"/>
  <c r="D481" i="9"/>
  <c r="G482" i="13" s="1"/>
  <c r="U482" s="1"/>
  <c r="B481" i="9"/>
  <c r="G489" i="10"/>
  <c r="I490" i="13"/>
  <c r="K490" s="1"/>
  <c r="C489" i="4"/>
  <c r="A490" i="13"/>
  <c r="A489" i="10"/>
  <c r="D489" i="9"/>
  <c r="G490" i="13" s="1"/>
  <c r="U490" s="1"/>
  <c r="B489" i="9"/>
  <c r="G497" i="10"/>
  <c r="I498" i="13"/>
  <c r="K498" s="1"/>
  <c r="C497" i="4"/>
  <c r="A498" i="13"/>
  <c r="A497" i="10"/>
  <c r="D497" i="9"/>
  <c r="G498" i="13" s="1"/>
  <c r="U498" s="1"/>
  <c r="B497" i="9"/>
  <c r="G505" i="10"/>
  <c r="I506" i="13"/>
  <c r="K506" s="1"/>
  <c r="C505" i="4"/>
  <c r="A506" i="13"/>
  <c r="A505" i="10"/>
  <c r="D505" i="9"/>
  <c r="G506" i="13" s="1"/>
  <c r="U506" s="1"/>
  <c r="B505" i="9"/>
  <c r="G513" i="10"/>
  <c r="I514" i="13"/>
  <c r="K514" s="1"/>
  <c r="C513" i="4"/>
  <c r="A514" i="13"/>
  <c r="A513" i="10"/>
  <c r="D513" i="9"/>
  <c r="G514" i="13" s="1"/>
  <c r="U514" s="1"/>
  <c r="B513" i="9"/>
  <c r="G521" i="10"/>
  <c r="I522" i="13"/>
  <c r="K522" s="1"/>
  <c r="C521" i="4"/>
  <c r="A522" i="13"/>
  <c r="A521" i="10"/>
  <c r="D521" i="9"/>
  <c r="G522" i="13" s="1"/>
  <c r="U522" s="1"/>
  <c r="B521" i="9"/>
  <c r="G520" i="10"/>
  <c r="I521" i="13"/>
  <c r="K521" s="1"/>
  <c r="C520" i="4"/>
  <c r="A521" i="13"/>
  <c r="B520" i="9"/>
  <c r="D520"/>
  <c r="G521" i="13" s="1"/>
  <c r="U521" s="1"/>
  <c r="A520" i="10"/>
  <c r="G20"/>
  <c r="I21" i="13"/>
  <c r="K21" s="1"/>
  <c r="C20" i="4"/>
  <c r="A21" i="13"/>
  <c r="A20" i="10"/>
  <c r="B20" i="9"/>
  <c r="D20"/>
  <c r="G21" i="13" s="1"/>
  <c r="U21" s="1"/>
  <c r="G28" i="10"/>
  <c r="I29" i="13"/>
  <c r="K29" s="1"/>
  <c r="C28" i="4"/>
  <c r="A29" i="13"/>
  <c r="A28" i="10"/>
  <c r="B28" i="9"/>
  <c r="D28"/>
  <c r="G29" i="13" s="1"/>
  <c r="U29" s="1"/>
  <c r="G36" i="10"/>
  <c r="I37" i="13"/>
  <c r="K37" s="1"/>
  <c r="C36" i="4"/>
  <c r="A37" i="13"/>
  <c r="A36" i="10"/>
  <c r="B36" i="9"/>
  <c r="D36"/>
  <c r="G37" i="13" s="1"/>
  <c r="U37" s="1"/>
  <c r="G44" i="10"/>
  <c r="I45" i="13"/>
  <c r="K45" s="1"/>
  <c r="C44" i="4"/>
  <c r="A45" i="13"/>
  <c r="A44" i="10"/>
  <c r="B44" i="9"/>
  <c r="D44"/>
  <c r="G45" i="13" s="1"/>
  <c r="U45" s="1"/>
  <c r="G52" i="10"/>
  <c r="I53" i="13"/>
  <c r="K53" s="1"/>
  <c r="C52" i="4"/>
  <c r="A53" i="13"/>
  <c r="A52" i="10"/>
  <c r="B52" i="9"/>
  <c r="D52"/>
  <c r="G53" i="13" s="1"/>
  <c r="U53" s="1"/>
  <c r="G60" i="10"/>
  <c r="I61" i="13"/>
  <c r="K61" s="1"/>
  <c r="C60" i="4"/>
  <c r="A61" i="13"/>
  <c r="A60" i="10"/>
  <c r="B60" i="9"/>
  <c r="D60"/>
  <c r="G61" i="13" s="1"/>
  <c r="U61" s="1"/>
  <c r="G68" i="10"/>
  <c r="I69" i="13"/>
  <c r="K69" s="1"/>
  <c r="C68" i="4"/>
  <c r="A69" i="13"/>
  <c r="A68" i="10"/>
  <c r="B68" i="9"/>
  <c r="D68"/>
  <c r="G69" i="13" s="1"/>
  <c r="U69" s="1"/>
  <c r="G76" i="10"/>
  <c r="I77" i="13"/>
  <c r="K77" s="1"/>
  <c r="C76" i="4"/>
  <c r="A77" i="13"/>
  <c r="A76" i="10"/>
  <c r="B76" i="9"/>
  <c r="D76"/>
  <c r="G77" i="13" s="1"/>
  <c r="U77" s="1"/>
  <c r="G84" i="10"/>
  <c r="I85" i="13"/>
  <c r="K85" s="1"/>
  <c r="C84" i="4"/>
  <c r="A85" i="13"/>
  <c r="A84" i="10"/>
  <c r="B84" i="9"/>
  <c r="D84"/>
  <c r="G85" i="13" s="1"/>
  <c r="U85" s="1"/>
  <c r="G92" i="10"/>
  <c r="I93" i="13"/>
  <c r="K93" s="1"/>
  <c r="C92" i="4"/>
  <c r="A93" i="13"/>
  <c r="A92" i="10"/>
  <c r="B92" i="9"/>
  <c r="D92"/>
  <c r="G93" i="13" s="1"/>
  <c r="U93" s="1"/>
  <c r="G100" i="10"/>
  <c r="I101" i="13"/>
  <c r="K101" s="1"/>
  <c r="C100" i="4"/>
  <c r="A101" i="13"/>
  <c r="A100" i="10"/>
  <c r="B100" i="9"/>
  <c r="D100"/>
  <c r="G101" i="13" s="1"/>
  <c r="U101" s="1"/>
  <c r="G108" i="10"/>
  <c r="I109" i="13"/>
  <c r="K109" s="1"/>
  <c r="C108" i="4"/>
  <c r="A109" i="13"/>
  <c r="A108" i="10"/>
  <c r="B108" i="9"/>
  <c r="D108"/>
  <c r="G109" i="13" s="1"/>
  <c r="U109" s="1"/>
  <c r="G116" i="10"/>
  <c r="I117" i="13"/>
  <c r="K117" s="1"/>
  <c r="C116" i="4"/>
  <c r="A117" i="13"/>
  <c r="A116" i="10"/>
  <c r="B116" i="9"/>
  <c r="D116"/>
  <c r="G117" i="13" s="1"/>
  <c r="U117" s="1"/>
  <c r="G124" i="10"/>
  <c r="I125" i="13"/>
  <c r="K125" s="1"/>
  <c r="C124" i="4"/>
  <c r="A125" i="13"/>
  <c r="A124" i="10"/>
  <c r="B124" i="9"/>
  <c r="D124"/>
  <c r="G125" i="13" s="1"/>
  <c r="U125" s="1"/>
  <c r="G132" i="10"/>
  <c r="I133" i="13"/>
  <c r="K133" s="1"/>
  <c r="C132" i="4"/>
  <c r="G34" i="10"/>
  <c r="I35" i="13"/>
  <c r="K35" s="1"/>
  <c r="C34" i="4"/>
  <c r="A35" i="13"/>
  <c r="A34" i="10"/>
  <c r="B34" i="9"/>
  <c r="D34"/>
  <c r="G35" i="13" s="1"/>
  <c r="U35" s="1"/>
  <c r="G42" i="10"/>
  <c r="I43" i="13"/>
  <c r="K43" s="1"/>
  <c r="C42" i="4"/>
  <c r="A43" i="13"/>
  <c r="A42" i="10"/>
  <c r="B42" i="9"/>
  <c r="D42"/>
  <c r="G43" i="13" s="1"/>
  <c r="U43" s="1"/>
  <c r="G66" i="10"/>
  <c r="I67" i="13"/>
  <c r="K67" s="1"/>
  <c r="C66" i="4"/>
  <c r="A67" i="13"/>
  <c r="A66" i="10"/>
  <c r="B66" i="9"/>
  <c r="D66"/>
  <c r="G67" i="13" s="1"/>
  <c r="U67" s="1"/>
  <c r="G82" i="10"/>
  <c r="I83" i="13"/>
  <c r="K83" s="1"/>
  <c r="C82" i="4"/>
  <c r="A83" i="13"/>
  <c r="A82" i="10"/>
  <c r="B82" i="9"/>
  <c r="D82"/>
  <c r="G83" i="13" s="1"/>
  <c r="U83" s="1"/>
  <c r="G98" i="10"/>
  <c r="I99" i="13"/>
  <c r="K99" s="1"/>
  <c r="C98" i="4"/>
  <c r="A99" i="13"/>
  <c r="A98" i="10"/>
  <c r="B98" i="9"/>
  <c r="D98"/>
  <c r="G99" i="13" s="1"/>
  <c r="U99" s="1"/>
  <c r="G114" i="10"/>
  <c r="I115" i="13"/>
  <c r="K115" s="1"/>
  <c r="C114" i="4"/>
  <c r="A115" i="13"/>
  <c r="A114" i="10"/>
  <c r="B114" i="9"/>
  <c r="D114"/>
  <c r="G115" i="13" s="1"/>
  <c r="U115" s="1"/>
  <c r="G122" i="10"/>
  <c r="I123" i="13"/>
  <c r="K123" s="1"/>
  <c r="C122" i="4"/>
  <c r="A123" i="13"/>
  <c r="A122" i="10"/>
  <c r="B122" i="9"/>
  <c r="D122"/>
  <c r="G123" i="13" s="1"/>
  <c r="U123" s="1"/>
  <c r="G130" i="10"/>
  <c r="I131" i="13"/>
  <c r="K131" s="1"/>
  <c r="C130" i="4"/>
  <c r="A131" i="13"/>
  <c r="A130" i="10"/>
  <c r="B130" i="9"/>
  <c r="D130"/>
  <c r="G131" i="13" s="1"/>
  <c r="U131" s="1"/>
  <c r="G138" i="10"/>
  <c r="I139" i="13"/>
  <c r="K139" s="1"/>
  <c r="C138" i="4"/>
  <c r="A139" i="13"/>
  <c r="A138" i="10"/>
  <c r="B138" i="9"/>
  <c r="D138"/>
  <c r="G139" i="13" s="1"/>
  <c r="U139" s="1"/>
  <c r="G146" i="10"/>
  <c r="I147" i="13"/>
  <c r="K147" s="1"/>
  <c r="C146" i="4"/>
  <c r="A147" i="13"/>
  <c r="A146" i="10"/>
  <c r="B146" i="9"/>
  <c r="D146"/>
  <c r="G147" i="13" s="1"/>
  <c r="U147" s="1"/>
  <c r="G154" i="10"/>
  <c r="I155" i="13"/>
  <c r="K155" s="1"/>
  <c r="C154" i="4"/>
  <c r="A155" i="13"/>
  <c r="A154" i="10"/>
  <c r="B154" i="9"/>
  <c r="D154"/>
  <c r="G155" i="13" s="1"/>
  <c r="U155" s="1"/>
  <c r="G162" i="10"/>
  <c r="I163" i="13"/>
  <c r="K163" s="1"/>
  <c r="C162" i="4"/>
  <c r="A163" i="13"/>
  <c r="A162" i="10"/>
  <c r="B162" i="9"/>
  <c r="D162"/>
  <c r="G163" i="13" s="1"/>
  <c r="U163" s="1"/>
  <c r="G170" i="10"/>
  <c r="I171" i="13"/>
  <c r="K171" s="1"/>
  <c r="C170" i="4"/>
  <c r="A171" i="13"/>
  <c r="A170" i="10"/>
  <c r="B170" i="9"/>
  <c r="D170"/>
  <c r="G171" i="13" s="1"/>
  <c r="U171" s="1"/>
  <c r="G178" i="10"/>
  <c r="I179" i="13"/>
  <c r="K179" s="1"/>
  <c r="C178" i="4"/>
  <c r="A179" i="13"/>
  <c r="A178" i="10"/>
  <c r="B178" i="9"/>
  <c r="D178"/>
  <c r="G179" i="13" s="1"/>
  <c r="U179" s="1"/>
  <c r="G186" i="10"/>
  <c r="I187" i="13"/>
  <c r="K187" s="1"/>
  <c r="C186" i="4"/>
  <c r="A187" i="13"/>
  <c r="A186" i="10"/>
  <c r="B186" i="9"/>
  <c r="D186"/>
  <c r="G187" i="13" s="1"/>
  <c r="U187" s="1"/>
  <c r="G194" i="10"/>
  <c r="I195" i="13"/>
  <c r="K195" s="1"/>
  <c r="C194" i="4"/>
  <c r="A195" i="13"/>
  <c r="B194" i="9"/>
  <c r="A194" i="10"/>
  <c r="D194" i="9"/>
  <c r="G195" i="13" s="1"/>
  <c r="U195" s="1"/>
  <c r="G202" i="10"/>
  <c r="I203" i="13"/>
  <c r="K203" s="1"/>
  <c r="C202" i="4"/>
  <c r="A203" i="13"/>
  <c r="B202" i="9"/>
  <c r="A202" i="10"/>
  <c r="D202" i="9"/>
  <c r="G203" i="13" s="1"/>
  <c r="U203" s="1"/>
  <c r="G210" i="10"/>
  <c r="I211" i="13"/>
  <c r="K211" s="1"/>
  <c r="C210" i="4"/>
  <c r="A211" i="13"/>
  <c r="B210" i="9"/>
  <c r="A210" i="10"/>
  <c r="D210" i="9"/>
  <c r="G211" i="13" s="1"/>
  <c r="U211" s="1"/>
  <c r="G218" i="10"/>
  <c r="I219" i="13"/>
  <c r="K219" s="1"/>
  <c r="C218" i="4"/>
  <c r="A219" i="13"/>
  <c r="B218" i="9"/>
  <c r="A218" i="10"/>
  <c r="D218" i="9"/>
  <c r="G219" i="13" s="1"/>
  <c r="U219" s="1"/>
  <c r="G226" i="10"/>
  <c r="I227" i="13"/>
  <c r="K227" s="1"/>
  <c r="C226" i="4"/>
  <c r="A227" i="13"/>
  <c r="B226" i="9"/>
  <c r="D226"/>
  <c r="G227" i="13" s="1"/>
  <c r="U227" s="1"/>
  <c r="A226" i="10"/>
  <c r="G234"/>
  <c r="I235" i="13"/>
  <c r="K235" s="1"/>
  <c r="C234" i="4"/>
  <c r="A235" i="13"/>
  <c r="B234" i="9"/>
  <c r="D234"/>
  <c r="G235" i="13" s="1"/>
  <c r="U235" s="1"/>
  <c r="A234" i="10"/>
  <c r="G242"/>
  <c r="I243" i="13"/>
  <c r="K243" s="1"/>
  <c r="C242" i="4"/>
  <c r="A243" i="13"/>
  <c r="B242" i="9"/>
  <c r="D242"/>
  <c r="G243" i="13" s="1"/>
  <c r="U243" s="1"/>
  <c r="A242" i="10"/>
  <c r="G250"/>
  <c r="I251" i="13"/>
  <c r="K251" s="1"/>
  <c r="C250" i="4"/>
  <c r="A251" i="13"/>
  <c r="B250" i="9"/>
  <c r="D250"/>
  <c r="G251" i="13" s="1"/>
  <c r="U251" s="1"/>
  <c r="A250" i="10"/>
  <c r="G258"/>
  <c r="I259" i="13"/>
  <c r="K259" s="1"/>
  <c r="C258" i="4"/>
  <c r="A259" i="13"/>
  <c r="B258" i="9"/>
  <c r="D258"/>
  <c r="G259" i="13" s="1"/>
  <c r="U259" s="1"/>
  <c r="A258" i="10"/>
  <c r="G266"/>
  <c r="I267" i="13"/>
  <c r="K267" s="1"/>
  <c r="C266" i="4"/>
  <c r="A267" i="13"/>
  <c r="B266" i="9"/>
  <c r="D266"/>
  <c r="G267" i="13" s="1"/>
  <c r="U267" s="1"/>
  <c r="A266" i="10"/>
  <c r="G274"/>
  <c r="I275" i="13"/>
  <c r="K275" s="1"/>
  <c r="C274" i="4"/>
  <c r="A275" i="13"/>
  <c r="B274" i="9"/>
  <c r="A274" i="10"/>
  <c r="D274" i="9"/>
  <c r="G275" i="13" s="1"/>
  <c r="U275" s="1"/>
  <c r="G282" i="10"/>
  <c r="I283" i="13"/>
  <c r="K283" s="1"/>
  <c r="C282" i="4"/>
  <c r="A283" i="13"/>
  <c r="B282" i="9"/>
  <c r="A282" i="10"/>
  <c r="D282" i="9"/>
  <c r="G283" i="13" s="1"/>
  <c r="U283" s="1"/>
  <c r="G290" i="10"/>
  <c r="I291" i="13"/>
  <c r="K291" s="1"/>
  <c r="C290" i="4"/>
  <c r="A291" i="13"/>
  <c r="B290" i="9"/>
  <c r="A290" i="10"/>
  <c r="D290" i="9"/>
  <c r="G291" i="13" s="1"/>
  <c r="U291" s="1"/>
  <c r="G298" i="10"/>
  <c r="I299" i="13"/>
  <c r="K299" s="1"/>
  <c r="C298" i="4"/>
  <c r="A299" i="13"/>
  <c r="B298" i="9"/>
  <c r="A298" i="10"/>
  <c r="D298" i="9"/>
  <c r="G299" i="13" s="1"/>
  <c r="U299" s="1"/>
  <c r="G306" i="10"/>
  <c r="I307" i="13"/>
  <c r="K307" s="1"/>
  <c r="C306" i="4"/>
  <c r="A307" i="13"/>
  <c r="B306" i="9"/>
  <c r="A306" i="10"/>
  <c r="D306" i="9"/>
  <c r="G307" i="13" s="1"/>
  <c r="U307" s="1"/>
  <c r="G314" i="10"/>
  <c r="I315" i="13"/>
  <c r="K315" s="1"/>
  <c r="C314" i="4"/>
  <c r="A315" i="13"/>
  <c r="B314" i="9"/>
  <c r="A314" i="10"/>
  <c r="D314" i="9"/>
  <c r="G315" i="13" s="1"/>
  <c r="U315" s="1"/>
  <c r="G322" i="10"/>
  <c r="I323" i="13"/>
  <c r="K323" s="1"/>
  <c r="C322" i="4"/>
  <c r="A323" i="13"/>
  <c r="B322" i="9"/>
  <c r="A322" i="10"/>
  <c r="D322" i="9"/>
  <c r="G323" i="13" s="1"/>
  <c r="U323" s="1"/>
  <c r="G330" i="10"/>
  <c r="I331" i="13"/>
  <c r="K331" s="1"/>
  <c r="C330" i="4"/>
  <c r="A331" i="13"/>
  <c r="B330" i="9"/>
  <c r="D330"/>
  <c r="G331" i="13" s="1"/>
  <c r="U331" s="1"/>
  <c r="A330" i="10"/>
  <c r="G338"/>
  <c r="I339" i="13"/>
  <c r="K339" s="1"/>
  <c r="C338" i="4"/>
  <c r="A339" i="13"/>
  <c r="B338" i="9"/>
  <c r="D338"/>
  <c r="G339" i="13" s="1"/>
  <c r="U339" s="1"/>
  <c r="A338" i="10"/>
  <c r="G346"/>
  <c r="I347" i="13"/>
  <c r="K347" s="1"/>
  <c r="C346" i="4"/>
  <c r="A347" i="13"/>
  <c r="B346" i="9"/>
  <c r="D346"/>
  <c r="G347" i="13" s="1"/>
  <c r="U347" s="1"/>
  <c r="A346" i="10"/>
  <c r="G354"/>
  <c r="I355" i="13"/>
  <c r="K355" s="1"/>
  <c r="C354" i="4"/>
  <c r="A355" i="13"/>
  <c r="B354" i="9"/>
  <c r="D354"/>
  <c r="G355" i="13" s="1"/>
  <c r="U355" s="1"/>
  <c r="A354" i="10"/>
  <c r="G362"/>
  <c r="I363" i="13"/>
  <c r="K363" s="1"/>
  <c r="C362" i="4"/>
  <c r="A363" i="13"/>
  <c r="B362" i="9"/>
  <c r="D362"/>
  <c r="G363" i="13" s="1"/>
  <c r="U363" s="1"/>
  <c r="A362" i="10"/>
  <c r="G370"/>
  <c r="I371" i="13"/>
  <c r="K371" s="1"/>
  <c r="C370" i="4"/>
  <c r="A371" i="13"/>
  <c r="B370" i="9"/>
  <c r="D370"/>
  <c r="G371" i="13" s="1"/>
  <c r="U371" s="1"/>
  <c r="A370" i="10"/>
  <c r="G378"/>
  <c r="I379" i="13"/>
  <c r="K379" s="1"/>
  <c r="C378" i="4"/>
  <c r="A379" i="13"/>
  <c r="B378" i="9"/>
  <c r="D378"/>
  <c r="G379" i="13" s="1"/>
  <c r="U379" s="1"/>
  <c r="A378" i="10"/>
  <c r="G386"/>
  <c r="I387" i="13"/>
  <c r="K387" s="1"/>
  <c r="C386" i="4"/>
  <c r="A387" i="13"/>
  <c r="B386" i="9"/>
  <c r="A386" i="10"/>
  <c r="D386" i="9"/>
  <c r="G387" i="13" s="1"/>
  <c r="U387" s="1"/>
  <c r="G394" i="10"/>
  <c r="I395" i="13"/>
  <c r="K395" s="1"/>
  <c r="C394" i="4"/>
  <c r="A395" i="13"/>
  <c r="B394" i="9"/>
  <c r="D394"/>
  <c r="G395" i="13" s="1"/>
  <c r="U395" s="1"/>
  <c r="A394" i="10"/>
  <c r="G402"/>
  <c r="I403" i="13"/>
  <c r="K403" s="1"/>
  <c r="C402" i="4"/>
  <c r="A403" i="13"/>
  <c r="B402" i="9"/>
  <c r="D402"/>
  <c r="G403" i="13" s="1"/>
  <c r="U403" s="1"/>
  <c r="A402" i="10"/>
  <c r="G410"/>
  <c r="I411" i="13"/>
  <c r="K411" s="1"/>
  <c r="C410" i="4"/>
  <c r="A411" i="13"/>
  <c r="B410" i="9"/>
  <c r="D410"/>
  <c r="G411" i="13" s="1"/>
  <c r="U411" s="1"/>
  <c r="A410" i="10"/>
  <c r="G418"/>
  <c r="I419" i="13"/>
  <c r="K419" s="1"/>
  <c r="C418" i="4"/>
  <c r="A419" i="13"/>
  <c r="B418" i="9"/>
  <c r="D418"/>
  <c r="G419" i="13" s="1"/>
  <c r="U419" s="1"/>
  <c r="A418" i="10"/>
  <c r="G426"/>
  <c r="I427" i="13"/>
  <c r="K427" s="1"/>
  <c r="C426" i="4"/>
  <c r="A427" i="13"/>
  <c r="B426" i="9"/>
  <c r="D426"/>
  <c r="G427" i="13" s="1"/>
  <c r="U427" s="1"/>
  <c r="A426" i="10"/>
  <c r="G434"/>
  <c r="I435" i="13"/>
  <c r="K435" s="1"/>
  <c r="C434" i="4"/>
  <c r="A435" i="13"/>
  <c r="B434" i="9"/>
  <c r="D434"/>
  <c r="G435" i="13" s="1"/>
  <c r="U435" s="1"/>
  <c r="A434" i="10"/>
  <c r="G442"/>
  <c r="I443" i="13"/>
  <c r="K443" s="1"/>
  <c r="C442" i="4"/>
  <c r="A443" i="13"/>
  <c r="B442" i="9"/>
  <c r="D442"/>
  <c r="G443" i="13" s="1"/>
  <c r="U443" s="1"/>
  <c r="A442" i="10"/>
  <c r="G450"/>
  <c r="I451" i="13"/>
  <c r="K451" s="1"/>
  <c r="C450" i="4"/>
  <c r="A451" i="13"/>
  <c r="B450" i="9"/>
  <c r="A450" i="10"/>
  <c r="D450" i="9"/>
  <c r="G451" i="13" s="1"/>
  <c r="U451" s="1"/>
  <c r="G458" i="10"/>
  <c r="I459" i="13"/>
  <c r="K459" s="1"/>
  <c r="C458" i="4"/>
  <c r="A459" i="13"/>
  <c r="B458" i="9"/>
  <c r="A458" i="10"/>
  <c r="D458" i="9"/>
  <c r="G459" i="13" s="1"/>
  <c r="U459" s="1"/>
  <c r="G466" i="10"/>
  <c r="I467" i="13"/>
  <c r="K467" s="1"/>
  <c r="C466" i="4"/>
  <c r="A467" i="13"/>
  <c r="B466" i="9"/>
  <c r="A466" i="10"/>
  <c r="D466" i="9"/>
  <c r="G467" i="13" s="1"/>
  <c r="U467" s="1"/>
  <c r="G474" i="10"/>
  <c r="I475" i="13"/>
  <c r="K475" s="1"/>
  <c r="C474" i="4"/>
  <c r="A475" i="13"/>
  <c r="B474" i="9"/>
  <c r="A474" i="10"/>
  <c r="D474" i="9"/>
  <c r="G475" i="13" s="1"/>
  <c r="U475" s="1"/>
  <c r="G482" i="10"/>
  <c r="I483" i="13"/>
  <c r="K483" s="1"/>
  <c r="C482" i="4"/>
  <c r="A483" i="13"/>
  <c r="B482" i="9"/>
  <c r="A482" i="10"/>
  <c r="D482" i="9"/>
  <c r="G483" i="13" s="1"/>
  <c r="U483" s="1"/>
  <c r="G490" i="10"/>
  <c r="I491" i="13"/>
  <c r="K491" s="1"/>
  <c r="C490" i="4"/>
  <c r="A491" i="13"/>
  <c r="B490" i="9"/>
  <c r="A490" i="10"/>
  <c r="D490" i="9"/>
  <c r="G491" i="13" s="1"/>
  <c r="U491" s="1"/>
  <c r="G498" i="10"/>
  <c r="I499" i="13"/>
  <c r="K499" s="1"/>
  <c r="C498" i="4"/>
  <c r="A499" i="13"/>
  <c r="B498" i="9"/>
  <c r="A498" i="10"/>
  <c r="D498" i="9"/>
  <c r="G499" i="13" s="1"/>
  <c r="U499" s="1"/>
  <c r="G506" i="10"/>
  <c r="I507" i="13"/>
  <c r="K507" s="1"/>
  <c r="C506" i="4"/>
  <c r="A507" i="13"/>
  <c r="B506" i="9"/>
  <c r="A506" i="10"/>
  <c r="D506" i="9"/>
  <c r="G507" i="13" s="1"/>
  <c r="U507" s="1"/>
  <c r="G514" i="10"/>
  <c r="I515" i="13"/>
  <c r="K515" s="1"/>
  <c r="C514" i="4"/>
  <c r="A515" i="13"/>
  <c r="B514" i="9"/>
  <c r="A514" i="10"/>
  <c r="D514" i="9"/>
  <c r="G515" i="13" s="1"/>
  <c r="U515" s="1"/>
  <c r="G21" i="10"/>
  <c r="I22" i="13"/>
  <c r="K22" s="1"/>
  <c r="C21" i="4"/>
  <c r="A22" i="13"/>
  <c r="D21" i="9"/>
  <c r="G22" i="13" s="1"/>
  <c r="U22" s="1"/>
  <c r="A21" i="10"/>
  <c r="B21" i="9"/>
  <c r="G29" i="10"/>
  <c r="I30" i="13"/>
  <c r="K30" s="1"/>
  <c r="C29" i="4"/>
  <c r="A30" i="13"/>
  <c r="D29" i="9"/>
  <c r="G30" i="13" s="1"/>
  <c r="U30" s="1"/>
  <c r="A29" i="10"/>
  <c r="B29" i="9"/>
  <c r="G37" i="10"/>
  <c r="I38" i="13"/>
  <c r="K38" s="1"/>
  <c r="C37" i="4"/>
  <c r="A38" i="13"/>
  <c r="D37" i="9"/>
  <c r="G38" i="13" s="1"/>
  <c r="U38" s="1"/>
  <c r="A37" i="10"/>
  <c r="B37" i="9"/>
  <c r="G45" i="10"/>
  <c r="I46" i="13"/>
  <c r="K46" s="1"/>
  <c r="C45" i="4"/>
  <c r="A46" i="13"/>
  <c r="D45" i="9"/>
  <c r="G46" i="13" s="1"/>
  <c r="U46" s="1"/>
  <c r="A45" i="10"/>
  <c r="B45" i="9"/>
  <c r="G53" i="10"/>
  <c r="I54" i="13"/>
  <c r="K54" s="1"/>
  <c r="C53" i="4"/>
  <c r="A54" i="13"/>
  <c r="D53" i="9"/>
  <c r="G54" i="13" s="1"/>
  <c r="U54" s="1"/>
  <c r="A53" i="10"/>
  <c r="B53" i="9"/>
  <c r="G61" i="10"/>
  <c r="I62" i="13"/>
  <c r="K62" s="1"/>
  <c r="C61" i="4"/>
  <c r="A62" i="13"/>
  <c r="D61" i="9"/>
  <c r="G62" i="13" s="1"/>
  <c r="U62" s="1"/>
  <c r="A61" i="10"/>
  <c r="B61" i="9"/>
  <c r="G69" i="10"/>
  <c r="I70" i="13"/>
  <c r="K70" s="1"/>
  <c r="C69" i="4"/>
  <c r="A70" i="13"/>
  <c r="D69" i="9"/>
  <c r="G70" i="13" s="1"/>
  <c r="U70" s="1"/>
  <c r="A69" i="10"/>
  <c r="B69" i="9"/>
  <c r="G77" i="10"/>
  <c r="I78" i="13"/>
  <c r="K78" s="1"/>
  <c r="C77" i="4"/>
  <c r="A78" i="13"/>
  <c r="D77" i="9"/>
  <c r="G78" i="13" s="1"/>
  <c r="U78" s="1"/>
  <c r="A77" i="10"/>
  <c r="B77" i="9"/>
  <c r="G85" i="10"/>
  <c r="I86" i="13"/>
  <c r="K86" s="1"/>
  <c r="C85" i="4"/>
  <c r="A86" i="13"/>
  <c r="D85" i="9"/>
  <c r="G86" i="13" s="1"/>
  <c r="U86" s="1"/>
  <c r="A85" i="10"/>
  <c r="B85" i="9"/>
  <c r="G93" i="10"/>
  <c r="I94" i="13"/>
  <c r="K94" s="1"/>
  <c r="C93" i="4"/>
  <c r="A94" i="13"/>
  <c r="D93" i="9"/>
  <c r="G94" i="13" s="1"/>
  <c r="U94" s="1"/>
  <c r="A93" i="10"/>
  <c r="B93" i="9"/>
  <c r="G101" i="10"/>
  <c r="I102" i="13"/>
  <c r="K102" s="1"/>
  <c r="C101" i="4"/>
  <c r="A102" i="13"/>
  <c r="D101" i="9"/>
  <c r="G102" i="13" s="1"/>
  <c r="U102" s="1"/>
  <c r="A101" i="10"/>
  <c r="B101" i="9"/>
  <c r="G109" i="10"/>
  <c r="I110" i="13"/>
  <c r="K110" s="1"/>
  <c r="C109" i="4"/>
  <c r="A110" i="13"/>
  <c r="D109" i="9"/>
  <c r="G110" i="13" s="1"/>
  <c r="U110" s="1"/>
  <c r="A109" i="10"/>
  <c r="B109" i="9"/>
  <c r="G117" i="10"/>
  <c r="I118" i="13"/>
  <c r="K118" s="1"/>
  <c r="C117" i="4"/>
  <c r="A118" i="13"/>
  <c r="D117" i="9"/>
  <c r="G118" i="13" s="1"/>
  <c r="U118" s="1"/>
  <c r="A117" i="10"/>
  <c r="B117" i="9"/>
  <c r="G125" i="10"/>
  <c r="I126" i="13"/>
  <c r="K126" s="1"/>
  <c r="C125" i="4"/>
  <c r="A126" i="13"/>
  <c r="D125" i="9"/>
  <c r="G126" i="13" s="1"/>
  <c r="U126" s="1"/>
  <c r="A125" i="10"/>
  <c r="B125" i="9"/>
  <c r="G133" i="10"/>
  <c r="I134" i="13"/>
  <c r="K134" s="1"/>
  <c r="C133" i="4"/>
  <c r="A134" i="13"/>
  <c r="D133" i="9"/>
  <c r="G134" i="13" s="1"/>
  <c r="U134" s="1"/>
  <c r="A133" i="10"/>
  <c r="B133" i="9"/>
  <c r="G141" i="10"/>
  <c r="I142" i="13"/>
  <c r="K142" s="1"/>
  <c r="C141" i="4"/>
  <c r="A142" i="13"/>
  <c r="D141" i="9"/>
  <c r="G142" i="13" s="1"/>
  <c r="U142" s="1"/>
  <c r="A141" i="10"/>
  <c r="B141" i="9"/>
  <c r="G149" i="10"/>
  <c r="I150" i="13"/>
  <c r="K150" s="1"/>
  <c r="C149" i="4"/>
  <c r="A150" i="13"/>
  <c r="D149" i="9"/>
  <c r="G150" i="13" s="1"/>
  <c r="U150" s="1"/>
  <c r="A149" i="10"/>
  <c r="B149" i="9"/>
  <c r="G157" i="10"/>
  <c r="I158" i="13"/>
  <c r="K158" s="1"/>
  <c r="C157" i="4"/>
  <c r="A158" i="13"/>
  <c r="D157" i="9"/>
  <c r="G158" i="13" s="1"/>
  <c r="U158" s="1"/>
  <c r="A157" i="10"/>
  <c r="B157" i="9"/>
  <c r="G165" i="10"/>
  <c r="I166" i="13"/>
  <c r="K166" s="1"/>
  <c r="C165" i="4"/>
  <c r="A166" i="13"/>
  <c r="D165" i="9"/>
  <c r="G166" i="13" s="1"/>
  <c r="U166" s="1"/>
  <c r="A165" i="10"/>
  <c r="B165" i="9"/>
  <c r="G173" i="10"/>
  <c r="I174" i="13"/>
  <c r="K174" s="1"/>
  <c r="C173" i="4"/>
  <c r="A174" i="13"/>
  <c r="D173" i="9"/>
  <c r="G174" i="13" s="1"/>
  <c r="U174" s="1"/>
  <c r="A173" i="10"/>
  <c r="B173" i="9"/>
  <c r="G181" i="10"/>
  <c r="I182" i="13"/>
  <c r="K182" s="1"/>
  <c r="C181" i="4"/>
  <c r="A182" i="13"/>
  <c r="D181" i="9"/>
  <c r="G182" i="13" s="1"/>
  <c r="U182" s="1"/>
  <c r="A181" i="10"/>
  <c r="B181" i="9"/>
  <c r="G189" i="10"/>
  <c r="I190" i="13"/>
  <c r="K190" s="1"/>
  <c r="C189" i="4"/>
  <c r="A190" i="13"/>
  <c r="A189" i="10"/>
  <c r="D189" i="9"/>
  <c r="G190" i="13" s="1"/>
  <c r="U190" s="1"/>
  <c r="B189" i="9"/>
  <c r="G197" i="10"/>
  <c r="I198" i="13"/>
  <c r="K198" s="1"/>
  <c r="C197" i="4"/>
  <c r="A198" i="13"/>
  <c r="A197" i="10"/>
  <c r="D197" i="9"/>
  <c r="G198" i="13" s="1"/>
  <c r="U198" s="1"/>
  <c r="B197" i="9"/>
  <c r="G205" i="10"/>
  <c r="I206" i="13"/>
  <c r="K206" s="1"/>
  <c r="C205" i="4"/>
  <c r="A206" i="13"/>
  <c r="A205" i="10"/>
  <c r="D205" i="9"/>
  <c r="G206" i="13" s="1"/>
  <c r="U206" s="1"/>
  <c r="B205" i="9"/>
  <c r="G213" i="10"/>
  <c r="I214" i="13"/>
  <c r="K214" s="1"/>
  <c r="C213" i="4"/>
  <c r="A214" i="13"/>
  <c r="A213" i="10"/>
  <c r="D213" i="9"/>
  <c r="G214" i="13" s="1"/>
  <c r="U214" s="1"/>
  <c r="B213" i="9"/>
  <c r="G221" i="10"/>
  <c r="I222" i="13"/>
  <c r="K222" s="1"/>
  <c r="C221" i="4"/>
  <c r="A222" i="13"/>
  <c r="A221" i="10"/>
  <c r="D221" i="9"/>
  <c r="G222" i="13" s="1"/>
  <c r="U222" s="1"/>
  <c r="B221" i="9"/>
  <c r="G229" i="10"/>
  <c r="I230" i="13"/>
  <c r="K230" s="1"/>
  <c r="C229" i="4"/>
  <c r="A230" i="13"/>
  <c r="A229" i="10"/>
  <c r="D229" i="9"/>
  <c r="G230" i="13" s="1"/>
  <c r="U230" s="1"/>
  <c r="B229" i="9"/>
  <c r="G237" i="10"/>
  <c r="I238" i="13"/>
  <c r="K238" s="1"/>
  <c r="C237" i="4"/>
  <c r="A238" i="13"/>
  <c r="A237" i="10"/>
  <c r="D237" i="9"/>
  <c r="G238" i="13" s="1"/>
  <c r="U238" s="1"/>
  <c r="B237" i="9"/>
  <c r="G245" i="10"/>
  <c r="I246" i="13"/>
  <c r="K246" s="1"/>
  <c r="C245" i="4"/>
  <c r="A246" i="13"/>
  <c r="A245" i="10"/>
  <c r="D245" i="9"/>
  <c r="G246" i="13" s="1"/>
  <c r="U246" s="1"/>
  <c r="B245" i="9"/>
  <c r="G253" i="10"/>
  <c r="I254" i="13"/>
  <c r="K254" s="1"/>
  <c r="C253" i="4"/>
  <c r="A254" i="13"/>
  <c r="A253" i="10"/>
  <c r="D253" i="9"/>
  <c r="G254" i="13" s="1"/>
  <c r="U254" s="1"/>
  <c r="B253" i="9"/>
  <c r="G261" i="10"/>
  <c r="I262" i="13"/>
  <c r="K262" s="1"/>
  <c r="C261" i="4"/>
  <c r="A262" i="13"/>
  <c r="A261" i="10"/>
  <c r="D261" i="9"/>
  <c r="G262" i="13" s="1"/>
  <c r="U262" s="1"/>
  <c r="B261" i="9"/>
  <c r="G269" i="10"/>
  <c r="I270" i="13"/>
  <c r="K270" s="1"/>
  <c r="C269" i="4"/>
  <c r="A270" i="13"/>
  <c r="A269" i="10"/>
  <c r="D269" i="9"/>
  <c r="G270" i="13" s="1"/>
  <c r="U270" s="1"/>
  <c r="B269" i="9"/>
  <c r="G277" i="10"/>
  <c r="I278" i="13"/>
  <c r="K278" s="1"/>
  <c r="C277" i="4"/>
  <c r="A278" i="13"/>
  <c r="A277" i="10"/>
  <c r="D277" i="9"/>
  <c r="G278" i="13" s="1"/>
  <c r="U278" s="1"/>
  <c r="B277" i="9"/>
  <c r="G285" i="10"/>
  <c r="I286" i="13"/>
  <c r="K286" s="1"/>
  <c r="C285" i="4"/>
  <c r="A286" i="13"/>
  <c r="A285" i="10"/>
  <c r="D285" i="9"/>
  <c r="G286" i="13" s="1"/>
  <c r="U286" s="1"/>
  <c r="B285" i="9"/>
  <c r="G293" i="10"/>
  <c r="I294" i="13"/>
  <c r="K294" s="1"/>
  <c r="C293" i="4"/>
  <c r="A294" i="13"/>
  <c r="A293" i="10"/>
  <c r="D293" i="9"/>
  <c r="G294" i="13" s="1"/>
  <c r="U294" s="1"/>
  <c r="B293" i="9"/>
  <c r="G301" i="10"/>
  <c r="I302" i="13"/>
  <c r="K302" s="1"/>
  <c r="C301" i="4"/>
  <c r="A302" i="13"/>
  <c r="A301" i="10"/>
  <c r="D301" i="9"/>
  <c r="G302" i="13" s="1"/>
  <c r="U302" s="1"/>
  <c r="B301" i="9"/>
  <c r="G309" i="10"/>
  <c r="I310" i="13"/>
  <c r="K310" s="1"/>
  <c r="C309" i="4"/>
  <c r="A310" i="13"/>
  <c r="A309" i="10"/>
  <c r="D309" i="9"/>
  <c r="G310" i="13" s="1"/>
  <c r="U310" s="1"/>
  <c r="B309" i="9"/>
  <c r="G317" i="10"/>
  <c r="I318" i="13"/>
  <c r="K318" s="1"/>
  <c r="C317" i="4"/>
  <c r="A318" i="13"/>
  <c r="A317" i="10"/>
  <c r="D317" i="9"/>
  <c r="G318" i="13" s="1"/>
  <c r="U318" s="1"/>
  <c r="B317" i="9"/>
  <c r="G325" i="10"/>
  <c r="I326" i="13"/>
  <c r="K326" s="1"/>
  <c r="C325" i="4"/>
  <c r="A326" i="13"/>
  <c r="A325" i="10"/>
  <c r="D325" i="9"/>
  <c r="G326" i="13" s="1"/>
  <c r="U326" s="1"/>
  <c r="B325" i="9"/>
  <c r="G333" i="10"/>
  <c r="I334" i="13"/>
  <c r="K334" s="1"/>
  <c r="C333" i="4"/>
  <c r="A334" i="13"/>
  <c r="A333" i="10"/>
  <c r="D333" i="9"/>
  <c r="G334" i="13" s="1"/>
  <c r="U334" s="1"/>
  <c r="B333" i="9"/>
  <c r="G341" i="10"/>
  <c r="I342" i="13"/>
  <c r="K342" s="1"/>
  <c r="C341" i="4"/>
  <c r="A342" i="13"/>
  <c r="A341" i="10"/>
  <c r="D341" i="9"/>
  <c r="G342" i="13" s="1"/>
  <c r="U342" s="1"/>
  <c r="B341" i="9"/>
  <c r="G349" i="10"/>
  <c r="I350" i="13"/>
  <c r="K350" s="1"/>
  <c r="C349" i="4"/>
  <c r="A350" i="13"/>
  <c r="A349" i="10"/>
  <c r="D349" i="9"/>
  <c r="G350" i="13" s="1"/>
  <c r="U350" s="1"/>
  <c r="B349" i="9"/>
  <c r="G357" i="10"/>
  <c r="I358" i="13"/>
  <c r="K358" s="1"/>
  <c r="C357" i="4"/>
  <c r="A358" i="13"/>
  <c r="A357" i="10"/>
  <c r="D357" i="9"/>
  <c r="G358" i="13" s="1"/>
  <c r="U358" s="1"/>
  <c r="B357" i="9"/>
  <c r="G365" i="10"/>
  <c r="I366" i="13"/>
  <c r="K366" s="1"/>
  <c r="C365" i="4"/>
  <c r="A366" i="13"/>
  <c r="A365" i="10"/>
  <c r="D365" i="9"/>
  <c r="G366" i="13" s="1"/>
  <c r="U366" s="1"/>
  <c r="B365" i="9"/>
  <c r="G373" i="10"/>
  <c r="I374" i="13"/>
  <c r="K374" s="1"/>
  <c r="C373" i="4"/>
  <c r="A374" i="13"/>
  <c r="A373" i="10"/>
  <c r="D373" i="9"/>
  <c r="G374" i="13" s="1"/>
  <c r="U374" s="1"/>
  <c r="B373" i="9"/>
  <c r="G381" i="10"/>
  <c r="I382" i="13"/>
  <c r="K382" s="1"/>
  <c r="C381" i="4"/>
  <c r="A382" i="13"/>
  <c r="A381" i="10"/>
  <c r="D381" i="9"/>
  <c r="G382" i="13" s="1"/>
  <c r="U382" s="1"/>
  <c r="B381" i="9"/>
  <c r="G389" i="10"/>
  <c r="I390" i="13"/>
  <c r="K390" s="1"/>
  <c r="C389" i="4"/>
  <c r="A390" i="13"/>
  <c r="A389" i="10"/>
  <c r="D389" i="9"/>
  <c r="G390" i="13" s="1"/>
  <c r="U390" s="1"/>
  <c r="B389" i="9"/>
  <c r="G397" i="10"/>
  <c r="I398" i="13"/>
  <c r="K398" s="1"/>
  <c r="C397" i="4"/>
  <c r="A398" i="13"/>
  <c r="A397" i="10"/>
  <c r="D397" i="9"/>
  <c r="G398" i="13" s="1"/>
  <c r="U398" s="1"/>
  <c r="B397" i="9"/>
  <c r="G405" i="10"/>
  <c r="I406" i="13"/>
  <c r="K406" s="1"/>
  <c r="C405" i="4"/>
  <c r="A406" i="13"/>
  <c r="A405" i="10"/>
  <c r="D405" i="9"/>
  <c r="G406" i="13" s="1"/>
  <c r="U406" s="1"/>
  <c r="B405" i="9"/>
  <c r="G413" i="10"/>
  <c r="I414" i="13"/>
  <c r="K414" s="1"/>
  <c r="C413" i="4"/>
  <c r="A414" i="13"/>
  <c r="A413" i="10"/>
  <c r="D413" i="9"/>
  <c r="G414" i="13" s="1"/>
  <c r="U414" s="1"/>
  <c r="B413" i="9"/>
  <c r="G421" i="10"/>
  <c r="I422" i="13"/>
  <c r="K422" s="1"/>
  <c r="C421" i="4"/>
  <c r="A422" i="13"/>
  <c r="A421" i="10"/>
  <c r="D421" i="9"/>
  <c r="G422" i="13" s="1"/>
  <c r="U422" s="1"/>
  <c r="B421" i="9"/>
  <c r="G429" i="10"/>
  <c r="I430" i="13"/>
  <c r="K430" s="1"/>
  <c r="C429" i="4"/>
  <c r="A430" i="13"/>
  <c r="A429" i="10"/>
  <c r="D429" i="9"/>
  <c r="G430" i="13" s="1"/>
  <c r="U430" s="1"/>
  <c r="B429" i="9"/>
  <c r="G437" i="10"/>
  <c r="I438" i="13"/>
  <c r="K438" s="1"/>
  <c r="C437" i="4"/>
  <c r="A438" i="13"/>
  <c r="A437" i="10"/>
  <c r="D437" i="9"/>
  <c r="G438" i="13" s="1"/>
  <c r="U438" s="1"/>
  <c r="B437" i="9"/>
  <c r="G445" i="10"/>
  <c r="I446" i="13"/>
  <c r="K446" s="1"/>
  <c r="C445" i="4"/>
  <c r="A446" i="13"/>
  <c r="A445" i="10"/>
  <c r="D445" i="9"/>
  <c r="G446" i="13" s="1"/>
  <c r="U446" s="1"/>
  <c r="B445" i="9"/>
  <c r="G453" i="10"/>
  <c r="I454" i="13"/>
  <c r="K454" s="1"/>
  <c r="C453" i="4"/>
  <c r="A454" i="13"/>
  <c r="A453" i="10"/>
  <c r="D453" i="9"/>
  <c r="G454" i="13" s="1"/>
  <c r="U454" s="1"/>
  <c r="B453" i="9"/>
  <c r="G461" i="10"/>
  <c r="I462" i="13"/>
  <c r="K462" s="1"/>
  <c r="C461" i="4"/>
  <c r="A462" i="13"/>
  <c r="A461" i="10"/>
  <c r="D461" i="9"/>
  <c r="G462" i="13" s="1"/>
  <c r="U462" s="1"/>
  <c r="B461" i="9"/>
  <c r="G469" i="10"/>
  <c r="I470" i="13"/>
  <c r="K470" s="1"/>
  <c r="C469" i="4"/>
  <c r="A470" i="13"/>
  <c r="A469" i="10"/>
  <c r="D469" i="9"/>
  <c r="G470" i="13" s="1"/>
  <c r="U470" s="1"/>
  <c r="B469" i="9"/>
  <c r="G477" i="10"/>
  <c r="I478" i="13"/>
  <c r="K478" s="1"/>
  <c r="C477" i="4"/>
  <c r="A478" i="13"/>
  <c r="A477" i="10"/>
  <c r="D477" i="9"/>
  <c r="G478" i="13" s="1"/>
  <c r="U478" s="1"/>
  <c r="B477" i="9"/>
  <c r="G485" i="10"/>
  <c r="I486" i="13"/>
  <c r="K486" s="1"/>
  <c r="C485" i="4"/>
  <c r="A486" i="13"/>
  <c r="A485" i="10"/>
  <c r="D485" i="9"/>
  <c r="G486" i="13" s="1"/>
  <c r="U486" s="1"/>
  <c r="B485" i="9"/>
  <c r="G493" i="10"/>
  <c r="I494" i="13"/>
  <c r="K494" s="1"/>
  <c r="C493" i="4"/>
  <c r="A494" i="13"/>
  <c r="A493" i="10"/>
  <c r="D493" i="9"/>
  <c r="G494" i="13" s="1"/>
  <c r="U494" s="1"/>
  <c r="B493" i="9"/>
  <c r="G501" i="10"/>
  <c r="I502" i="13"/>
  <c r="K502" s="1"/>
  <c r="C501" i="4"/>
  <c r="A502" i="13"/>
  <c r="A501" i="10"/>
  <c r="D501" i="9"/>
  <c r="G502" i="13" s="1"/>
  <c r="U502" s="1"/>
  <c r="B501" i="9"/>
  <c r="G509" i="10"/>
  <c r="I510" i="13"/>
  <c r="K510" s="1"/>
  <c r="C509" i="4"/>
  <c r="A510" i="13"/>
  <c r="A509" i="10"/>
  <c r="D509" i="9"/>
  <c r="G510" i="13" s="1"/>
  <c r="U510" s="1"/>
  <c r="B509" i="9"/>
  <c r="G517" i="10"/>
  <c r="I518" i="13"/>
  <c r="K518" s="1"/>
  <c r="C517" i="4"/>
  <c r="A518" i="13"/>
  <c r="A517" i="10"/>
  <c r="D517" i="9"/>
  <c r="G518" i="13" s="1"/>
  <c r="U518" s="1"/>
  <c r="B517" i="9"/>
  <c r="G525" i="10"/>
  <c r="I526" i="13"/>
  <c r="K526" s="1"/>
  <c r="C525" i="4"/>
  <c r="A526" i="13"/>
  <c r="A525" i="10"/>
  <c r="D525" i="9"/>
  <c r="G526" i="13" s="1"/>
  <c r="U526" s="1"/>
  <c r="B525" i="9"/>
  <c r="G528" i="10"/>
  <c r="I529" i="13"/>
  <c r="K529" s="1"/>
  <c r="C528" i="4"/>
  <c r="A529" i="13"/>
  <c r="B528" i="9"/>
  <c r="D528"/>
  <c r="G529" i="13" s="1"/>
  <c r="U529" s="1"/>
  <c r="A528" i="10"/>
  <c r="G24"/>
  <c r="I25" i="13"/>
  <c r="K25" s="1"/>
  <c r="C24" i="4"/>
  <c r="A25" i="13"/>
  <c r="A24" i="10"/>
  <c r="B24" i="9"/>
  <c r="D24"/>
  <c r="G25" i="13" s="1"/>
  <c r="U25" s="1"/>
  <c r="G32" i="10"/>
  <c r="I33" i="13"/>
  <c r="K33" s="1"/>
  <c r="C32" i="4"/>
  <c r="A33" i="13"/>
  <c r="A32" i="10"/>
  <c r="B32" i="9"/>
  <c r="D32"/>
  <c r="G33" i="13" s="1"/>
  <c r="U33" s="1"/>
  <c r="G40" i="10"/>
  <c r="I41" i="13"/>
  <c r="K41" s="1"/>
  <c r="C40" i="4"/>
  <c r="A41" i="13"/>
  <c r="A40" i="10"/>
  <c r="B40" i="9"/>
  <c r="D40"/>
  <c r="G41" i="13" s="1"/>
  <c r="U41" s="1"/>
  <c r="G48" i="10"/>
  <c r="I49" i="13"/>
  <c r="K49" s="1"/>
  <c r="C48" i="4"/>
  <c r="A49" i="13"/>
  <c r="A48" i="10"/>
  <c r="B48" i="9"/>
  <c r="D48"/>
  <c r="G49" i="13" s="1"/>
  <c r="U49" s="1"/>
  <c r="G56" i="10"/>
  <c r="I57" i="13"/>
  <c r="K57" s="1"/>
  <c r="C56" i="4"/>
  <c r="A57" i="13"/>
  <c r="A56" i="10"/>
  <c r="B56" i="9"/>
  <c r="D56"/>
  <c r="G57" i="13" s="1"/>
  <c r="U57" s="1"/>
  <c r="G64" i="10"/>
  <c r="I65" i="13"/>
  <c r="K65" s="1"/>
  <c r="C64" i="4"/>
  <c r="A65" i="13"/>
  <c r="A64" i="10"/>
  <c r="B64" i="9"/>
  <c r="D64"/>
  <c r="G65" i="13" s="1"/>
  <c r="U65" s="1"/>
  <c r="G72" i="10"/>
  <c r="I73" i="13"/>
  <c r="K73" s="1"/>
  <c r="C72" i="4"/>
  <c r="A73" i="13"/>
  <c r="A72" i="10"/>
  <c r="B72" i="9"/>
  <c r="D72"/>
  <c r="G73" i="13" s="1"/>
  <c r="U73" s="1"/>
  <c r="G80" i="10"/>
  <c r="I81" i="13"/>
  <c r="K81" s="1"/>
  <c r="C80" i="4"/>
  <c r="A81" i="13"/>
  <c r="A80" i="10"/>
  <c r="B80" i="9"/>
  <c r="D80"/>
  <c r="G81" i="13" s="1"/>
  <c r="U81" s="1"/>
  <c r="G88" i="10"/>
  <c r="I89" i="13"/>
  <c r="K89" s="1"/>
  <c r="C88" i="4"/>
  <c r="A89" i="13"/>
  <c r="A88" i="10"/>
  <c r="B88" i="9"/>
  <c r="D88"/>
  <c r="G89" i="13" s="1"/>
  <c r="U89" s="1"/>
  <c r="G96" i="10"/>
  <c r="I97" i="13"/>
  <c r="K97" s="1"/>
  <c r="C96" i="4"/>
  <c r="A97" i="13"/>
  <c r="A96" i="10"/>
  <c r="B96" i="9"/>
  <c r="D96"/>
  <c r="G97" i="13" s="1"/>
  <c r="U97" s="1"/>
  <c r="G104" i="10"/>
  <c r="I105" i="13"/>
  <c r="K105" s="1"/>
  <c r="C104" i="4"/>
  <c r="A105" i="13"/>
  <c r="A104" i="10"/>
  <c r="B104" i="9"/>
  <c r="D104"/>
  <c r="G105" i="13" s="1"/>
  <c r="U105" s="1"/>
  <c r="G112" i="10"/>
  <c r="I113" i="13"/>
  <c r="K113" s="1"/>
  <c r="C112" i="4"/>
  <c r="A113" i="13"/>
  <c r="A112" i="10"/>
  <c r="B112" i="9"/>
  <c r="D112"/>
  <c r="G113" i="13" s="1"/>
  <c r="U113" s="1"/>
  <c r="G120" i="10"/>
  <c r="I121" i="13"/>
  <c r="K121" s="1"/>
  <c r="C120" i="4"/>
  <c r="A121" i="13"/>
  <c r="A120" i="10"/>
  <c r="B120" i="9"/>
  <c r="D120"/>
  <c r="G121" i="13" s="1"/>
  <c r="U121" s="1"/>
  <c r="G128" i="10"/>
  <c r="I129" i="13"/>
  <c r="K129" s="1"/>
  <c r="C128" i="4"/>
  <c r="A129" i="13"/>
  <c r="A128" i="10"/>
  <c r="B128" i="9"/>
  <c r="D128"/>
  <c r="G129" i="13" s="1"/>
  <c r="U129" s="1"/>
  <c r="G136" i="10"/>
  <c r="I137" i="13"/>
  <c r="K137" s="1"/>
  <c r="C136" i="4"/>
  <c r="A137" i="13"/>
  <c r="A136" i="10"/>
  <c r="B136" i="9"/>
  <c r="D136"/>
  <c r="G137" i="13" s="1"/>
  <c r="U137" s="1"/>
  <c r="G144" i="10"/>
  <c r="I145" i="13"/>
  <c r="K145" s="1"/>
  <c r="C144" i="4"/>
  <c r="A145" i="13"/>
  <c r="A144" i="10"/>
  <c r="B144" i="9"/>
  <c r="D144"/>
  <c r="G145" i="13" s="1"/>
  <c r="U145" s="1"/>
  <c r="G152" i="10"/>
  <c r="I153" i="13"/>
  <c r="K153" s="1"/>
  <c r="C152" i="4"/>
  <c r="A153" i="13"/>
  <c r="A152" i="10"/>
  <c r="B152" i="9"/>
  <c r="D152"/>
  <c r="G153" i="13" s="1"/>
  <c r="U153" s="1"/>
  <c r="G160" i="10"/>
  <c r="I161" i="13"/>
  <c r="K161" s="1"/>
  <c r="C160" i="4"/>
  <c r="A161" i="13"/>
  <c r="A160" i="10"/>
  <c r="B160" i="9"/>
  <c r="D160"/>
  <c r="G161" i="13" s="1"/>
  <c r="U161" s="1"/>
  <c r="G168" i="10"/>
  <c r="I169" i="13"/>
  <c r="K169" s="1"/>
  <c r="C168" i="4"/>
  <c r="A169" i="13"/>
  <c r="A168" i="10"/>
  <c r="B168" i="9"/>
  <c r="D168"/>
  <c r="G169" i="13" s="1"/>
  <c r="U169" s="1"/>
  <c r="G176" i="10"/>
  <c r="I177" i="13"/>
  <c r="K177" s="1"/>
  <c r="C176" i="4"/>
  <c r="A177" i="13"/>
  <c r="A176" i="10"/>
  <c r="B176" i="9"/>
  <c r="D176"/>
  <c r="G177" i="13" s="1"/>
  <c r="U177" s="1"/>
  <c r="G184" i="10"/>
  <c r="I185" i="13"/>
  <c r="K185" s="1"/>
  <c r="C184" i="4"/>
  <c r="A185" i="13"/>
  <c r="A184" i="10"/>
  <c r="B184" i="9"/>
  <c r="D184"/>
  <c r="G185" i="13" s="1"/>
  <c r="U185" s="1"/>
  <c r="G192" i="10"/>
  <c r="I193" i="13"/>
  <c r="K193" s="1"/>
  <c r="C192" i="4"/>
  <c r="A193" i="13"/>
  <c r="B192" i="9"/>
  <c r="A192" i="10"/>
  <c r="D192" i="9"/>
  <c r="G193" i="13" s="1"/>
  <c r="U193" s="1"/>
  <c r="G200" i="10"/>
  <c r="I201" i="13"/>
  <c r="K201" s="1"/>
  <c r="C200" i="4"/>
  <c r="A201" i="13"/>
  <c r="B200" i="9"/>
  <c r="A200" i="10"/>
  <c r="D200" i="9"/>
  <c r="G201" i="13" s="1"/>
  <c r="U201" s="1"/>
  <c r="G208" i="10"/>
  <c r="I209" i="13"/>
  <c r="K209" s="1"/>
  <c r="C208" i="4"/>
  <c r="A209" i="13"/>
  <c r="B208" i="9"/>
  <c r="A208" i="10"/>
  <c r="D208" i="9"/>
  <c r="G209" i="13" s="1"/>
  <c r="U209" s="1"/>
  <c r="G216" i="10"/>
  <c r="I217" i="13"/>
  <c r="K217" s="1"/>
  <c r="C216" i="4"/>
  <c r="A217" i="13"/>
  <c r="B216" i="9"/>
  <c r="A216" i="10"/>
  <c r="D216" i="9"/>
  <c r="G217" i="13" s="1"/>
  <c r="U217" s="1"/>
  <c r="G224" i="10"/>
  <c r="I225" i="13"/>
  <c r="K225" s="1"/>
  <c r="C224" i="4"/>
  <c r="A225" i="13"/>
  <c r="B224" i="9"/>
  <c r="A224" i="10"/>
  <c r="D224" i="9"/>
  <c r="G225" i="13" s="1"/>
  <c r="U225" s="1"/>
  <c r="G232" i="10"/>
  <c r="I233" i="13"/>
  <c r="K233" s="1"/>
  <c r="C232" i="4"/>
  <c r="A233" i="13"/>
  <c r="B232" i="9"/>
  <c r="A232" i="10"/>
  <c r="D232" i="9"/>
  <c r="G233" i="13" s="1"/>
  <c r="U233" s="1"/>
  <c r="G240" i="10"/>
  <c r="I241" i="13"/>
  <c r="K241" s="1"/>
  <c r="C240" i="4"/>
  <c r="A241" i="13"/>
  <c r="B240" i="9"/>
  <c r="A240" i="10"/>
  <c r="D240" i="9"/>
  <c r="G241" i="13" s="1"/>
  <c r="U241" s="1"/>
  <c r="G248" i="10"/>
  <c r="I249" i="13"/>
  <c r="K249" s="1"/>
  <c r="C248" i="4"/>
  <c r="A249" i="13"/>
  <c r="B248" i="9"/>
  <c r="A248" i="10"/>
  <c r="D248" i="9"/>
  <c r="G249" i="13" s="1"/>
  <c r="U249" s="1"/>
  <c r="A133"/>
  <c r="A132" i="10"/>
  <c r="B132" i="9"/>
  <c r="D132"/>
  <c r="G133" i="13" s="1"/>
  <c r="U133" s="1"/>
  <c r="G140" i="10"/>
  <c r="I141" i="13"/>
  <c r="K141" s="1"/>
  <c r="C140" i="4"/>
  <c r="A141" i="13"/>
  <c r="A140" i="10"/>
  <c r="B140" i="9"/>
  <c r="D140"/>
  <c r="G141" i="13" s="1"/>
  <c r="U141" s="1"/>
  <c r="G148" i="10"/>
  <c r="I149" i="13"/>
  <c r="K149" s="1"/>
  <c r="C148" i="4"/>
  <c r="A149" i="13"/>
  <c r="A148" i="10"/>
  <c r="B148" i="9"/>
  <c r="D148"/>
  <c r="G149" i="13" s="1"/>
  <c r="U149" s="1"/>
  <c r="G156" i="10"/>
  <c r="I157" i="13"/>
  <c r="K157" s="1"/>
  <c r="C156" i="4"/>
  <c r="A157" i="13"/>
  <c r="A156" i="10"/>
  <c r="B156" i="9"/>
  <c r="D156"/>
  <c r="G157" i="13" s="1"/>
  <c r="U157" s="1"/>
  <c r="G164" i="10"/>
  <c r="I165" i="13"/>
  <c r="K165" s="1"/>
  <c r="C164" i="4"/>
  <c r="A165" i="13"/>
  <c r="A164" i="10"/>
  <c r="B164" i="9"/>
  <c r="D164"/>
  <c r="G165" i="13" s="1"/>
  <c r="U165" s="1"/>
  <c r="G172" i="10"/>
  <c r="I173" i="13"/>
  <c r="K173" s="1"/>
  <c r="C172" i="4"/>
  <c r="A173" i="13"/>
  <c r="A172" i="10"/>
  <c r="B172" i="9"/>
  <c r="D172"/>
  <c r="G173" i="13" s="1"/>
  <c r="U173" s="1"/>
  <c r="G180" i="10"/>
  <c r="I181" i="13"/>
  <c r="K181" s="1"/>
  <c r="C180" i="4"/>
  <c r="A181" i="13"/>
  <c r="A180" i="10"/>
  <c r="B180" i="9"/>
  <c r="D180"/>
  <c r="G181" i="13" s="1"/>
  <c r="U181" s="1"/>
  <c r="G188" i="10"/>
  <c r="I189" i="13"/>
  <c r="K189" s="1"/>
  <c r="C188" i="4"/>
  <c r="A189" i="13"/>
  <c r="A188" i="10"/>
  <c r="B188" i="9"/>
  <c r="D188"/>
  <c r="G189" i="13" s="1"/>
  <c r="U189" s="1"/>
  <c r="G196" i="10"/>
  <c r="I197" i="13"/>
  <c r="K197" s="1"/>
  <c r="C196" i="4"/>
  <c r="A197" i="13"/>
  <c r="B196" i="9"/>
  <c r="A196" i="10"/>
  <c r="D196" i="9"/>
  <c r="G197" i="13" s="1"/>
  <c r="U197" s="1"/>
  <c r="G204" i="10"/>
  <c r="I205" i="13"/>
  <c r="K205" s="1"/>
  <c r="C204" i="4"/>
  <c r="A205" i="13"/>
  <c r="B204" i="9"/>
  <c r="A204" i="10"/>
  <c r="D204" i="9"/>
  <c r="G205" i="13" s="1"/>
  <c r="U205" s="1"/>
  <c r="G212" i="10"/>
  <c r="I213" i="13"/>
  <c r="K213" s="1"/>
  <c r="C212" i="4"/>
  <c r="A213" i="13"/>
  <c r="B212" i="9"/>
  <c r="A212" i="10"/>
  <c r="D212" i="9"/>
  <c r="G213" i="13" s="1"/>
  <c r="U213" s="1"/>
  <c r="G220" i="10"/>
  <c r="I221" i="13"/>
  <c r="K221" s="1"/>
  <c r="C220" i="4"/>
  <c r="A221" i="13"/>
  <c r="B220" i="9"/>
  <c r="A220" i="10"/>
  <c r="D220" i="9"/>
  <c r="G221" i="13" s="1"/>
  <c r="U221" s="1"/>
  <c r="G228" i="10"/>
  <c r="I229" i="13"/>
  <c r="K229" s="1"/>
  <c r="C228" i="4"/>
  <c r="A229" i="13"/>
  <c r="B228" i="9"/>
  <c r="A228" i="10"/>
  <c r="D228" i="9"/>
  <c r="G229" i="13" s="1"/>
  <c r="U229" s="1"/>
  <c r="G236" i="10"/>
  <c r="I237" i="13"/>
  <c r="K237" s="1"/>
  <c r="C236" i="4"/>
  <c r="A237" i="13"/>
  <c r="B236" i="9"/>
  <c r="A236" i="10"/>
  <c r="D236" i="9"/>
  <c r="G237" i="13" s="1"/>
  <c r="U237" s="1"/>
  <c r="G244" i="10"/>
  <c r="I245" i="13"/>
  <c r="K245" s="1"/>
  <c r="C244" i="4"/>
  <c r="A245" i="13"/>
  <c r="B244" i="9"/>
  <c r="A244" i="10"/>
  <c r="D244" i="9"/>
  <c r="G245" i="13" s="1"/>
  <c r="U245" s="1"/>
  <c r="G252" i="10"/>
  <c r="I253" i="13"/>
  <c r="K253" s="1"/>
  <c r="C252" i="4"/>
  <c r="A253" i="13"/>
  <c r="B252" i="9"/>
  <c r="A252" i="10"/>
  <c r="D252" i="9"/>
  <c r="G253" i="13" s="1"/>
  <c r="U253" s="1"/>
  <c r="G260" i="10"/>
  <c r="I261" i="13"/>
  <c r="K261" s="1"/>
  <c r="C260" i="4"/>
  <c r="A261" i="13"/>
  <c r="B260" i="9"/>
  <c r="A260" i="10"/>
  <c r="D260" i="9"/>
  <c r="G261" i="13" s="1"/>
  <c r="U261" s="1"/>
  <c r="G268" i="10"/>
  <c r="I269" i="13"/>
  <c r="K269" s="1"/>
  <c r="C268" i="4"/>
  <c r="A269" i="13"/>
  <c r="B268" i="9"/>
  <c r="A268" i="10"/>
  <c r="D268" i="9"/>
  <c r="G269" i="13" s="1"/>
  <c r="U269" s="1"/>
  <c r="G276" i="10"/>
  <c r="I277" i="13"/>
  <c r="K277" s="1"/>
  <c r="C276" i="4"/>
  <c r="A277" i="13"/>
  <c r="B276" i="9"/>
  <c r="A276" i="10"/>
  <c r="D276" i="9"/>
  <c r="G277" i="13" s="1"/>
  <c r="U277" s="1"/>
  <c r="G284" i="10"/>
  <c r="I285" i="13"/>
  <c r="K285" s="1"/>
  <c r="C284" i="4"/>
  <c r="A285" i="13"/>
  <c r="B284" i="9"/>
  <c r="A284" i="10"/>
  <c r="D284" i="9"/>
  <c r="G285" i="13" s="1"/>
  <c r="U285" s="1"/>
  <c r="G292" i="10"/>
  <c r="I293" i="13"/>
  <c r="K293" s="1"/>
  <c r="C292" i="4"/>
  <c r="A293" i="13"/>
  <c r="B292" i="9"/>
  <c r="A292" i="10"/>
  <c r="D292" i="9"/>
  <c r="G293" i="13" s="1"/>
  <c r="U293" s="1"/>
  <c r="G300" i="10"/>
  <c r="I301" i="13"/>
  <c r="K301" s="1"/>
  <c r="C300" i="4"/>
  <c r="A301" i="13"/>
  <c r="B300" i="9"/>
  <c r="D300"/>
  <c r="G301" i="13" s="1"/>
  <c r="U301" s="1"/>
  <c r="A300" i="10"/>
  <c r="G308"/>
  <c r="I309" i="13"/>
  <c r="K309" s="1"/>
  <c r="C308" i="4"/>
  <c r="A309" i="13"/>
  <c r="B308" i="9"/>
  <c r="D308"/>
  <c r="G309" i="13" s="1"/>
  <c r="U309" s="1"/>
  <c r="A308" i="10"/>
  <c r="G316"/>
  <c r="I317" i="13"/>
  <c r="K317" s="1"/>
  <c r="C316" i="4"/>
  <c r="A317" i="13"/>
  <c r="B316" i="9"/>
  <c r="A316" i="10"/>
  <c r="D316" i="9"/>
  <c r="G317" i="13" s="1"/>
  <c r="U317" s="1"/>
  <c r="G324" i="10"/>
  <c r="I325" i="13"/>
  <c r="K325" s="1"/>
  <c r="C324" i="4"/>
  <c r="A325" i="13"/>
  <c r="B324" i="9"/>
  <c r="A324" i="10"/>
  <c r="D324" i="9"/>
  <c r="G325" i="13" s="1"/>
  <c r="U325" s="1"/>
  <c r="G332" i="10"/>
  <c r="I333" i="13"/>
  <c r="K333" s="1"/>
  <c r="C332" i="4"/>
  <c r="A333" i="13"/>
  <c r="B332" i="9"/>
  <c r="A332" i="10"/>
  <c r="D332" i="9"/>
  <c r="G333" i="13" s="1"/>
  <c r="U333" s="1"/>
  <c r="G340" i="10"/>
  <c r="I341" i="13"/>
  <c r="K341" s="1"/>
  <c r="C340" i="4"/>
  <c r="A341" i="13"/>
  <c r="B340" i="9"/>
  <c r="A340" i="10"/>
  <c r="D340" i="9"/>
  <c r="G341" i="13" s="1"/>
  <c r="U341" s="1"/>
  <c r="G348" i="10"/>
  <c r="I349" i="13"/>
  <c r="K349" s="1"/>
  <c r="C348" i="4"/>
  <c r="A349" i="13"/>
  <c r="B348" i="9"/>
  <c r="A348" i="10"/>
  <c r="D348" i="9"/>
  <c r="G349" i="13" s="1"/>
  <c r="U349" s="1"/>
  <c r="G356" i="10"/>
  <c r="I357" i="13"/>
  <c r="K357" s="1"/>
  <c r="C356" i="4"/>
  <c r="A357" i="13"/>
  <c r="B356" i="9"/>
  <c r="A356" i="10"/>
  <c r="D356" i="9"/>
  <c r="G357" i="13" s="1"/>
  <c r="U357" s="1"/>
  <c r="G364" i="10"/>
  <c r="I365" i="13"/>
  <c r="K365" s="1"/>
  <c r="C364" i="4"/>
  <c r="A365" i="13"/>
  <c r="B364" i="9"/>
  <c r="A364" i="10"/>
  <c r="D364" i="9"/>
  <c r="G365" i="13" s="1"/>
  <c r="U365" s="1"/>
  <c r="G372" i="10"/>
  <c r="I373" i="13"/>
  <c r="K373" s="1"/>
  <c r="C372" i="4"/>
  <c r="A373" i="13"/>
  <c r="B372" i="9"/>
  <c r="A372" i="10"/>
  <c r="D372" i="9"/>
  <c r="G373" i="13" s="1"/>
  <c r="U373" s="1"/>
  <c r="G380" i="10"/>
  <c r="I381" i="13"/>
  <c r="K381" s="1"/>
  <c r="C380" i="4"/>
  <c r="A381" i="13"/>
  <c r="B380" i="9"/>
  <c r="A380" i="10"/>
  <c r="D380" i="9"/>
  <c r="G381" i="13" s="1"/>
  <c r="U381" s="1"/>
  <c r="G388" i="10"/>
  <c r="I389" i="13"/>
  <c r="K389" s="1"/>
  <c r="C388" i="4"/>
  <c r="A389" i="13"/>
  <c r="B388" i="9"/>
  <c r="A388" i="10"/>
  <c r="D388" i="9"/>
  <c r="G389" i="13" s="1"/>
  <c r="U389" s="1"/>
  <c r="G396" i="10"/>
  <c r="I397" i="13"/>
  <c r="K397" s="1"/>
  <c r="C396" i="4"/>
  <c r="A397" i="13"/>
  <c r="B396" i="9"/>
  <c r="A396" i="10"/>
  <c r="D396" i="9"/>
  <c r="G397" i="13" s="1"/>
  <c r="U397" s="1"/>
  <c r="G404" i="10"/>
  <c r="I405" i="13"/>
  <c r="K405" s="1"/>
  <c r="C404" i="4"/>
  <c r="A405" i="13"/>
  <c r="B404" i="9"/>
  <c r="A404" i="10"/>
  <c r="D404" i="9"/>
  <c r="G405" i="13" s="1"/>
  <c r="U405" s="1"/>
  <c r="G412" i="10"/>
  <c r="I413" i="13"/>
  <c r="K413" s="1"/>
  <c r="C412" i="4"/>
  <c r="A413" i="13"/>
  <c r="B412" i="9"/>
  <c r="A412" i="10"/>
  <c r="D412" i="9"/>
  <c r="G413" i="13" s="1"/>
  <c r="U413" s="1"/>
  <c r="G420" i="10"/>
  <c r="I421" i="13"/>
  <c r="K421" s="1"/>
  <c r="C420" i="4"/>
  <c r="A421" i="13"/>
  <c r="B420" i="9"/>
  <c r="A420" i="10"/>
  <c r="D420" i="9"/>
  <c r="G421" i="13" s="1"/>
  <c r="U421" s="1"/>
  <c r="G428" i="10"/>
  <c r="I429" i="13"/>
  <c r="K429" s="1"/>
  <c r="C428" i="4"/>
  <c r="A429" i="13"/>
  <c r="B428" i="9"/>
  <c r="A428" i="10"/>
  <c r="D428" i="9"/>
  <c r="G429" i="13" s="1"/>
  <c r="U429" s="1"/>
  <c r="G436" i="10"/>
  <c r="I437" i="13"/>
  <c r="K437" s="1"/>
  <c r="C436" i="4"/>
  <c r="A437" i="13"/>
  <c r="B436" i="9"/>
  <c r="A436" i="10"/>
  <c r="D436" i="9"/>
  <c r="G437" i="13" s="1"/>
  <c r="U437" s="1"/>
  <c r="G444" i="10"/>
  <c r="I445" i="13"/>
  <c r="K445" s="1"/>
  <c r="C444" i="4"/>
  <c r="A445" i="13"/>
  <c r="B444" i="9"/>
  <c r="A444" i="10"/>
  <c r="D444" i="9"/>
  <c r="G445" i="13" s="1"/>
  <c r="U445" s="1"/>
  <c r="G452" i="10"/>
  <c r="I453" i="13"/>
  <c r="K453" s="1"/>
  <c r="C452" i="4"/>
  <c r="A453" i="13"/>
  <c r="B452" i="9"/>
  <c r="A452" i="10"/>
  <c r="D452" i="9"/>
  <c r="G453" i="13" s="1"/>
  <c r="U453" s="1"/>
  <c r="G460" i="10"/>
  <c r="I461" i="13"/>
  <c r="K461" s="1"/>
  <c r="C460" i="4"/>
  <c r="A461" i="13"/>
  <c r="B460" i="9"/>
  <c r="A460" i="10"/>
  <c r="D460" i="9"/>
  <c r="G461" i="13" s="1"/>
  <c r="U461" s="1"/>
  <c r="G468" i="10"/>
  <c r="I469" i="13"/>
  <c r="K469" s="1"/>
  <c r="C468" i="4"/>
  <c r="A469" i="13"/>
  <c r="B468" i="9"/>
  <c r="D468"/>
  <c r="G469" i="13" s="1"/>
  <c r="U469" s="1"/>
  <c r="A468" i="10"/>
  <c r="G476"/>
  <c r="I477" i="13"/>
  <c r="K477" s="1"/>
  <c r="C476" i="4"/>
  <c r="A477" i="13"/>
  <c r="B476" i="9"/>
  <c r="D476"/>
  <c r="G477" i="13" s="1"/>
  <c r="U477" s="1"/>
  <c r="A476" i="10"/>
  <c r="G484"/>
  <c r="I485" i="13"/>
  <c r="K485" s="1"/>
  <c r="C484" i="4"/>
  <c r="A485" i="13"/>
  <c r="B484" i="9"/>
  <c r="D484"/>
  <c r="G485" i="13" s="1"/>
  <c r="U485" s="1"/>
  <c r="A484" i="10"/>
  <c r="G492"/>
  <c r="I493" i="13"/>
  <c r="K493" s="1"/>
  <c r="C492" i="4"/>
  <c r="A493" i="13"/>
  <c r="B492" i="9"/>
  <c r="D492"/>
  <c r="G493" i="13" s="1"/>
  <c r="U493" s="1"/>
  <c r="A492" i="10"/>
  <c r="G500"/>
  <c r="I501" i="13"/>
  <c r="K501" s="1"/>
  <c r="C500" i="4"/>
  <c r="A501" i="13"/>
  <c r="B500" i="9"/>
  <c r="D500"/>
  <c r="G501" i="13" s="1"/>
  <c r="U501" s="1"/>
  <c r="A500" i="10"/>
  <c r="G508"/>
  <c r="I509" i="13"/>
  <c r="K509" s="1"/>
  <c r="C508" i="4"/>
  <c r="A509" i="13"/>
  <c r="B508" i="9"/>
  <c r="D508"/>
  <c r="G509" i="13" s="1"/>
  <c r="U509" s="1"/>
  <c r="A508" i="10"/>
  <c r="G516"/>
  <c r="I517" i="13"/>
  <c r="K517" s="1"/>
  <c r="C516" i="4"/>
  <c r="A517" i="13"/>
  <c r="B516" i="9"/>
  <c r="D516"/>
  <c r="G517" i="13" s="1"/>
  <c r="U517" s="1"/>
  <c r="A516" i="10"/>
  <c r="G23"/>
  <c r="I24" i="13"/>
  <c r="K24" s="1"/>
  <c r="C23" i="4"/>
  <c r="A24" i="13"/>
  <c r="D23" i="9"/>
  <c r="G24" i="13" s="1"/>
  <c r="U24" s="1"/>
  <c r="B23" i="9"/>
  <c r="A23" i="10"/>
  <c r="G31"/>
  <c r="I32" i="13"/>
  <c r="K32" s="1"/>
  <c r="C31" i="4"/>
  <c r="A32" i="13"/>
  <c r="D31" i="9"/>
  <c r="G32" i="13" s="1"/>
  <c r="U32" s="1"/>
  <c r="B31" i="9"/>
  <c r="A31" i="10"/>
  <c r="G39"/>
  <c r="I40" i="13"/>
  <c r="K40" s="1"/>
  <c r="C39" i="4"/>
  <c r="A40" i="13"/>
  <c r="D39" i="9"/>
  <c r="G40" i="13" s="1"/>
  <c r="U40" s="1"/>
  <c r="B39" i="9"/>
  <c r="A39" i="10"/>
  <c r="G47"/>
  <c r="I48" i="13"/>
  <c r="K48" s="1"/>
  <c r="C47" i="4"/>
  <c r="A48" i="13"/>
  <c r="D47" i="9"/>
  <c r="G48" i="13" s="1"/>
  <c r="U48" s="1"/>
  <c r="B47" i="9"/>
  <c r="A47" i="10"/>
  <c r="G55"/>
  <c r="I56" i="13"/>
  <c r="K56" s="1"/>
  <c r="C55" i="4"/>
  <c r="A56" i="13"/>
  <c r="D55" i="9"/>
  <c r="G56" i="13" s="1"/>
  <c r="U56" s="1"/>
  <c r="B55" i="9"/>
  <c r="A55" i="10"/>
  <c r="G63"/>
  <c r="I64" i="13"/>
  <c r="K64" s="1"/>
  <c r="C63" i="4"/>
  <c r="A64" i="13"/>
  <c r="D63" i="9"/>
  <c r="G64" i="13" s="1"/>
  <c r="U64" s="1"/>
  <c r="A63" i="10"/>
  <c r="B63" i="9"/>
  <c r="G71" i="10"/>
  <c r="I72" i="13"/>
  <c r="K72" s="1"/>
  <c r="C71" i="4"/>
  <c r="A72" i="13"/>
  <c r="D71" i="9"/>
  <c r="G72" i="13" s="1"/>
  <c r="U72" s="1"/>
  <c r="A71" i="10"/>
  <c r="B71" i="9"/>
  <c r="G79" i="10"/>
  <c r="I80" i="13"/>
  <c r="K80" s="1"/>
  <c r="C79" i="4"/>
  <c r="A80" i="13"/>
  <c r="D79" i="9"/>
  <c r="G80" i="13" s="1"/>
  <c r="U80" s="1"/>
  <c r="A79" i="10"/>
  <c r="B79" i="9"/>
  <c r="G87" i="10"/>
  <c r="I88" i="13"/>
  <c r="K88" s="1"/>
  <c r="C87" i="4"/>
  <c r="A88" i="13"/>
  <c r="D87" i="9"/>
  <c r="G88" i="13" s="1"/>
  <c r="U88" s="1"/>
  <c r="A87" i="10"/>
  <c r="B87" i="9"/>
  <c r="G95" i="10"/>
  <c r="I96" i="13"/>
  <c r="K96" s="1"/>
  <c r="C95" i="4"/>
  <c r="A96" i="13"/>
  <c r="D95" i="9"/>
  <c r="G96" i="13" s="1"/>
  <c r="U96" s="1"/>
  <c r="A95" i="10"/>
  <c r="B95" i="9"/>
  <c r="G103" i="10"/>
  <c r="I104" i="13"/>
  <c r="K104" s="1"/>
  <c r="C103" i="4"/>
  <c r="A104" i="13"/>
  <c r="D103" i="9"/>
  <c r="G104" i="13" s="1"/>
  <c r="U104" s="1"/>
  <c r="A103" i="10"/>
  <c r="B103" i="9"/>
  <c r="G111" i="10"/>
  <c r="I112" i="13"/>
  <c r="K112" s="1"/>
  <c r="C111" i="4"/>
  <c r="A112" i="13"/>
  <c r="D111" i="9"/>
  <c r="G112" i="13" s="1"/>
  <c r="U112" s="1"/>
  <c r="A111" i="10"/>
  <c r="B111" i="9"/>
  <c r="G119" i="10"/>
  <c r="I120" i="13"/>
  <c r="K120" s="1"/>
  <c r="C119" i="4"/>
  <c r="A120" i="13"/>
  <c r="D119" i="9"/>
  <c r="G120" i="13" s="1"/>
  <c r="U120" s="1"/>
  <c r="A119" i="10"/>
  <c r="B119" i="9"/>
  <c r="G127" i="10"/>
  <c r="I128" i="13"/>
  <c r="K128" s="1"/>
  <c r="C127" i="4"/>
  <c r="A128" i="13"/>
  <c r="D127" i="9"/>
  <c r="G128" i="13" s="1"/>
  <c r="U128" s="1"/>
  <c r="A127" i="10"/>
  <c r="B127" i="9"/>
  <c r="G135" i="10"/>
  <c r="I136" i="13"/>
  <c r="K136" s="1"/>
  <c r="C135" i="4"/>
  <c r="A136" i="13"/>
  <c r="D135" i="9"/>
  <c r="G136" i="13" s="1"/>
  <c r="U136" s="1"/>
  <c r="A135" i="10"/>
  <c r="B135" i="9"/>
  <c r="G143" i="10"/>
  <c r="I144" i="13"/>
  <c r="K144" s="1"/>
  <c r="C143" i="4"/>
  <c r="A144" i="13"/>
  <c r="D143" i="9"/>
  <c r="G144" i="13" s="1"/>
  <c r="U144" s="1"/>
  <c r="A143" i="10"/>
  <c r="B143" i="9"/>
  <c r="G151" i="10"/>
  <c r="I152" i="13"/>
  <c r="K152" s="1"/>
  <c r="C151" i="4"/>
  <c r="A152" i="13"/>
  <c r="D151" i="9"/>
  <c r="G152" i="13" s="1"/>
  <c r="U152" s="1"/>
  <c r="A151" i="10"/>
  <c r="B151" i="9"/>
  <c r="G159" i="10"/>
  <c r="I160" i="13"/>
  <c r="K160" s="1"/>
  <c r="C159" i="4"/>
  <c r="A160" i="13"/>
  <c r="D159" i="9"/>
  <c r="G160" i="13" s="1"/>
  <c r="U160" s="1"/>
  <c r="A159" i="10"/>
  <c r="B159" i="9"/>
  <c r="G167" i="10"/>
  <c r="I168" i="13"/>
  <c r="K168" s="1"/>
  <c r="C167" i="4"/>
  <c r="A168" i="13"/>
  <c r="D167" i="9"/>
  <c r="G168" i="13" s="1"/>
  <c r="U168" s="1"/>
  <c r="A167" i="10"/>
  <c r="B167" i="9"/>
  <c r="G175" i="10"/>
  <c r="I176" i="13"/>
  <c r="K176" s="1"/>
  <c r="C175" i="4"/>
  <c r="A176" i="13"/>
  <c r="D175" i="9"/>
  <c r="G176" i="13" s="1"/>
  <c r="U176" s="1"/>
  <c r="A175" i="10"/>
  <c r="B175" i="9"/>
  <c r="G183" i="10"/>
  <c r="I184" i="13"/>
  <c r="K184" s="1"/>
  <c r="C183" i="4"/>
  <c r="A184" i="13"/>
  <c r="D183" i="9"/>
  <c r="G184" i="13" s="1"/>
  <c r="U184" s="1"/>
  <c r="A183" i="10"/>
  <c r="B183" i="9"/>
  <c r="G191" i="10"/>
  <c r="I192" i="13"/>
  <c r="K192" s="1"/>
  <c r="C191" i="4"/>
  <c r="A192" i="13"/>
  <c r="A191" i="10"/>
  <c r="D191" i="9"/>
  <c r="G192" i="13" s="1"/>
  <c r="U192" s="1"/>
  <c r="B191" i="9"/>
  <c r="G199" i="10"/>
  <c r="I200" i="13"/>
  <c r="K200" s="1"/>
  <c r="C199" i="4"/>
  <c r="A200" i="13"/>
  <c r="A199" i="10"/>
  <c r="D199" i="9"/>
  <c r="G200" i="13" s="1"/>
  <c r="U200" s="1"/>
  <c r="B199" i="9"/>
  <c r="G207" i="10"/>
  <c r="I208" i="13"/>
  <c r="K208" s="1"/>
  <c r="C207" i="4"/>
  <c r="A208" i="13"/>
  <c r="A207" i="10"/>
  <c r="D207" i="9"/>
  <c r="G208" i="13" s="1"/>
  <c r="U208" s="1"/>
  <c r="B207" i="9"/>
  <c r="G215" i="10"/>
  <c r="I216" i="13"/>
  <c r="K216" s="1"/>
  <c r="C215" i="4"/>
  <c r="A216" i="13"/>
  <c r="A215" i="10"/>
  <c r="D215" i="9"/>
  <c r="G216" i="13" s="1"/>
  <c r="U216" s="1"/>
  <c r="B215" i="9"/>
  <c r="G223" i="10"/>
  <c r="I224" i="13"/>
  <c r="K224" s="1"/>
  <c r="C223" i="4"/>
  <c r="A224" i="13"/>
  <c r="A223" i="10"/>
  <c r="D223" i="9"/>
  <c r="G224" i="13" s="1"/>
  <c r="U224" s="1"/>
  <c r="B223" i="9"/>
  <c r="G231" i="10"/>
  <c r="I232" i="13"/>
  <c r="K232" s="1"/>
  <c r="C231" i="4"/>
  <c r="A232" i="13"/>
  <c r="A231" i="10"/>
  <c r="D231" i="9"/>
  <c r="G232" i="13" s="1"/>
  <c r="U232" s="1"/>
  <c r="B231" i="9"/>
  <c r="G239" i="10"/>
  <c r="I240" i="13"/>
  <c r="K240" s="1"/>
  <c r="C239" i="4"/>
  <c r="A240" i="13"/>
  <c r="A239" i="10"/>
  <c r="D239" i="9"/>
  <c r="G240" i="13" s="1"/>
  <c r="U240" s="1"/>
  <c r="B239" i="9"/>
  <c r="G247" i="10"/>
  <c r="I248" i="13"/>
  <c r="K248" s="1"/>
  <c r="C247" i="4"/>
  <c r="A248" i="13"/>
  <c r="A247" i="10"/>
  <c r="D247" i="9"/>
  <c r="G248" i="13" s="1"/>
  <c r="U248" s="1"/>
  <c r="B247" i="9"/>
  <c r="G255" i="10"/>
  <c r="I256" i="13"/>
  <c r="K256" s="1"/>
  <c r="C255" i="4"/>
  <c r="A256" i="13"/>
  <c r="A255" i="10"/>
  <c r="D255" i="9"/>
  <c r="G256" i="13" s="1"/>
  <c r="U256" s="1"/>
  <c r="B255" i="9"/>
  <c r="G263" i="10"/>
  <c r="I264" i="13"/>
  <c r="K264" s="1"/>
  <c r="C263" i="4"/>
  <c r="A264" i="13"/>
  <c r="A263" i="10"/>
  <c r="D263" i="9"/>
  <c r="G264" i="13" s="1"/>
  <c r="U264" s="1"/>
  <c r="B263" i="9"/>
  <c r="G271" i="10"/>
  <c r="I272" i="13"/>
  <c r="K272" s="1"/>
  <c r="C271" i="4"/>
  <c r="A272" i="13"/>
  <c r="A271" i="10"/>
  <c r="D271" i="9"/>
  <c r="G272" i="13" s="1"/>
  <c r="U272" s="1"/>
  <c r="B271" i="9"/>
  <c r="G279" i="10"/>
  <c r="I280" i="13"/>
  <c r="K280" s="1"/>
  <c r="C279" i="4"/>
  <c r="A280" i="13"/>
  <c r="A279" i="10"/>
  <c r="D279" i="9"/>
  <c r="G280" i="13" s="1"/>
  <c r="U280" s="1"/>
  <c r="B279" i="9"/>
  <c r="G287" i="10"/>
  <c r="I288" i="13"/>
  <c r="K288" s="1"/>
  <c r="C287" i="4"/>
  <c r="A288" i="13"/>
  <c r="A287" i="10"/>
  <c r="D287" i="9"/>
  <c r="G288" i="13" s="1"/>
  <c r="U288" s="1"/>
  <c r="B287" i="9"/>
  <c r="G295" i="10"/>
  <c r="I296" i="13"/>
  <c r="K296" s="1"/>
  <c r="C295" i="4"/>
  <c r="A296" i="13"/>
  <c r="A295" i="10"/>
  <c r="D295" i="9"/>
  <c r="G296" i="13" s="1"/>
  <c r="U296" s="1"/>
  <c r="B295" i="9"/>
  <c r="G303" i="10"/>
  <c r="I304" i="13"/>
  <c r="K304" s="1"/>
  <c r="C303" i="4"/>
  <c r="A304" i="13"/>
  <c r="A303" i="10"/>
  <c r="D303" i="9"/>
  <c r="G304" i="13" s="1"/>
  <c r="U304" s="1"/>
  <c r="B303" i="9"/>
  <c r="G311" i="10"/>
  <c r="I312" i="13"/>
  <c r="K312" s="1"/>
  <c r="C311" i="4"/>
  <c r="A312" i="13"/>
  <c r="A311" i="10"/>
  <c r="D311" i="9"/>
  <c r="G312" i="13" s="1"/>
  <c r="U312" s="1"/>
  <c r="B311" i="9"/>
  <c r="G319" i="10"/>
  <c r="I320" i="13"/>
  <c r="K320" s="1"/>
  <c r="C319" i="4"/>
  <c r="A320" i="13"/>
  <c r="A319" i="10"/>
  <c r="D319" i="9"/>
  <c r="G320" i="13" s="1"/>
  <c r="U320" s="1"/>
  <c r="B319" i="9"/>
  <c r="G327" i="10"/>
  <c r="I328" i="13"/>
  <c r="K328" s="1"/>
  <c r="C327" i="4"/>
  <c r="A328" i="13"/>
  <c r="A327" i="10"/>
  <c r="D327" i="9"/>
  <c r="G328" i="13" s="1"/>
  <c r="U328" s="1"/>
  <c r="B327" i="9"/>
  <c r="G335" i="10"/>
  <c r="I336" i="13"/>
  <c r="K336" s="1"/>
  <c r="C335" i="4"/>
  <c r="A336" i="13"/>
  <c r="A335" i="10"/>
  <c r="D335" i="9"/>
  <c r="G336" i="13" s="1"/>
  <c r="U336" s="1"/>
  <c r="B335" i="9"/>
  <c r="G343" i="10"/>
  <c r="I344" i="13"/>
  <c r="K344" s="1"/>
  <c r="C343" i="4"/>
  <c r="A344" i="13"/>
  <c r="A343" i="10"/>
  <c r="D343" i="9"/>
  <c r="G344" i="13" s="1"/>
  <c r="U344" s="1"/>
  <c r="B343" i="9"/>
  <c r="G351" i="10"/>
  <c r="I352" i="13"/>
  <c r="K352" s="1"/>
  <c r="C351" i="4"/>
  <c r="A352" i="13"/>
  <c r="A351" i="10"/>
  <c r="D351" i="9"/>
  <c r="G352" i="13" s="1"/>
  <c r="U352" s="1"/>
  <c r="B351" i="9"/>
  <c r="G359" i="10"/>
  <c r="I360" i="13"/>
  <c r="K360" s="1"/>
  <c r="C359" i="4"/>
  <c r="A360" i="13"/>
  <c r="A359" i="10"/>
  <c r="D359" i="9"/>
  <c r="G360" i="13" s="1"/>
  <c r="U360" s="1"/>
  <c r="B359" i="9"/>
  <c r="G367" i="10"/>
  <c r="I368" i="13"/>
  <c r="K368" s="1"/>
  <c r="C367" i="4"/>
  <c r="A368" i="13"/>
  <c r="A367" i="10"/>
  <c r="D367" i="9"/>
  <c r="G368" i="13" s="1"/>
  <c r="U368" s="1"/>
  <c r="B367" i="9"/>
  <c r="G375" i="10"/>
  <c r="I376" i="13"/>
  <c r="K376" s="1"/>
  <c r="C375" i="4"/>
  <c r="A376" i="13"/>
  <c r="A375" i="10"/>
  <c r="D375" i="9"/>
  <c r="G376" i="13" s="1"/>
  <c r="U376" s="1"/>
  <c r="B375" i="9"/>
  <c r="G383" i="10"/>
  <c r="I384" i="13"/>
  <c r="K384" s="1"/>
  <c r="C383" i="4"/>
  <c r="A384" i="13"/>
  <c r="A383" i="10"/>
  <c r="D383" i="9"/>
  <c r="G384" i="13" s="1"/>
  <c r="U384" s="1"/>
  <c r="B383" i="9"/>
  <c r="G391" i="10"/>
  <c r="I392" i="13"/>
  <c r="K392" s="1"/>
  <c r="C391" i="4"/>
  <c r="A392" i="13"/>
  <c r="A391" i="10"/>
  <c r="D391" i="9"/>
  <c r="G392" i="13" s="1"/>
  <c r="U392" s="1"/>
  <c r="B391" i="9"/>
  <c r="G399" i="10"/>
  <c r="I400" i="13"/>
  <c r="K400" s="1"/>
  <c r="C399" i="4"/>
  <c r="A400" i="13"/>
  <c r="A399" i="10"/>
  <c r="D399" i="9"/>
  <c r="G400" i="13" s="1"/>
  <c r="U400" s="1"/>
  <c r="B399" i="9"/>
  <c r="G407" i="10"/>
  <c r="I408" i="13"/>
  <c r="K408" s="1"/>
  <c r="C407" i="4"/>
  <c r="A408" i="13"/>
  <c r="A407" i="10"/>
  <c r="D407" i="9"/>
  <c r="G408" i="13" s="1"/>
  <c r="U408" s="1"/>
  <c r="B407" i="9"/>
  <c r="G415" i="10"/>
  <c r="I416" i="13"/>
  <c r="K416" s="1"/>
  <c r="C415" i="4"/>
  <c r="A416" i="13"/>
  <c r="A415" i="10"/>
  <c r="D415" i="9"/>
  <c r="G416" i="13" s="1"/>
  <c r="U416" s="1"/>
  <c r="B415" i="9"/>
  <c r="G423" i="10"/>
  <c r="I424" i="13"/>
  <c r="K424" s="1"/>
  <c r="C423" i="4"/>
  <c r="A424" i="13"/>
  <c r="A423" i="10"/>
  <c r="D423" i="9"/>
  <c r="G424" i="13" s="1"/>
  <c r="U424" s="1"/>
  <c r="B423" i="9"/>
  <c r="G431" i="10"/>
  <c r="I432" i="13"/>
  <c r="K432" s="1"/>
  <c r="C431" i="4"/>
  <c r="A432" i="13"/>
  <c r="A431" i="10"/>
  <c r="D431" i="9"/>
  <c r="G432" i="13" s="1"/>
  <c r="U432" s="1"/>
  <c r="B431" i="9"/>
  <c r="G439" i="10"/>
  <c r="I440" i="13"/>
  <c r="K440" s="1"/>
  <c r="C439" i="4"/>
  <c r="A440" i="13"/>
  <c r="A439" i="10"/>
  <c r="D439" i="9"/>
  <c r="G440" i="13" s="1"/>
  <c r="U440" s="1"/>
  <c r="B439" i="9"/>
  <c r="G447" i="10"/>
  <c r="I448" i="13"/>
  <c r="K448" s="1"/>
  <c r="C447" i="4"/>
  <c r="A448" i="13"/>
  <c r="A447" i="10"/>
  <c r="D447" i="9"/>
  <c r="G448" i="13" s="1"/>
  <c r="U448" s="1"/>
  <c r="B447" i="9"/>
  <c r="G455" i="10"/>
  <c r="I456" i="13"/>
  <c r="K456" s="1"/>
  <c r="C455" i="4"/>
  <c r="A456" i="13"/>
  <c r="A455" i="10"/>
  <c r="D455" i="9"/>
  <c r="G456" i="13" s="1"/>
  <c r="U456" s="1"/>
  <c r="B455" i="9"/>
  <c r="G463" i="10"/>
  <c r="I464" i="13"/>
  <c r="K464" s="1"/>
  <c r="C463" i="4"/>
  <c r="A464" i="13"/>
  <c r="A463" i="10"/>
  <c r="D463" i="9"/>
  <c r="G464" i="13" s="1"/>
  <c r="U464" s="1"/>
  <c r="B463" i="9"/>
  <c r="G471" i="10"/>
  <c r="I472" i="13"/>
  <c r="K472" s="1"/>
  <c r="C471" i="4"/>
  <c r="A472" i="13"/>
  <c r="A471" i="10"/>
  <c r="D471" i="9"/>
  <c r="G472" i="13" s="1"/>
  <c r="U472" s="1"/>
  <c r="B471" i="9"/>
  <c r="G479" i="10"/>
  <c r="I480" i="13"/>
  <c r="K480" s="1"/>
  <c r="C479" i="4"/>
  <c r="A480" i="13"/>
  <c r="A479" i="10"/>
  <c r="D479" i="9"/>
  <c r="G480" i="13" s="1"/>
  <c r="U480" s="1"/>
  <c r="B479" i="9"/>
  <c r="G487" i="10"/>
  <c r="I488" i="13"/>
  <c r="K488" s="1"/>
  <c r="C487" i="4"/>
  <c r="A488" i="13"/>
  <c r="A487" i="10"/>
  <c r="D487" i="9"/>
  <c r="G488" i="13" s="1"/>
  <c r="U488" s="1"/>
  <c r="B487" i="9"/>
  <c r="G495" i="10"/>
  <c r="I496" i="13"/>
  <c r="K496" s="1"/>
  <c r="C495" i="4"/>
  <c r="A496" i="13"/>
  <c r="A495" i="10"/>
  <c r="D495" i="9"/>
  <c r="G496" i="13" s="1"/>
  <c r="U496" s="1"/>
  <c r="B495" i="9"/>
  <c r="G503" i="10"/>
  <c r="I504" i="13"/>
  <c r="K504" s="1"/>
  <c r="C503" i="4"/>
  <c r="A504" i="13"/>
  <c r="A503" i="10"/>
  <c r="D503" i="9"/>
  <c r="G504" i="13" s="1"/>
  <c r="U504" s="1"/>
  <c r="B503" i="9"/>
  <c r="G511" i="10"/>
  <c r="I512" i="13"/>
  <c r="K512" s="1"/>
  <c r="C511" i="4"/>
  <c r="A512" i="13"/>
  <c r="A511" i="10"/>
  <c r="D511" i="9"/>
  <c r="G512" i="13" s="1"/>
  <c r="U512" s="1"/>
  <c r="B511" i="9"/>
  <c r="G519" i="10"/>
  <c r="I520" i="13"/>
  <c r="K520" s="1"/>
  <c r="C519" i="4"/>
  <c r="A520" i="13"/>
  <c r="A519" i="10"/>
  <c r="D519" i="9"/>
  <c r="G520" i="13" s="1"/>
  <c r="U520" s="1"/>
  <c r="B519" i="9"/>
  <c r="G527" i="10"/>
  <c r="I528" i="13"/>
  <c r="K528" s="1"/>
  <c r="C527" i="4"/>
  <c r="A528" i="13"/>
  <c r="A527" i="10"/>
  <c r="D527" i="9"/>
  <c r="G528" i="13" s="1"/>
  <c r="U528" s="1"/>
  <c r="B527" i="9"/>
  <c r="G530" i="10"/>
  <c r="I531" i="13"/>
  <c r="K531" s="1"/>
  <c r="C530" i="4"/>
  <c r="A531" i="13"/>
  <c r="B530" i="9"/>
  <c r="A530" i="10"/>
  <c r="D530" i="9"/>
  <c r="G531" i="13" s="1"/>
  <c r="U531" s="1"/>
  <c r="G538" i="10"/>
  <c r="I539" i="13"/>
  <c r="K539" s="1"/>
  <c r="C538" i="4"/>
  <c r="A539" i="13"/>
  <c r="B538" i="9"/>
  <c r="A538" i="10"/>
  <c r="D538" i="9"/>
  <c r="G539" i="13" s="1"/>
  <c r="U539" s="1"/>
  <c r="G546" i="10"/>
  <c r="I547" i="13"/>
  <c r="K547" s="1"/>
  <c r="C546" i="4"/>
  <c r="A547" i="13"/>
  <c r="B546" i="9"/>
  <c r="A546" i="10"/>
  <c r="D546" i="9"/>
  <c r="G547" i="13" s="1"/>
  <c r="U547" s="1"/>
  <c r="G554" i="10"/>
  <c r="I555" i="13"/>
  <c r="K555" s="1"/>
  <c r="C554" i="4"/>
  <c r="A555" i="13"/>
  <c r="B554" i="9"/>
  <c r="A554" i="10"/>
  <c r="D554" i="9"/>
  <c r="G555" i="13" s="1"/>
  <c r="U555" s="1"/>
  <c r="G562" i="10"/>
  <c r="I563" i="13"/>
  <c r="K563" s="1"/>
  <c r="C562" i="4"/>
  <c r="A563" i="13"/>
  <c r="B562" i="9"/>
  <c r="A562" i="10"/>
  <c r="D562" i="9"/>
  <c r="G563" i="13" s="1"/>
  <c r="U563" s="1"/>
  <c r="G570" i="10"/>
  <c r="I571" i="13"/>
  <c r="K571" s="1"/>
  <c r="C570" i="4"/>
  <c r="A571" i="13"/>
  <c r="B570" i="9"/>
  <c r="A570" i="10"/>
  <c r="D570" i="9"/>
  <c r="G571" i="13" s="1"/>
  <c r="U571" s="1"/>
  <c r="G10" i="10"/>
  <c r="I11" i="13"/>
  <c r="K11" s="1"/>
  <c r="C10" i="4"/>
  <c r="A11" i="13"/>
  <c r="A10" i="10"/>
  <c r="B10" i="9"/>
  <c r="D10"/>
  <c r="G11" i="13" s="1"/>
  <c r="U11" s="1"/>
  <c r="G518" i="10"/>
  <c r="I519" i="13"/>
  <c r="K519" s="1"/>
  <c r="C518" i="4"/>
  <c r="A519" i="13"/>
  <c r="B518" i="9"/>
  <c r="A518" i="10"/>
  <c r="D518" i="9"/>
  <c r="G519" i="13" s="1"/>
  <c r="U519" s="1"/>
  <c r="G531" i="10"/>
  <c r="I532" i="13"/>
  <c r="K532" s="1"/>
  <c r="C531" i="4"/>
  <c r="A532" i="13"/>
  <c r="A531" i="10"/>
  <c r="D531" i="9"/>
  <c r="G532" i="13" s="1"/>
  <c r="U532" s="1"/>
  <c r="B531" i="9"/>
  <c r="G539" i="10"/>
  <c r="I540" i="13"/>
  <c r="K540" s="1"/>
  <c r="C539" i="4"/>
  <c r="A540" i="13"/>
  <c r="A539" i="10"/>
  <c r="D539" i="9"/>
  <c r="G540" i="13" s="1"/>
  <c r="U540" s="1"/>
  <c r="B539" i="9"/>
  <c r="G547" i="10"/>
  <c r="I548" i="13"/>
  <c r="K548" s="1"/>
  <c r="C547" i="4"/>
  <c r="A548" i="13"/>
  <c r="A547" i="10"/>
  <c r="D547" i="9"/>
  <c r="G548" i="13" s="1"/>
  <c r="U548" s="1"/>
  <c r="B547" i="9"/>
  <c r="G555" i="10"/>
  <c r="I556" i="13"/>
  <c r="K556" s="1"/>
  <c r="C555" i="4"/>
  <c r="A556" i="13"/>
  <c r="A555" i="10"/>
  <c r="D555" i="9"/>
  <c r="G556" i="13" s="1"/>
  <c r="U556" s="1"/>
  <c r="B555" i="9"/>
  <c r="G563" i="10"/>
  <c r="I564" i="13"/>
  <c r="K564" s="1"/>
  <c r="C563" i="4"/>
  <c r="A564" i="13"/>
  <c r="A563" i="10"/>
  <c r="D563" i="9"/>
  <c r="G564" i="13" s="1"/>
  <c r="U564" s="1"/>
  <c r="B563" i="9"/>
  <c r="G571" i="10"/>
  <c r="I572" i="13"/>
  <c r="K572" s="1"/>
  <c r="C571" i="4"/>
  <c r="A572" i="13"/>
  <c r="A571" i="10"/>
  <c r="D571" i="9"/>
  <c r="G572" i="13" s="1"/>
  <c r="U572" s="1"/>
  <c r="B571" i="9"/>
  <c r="G11" i="10"/>
  <c r="I12" i="13"/>
  <c r="K12" s="1"/>
  <c r="C11" i="4"/>
  <c r="A12" i="13"/>
  <c r="D11" i="9"/>
  <c r="G12" i="13" s="1"/>
  <c r="U12" s="1"/>
  <c r="B11" i="9"/>
  <c r="A11" i="10"/>
  <c r="G13"/>
  <c r="I14" i="13"/>
  <c r="K14" s="1"/>
  <c r="C13" i="4"/>
  <c r="A14" i="13"/>
  <c r="D13" i="9"/>
  <c r="G14" i="13" s="1"/>
  <c r="U14" s="1"/>
  <c r="A13" i="10"/>
  <c r="B13" i="9"/>
  <c r="G536" i="10"/>
  <c r="I537" i="13"/>
  <c r="K537" s="1"/>
  <c r="C536" i="4"/>
  <c r="A537" i="13"/>
  <c r="B536" i="9"/>
  <c r="D536"/>
  <c r="G537" i="13" s="1"/>
  <c r="U537" s="1"/>
  <c r="A536" i="10"/>
  <c r="G544"/>
  <c r="I545" i="13"/>
  <c r="K545" s="1"/>
  <c r="C544" i="4"/>
  <c r="A545" i="13"/>
  <c r="B544" i="9"/>
  <c r="A544" i="10"/>
  <c r="D544" i="9"/>
  <c r="G545" i="13" s="1"/>
  <c r="U545" s="1"/>
  <c r="G552" i="10"/>
  <c r="I553" i="13"/>
  <c r="K553" s="1"/>
  <c r="C552" i="4"/>
  <c r="A553" i="13"/>
  <c r="B552" i="9"/>
  <c r="A552" i="10"/>
  <c r="D552" i="9"/>
  <c r="G553" i="13" s="1"/>
  <c r="U553" s="1"/>
  <c r="G560" i="10"/>
  <c r="I561" i="13"/>
  <c r="K561" s="1"/>
  <c r="C560" i="4"/>
  <c r="A561" i="13"/>
  <c r="B560" i="9"/>
  <c r="D560"/>
  <c r="G561" i="13" s="1"/>
  <c r="U561" s="1"/>
  <c r="A560" i="10"/>
  <c r="G568"/>
  <c r="I569" i="13"/>
  <c r="K569" s="1"/>
  <c r="C568" i="4"/>
  <c r="A569" i="13"/>
  <c r="B568" i="9"/>
  <c r="D568"/>
  <c r="G569" i="13" s="1"/>
  <c r="U569" s="1"/>
  <c r="A568" i="10"/>
  <c r="G8"/>
  <c r="I9" i="13"/>
  <c r="A9"/>
  <c r="A8" i="10"/>
  <c r="B8" i="9"/>
  <c r="D8"/>
  <c r="G9" i="13" s="1"/>
  <c r="G16" i="10"/>
  <c r="I17" i="13"/>
  <c r="K17" s="1"/>
  <c r="C16" i="4"/>
  <c r="A17" i="13"/>
  <c r="A16" i="10"/>
  <c r="B16" i="9"/>
  <c r="D16"/>
  <c r="G17" i="13" s="1"/>
  <c r="U17" s="1"/>
  <c r="G529" i="10"/>
  <c r="I530" i="13"/>
  <c r="K530" s="1"/>
  <c r="C529" i="4"/>
  <c r="A530" i="13"/>
  <c r="A529" i="10"/>
  <c r="D529" i="9"/>
  <c r="G530" i="13" s="1"/>
  <c r="U530" s="1"/>
  <c r="B529" i="9"/>
  <c r="G537" i="10"/>
  <c r="I538" i="13"/>
  <c r="K538" s="1"/>
  <c r="C537" i="4"/>
  <c r="A538" i="13"/>
  <c r="A537" i="10"/>
  <c r="D537" i="9"/>
  <c r="G538" i="13" s="1"/>
  <c r="U538" s="1"/>
  <c r="B537" i="9"/>
  <c r="G545" i="10"/>
  <c r="I546" i="13"/>
  <c r="K546" s="1"/>
  <c r="C545" i="4"/>
  <c r="A546" i="13"/>
  <c r="A545" i="10"/>
  <c r="D545" i="9"/>
  <c r="G546" i="13" s="1"/>
  <c r="U546" s="1"/>
  <c r="B545" i="9"/>
  <c r="G553" i="10"/>
  <c r="I554" i="13"/>
  <c r="K554" s="1"/>
  <c r="C553" i="4"/>
  <c r="A554" i="13"/>
  <c r="A553" i="10"/>
  <c r="D553" i="9"/>
  <c r="G554" i="13" s="1"/>
  <c r="U554" s="1"/>
  <c r="B553" i="9"/>
  <c r="G561" i="10"/>
  <c r="I562" i="13"/>
  <c r="K562" s="1"/>
  <c r="C561" i="4"/>
  <c r="A562" i="13"/>
  <c r="A561" i="10"/>
  <c r="D561" i="9"/>
  <c r="G562" i="13" s="1"/>
  <c r="U562" s="1"/>
  <c r="B561" i="9"/>
  <c r="G569" i="10"/>
  <c r="I570" i="13"/>
  <c r="K570" s="1"/>
  <c r="C569" i="4"/>
  <c r="A570" i="13"/>
  <c r="A569" i="10"/>
  <c r="D569" i="9"/>
  <c r="G570" i="13" s="1"/>
  <c r="U570" s="1"/>
  <c r="B569" i="9"/>
  <c r="G5" i="10"/>
  <c r="I6" i="13"/>
  <c r="G9" i="10"/>
  <c r="I10" i="13"/>
  <c r="K10" s="1"/>
  <c r="C9" i="4"/>
  <c r="A10" i="13"/>
  <c r="D9" i="9"/>
  <c r="G10" i="13" s="1"/>
  <c r="A9" i="10"/>
  <c r="B9" i="9"/>
  <c r="A5" i="13"/>
  <c r="B4" i="9"/>
  <c r="A4" i="10"/>
  <c r="D4" i="9"/>
  <c r="G5" i="13" s="1"/>
  <c r="G256" i="10"/>
  <c r="I257" i="13"/>
  <c r="K257" s="1"/>
  <c r="C256" i="4"/>
  <c r="A257" i="13"/>
  <c r="B256" i="9"/>
  <c r="A256" i="10"/>
  <c r="D256" i="9"/>
  <c r="G257" i="13" s="1"/>
  <c r="U257" s="1"/>
  <c r="G264" i="10"/>
  <c r="I265" i="13"/>
  <c r="K265" s="1"/>
  <c r="C264" i="4"/>
  <c r="A265" i="13"/>
  <c r="B264" i="9"/>
  <c r="A264" i="10"/>
  <c r="D264" i="9"/>
  <c r="G265" i="13" s="1"/>
  <c r="U265" s="1"/>
  <c r="G272" i="10"/>
  <c r="I273" i="13"/>
  <c r="K273" s="1"/>
  <c r="C272" i="4"/>
  <c r="A273" i="13"/>
  <c r="B272" i="9"/>
  <c r="A272" i="10"/>
  <c r="D272" i="9"/>
  <c r="G273" i="13" s="1"/>
  <c r="U273" s="1"/>
  <c r="G280" i="10"/>
  <c r="I281" i="13"/>
  <c r="K281" s="1"/>
  <c r="C280" i="4"/>
  <c r="A281" i="13"/>
  <c r="B280" i="9"/>
  <c r="A280" i="10"/>
  <c r="D280" i="9"/>
  <c r="G281" i="13" s="1"/>
  <c r="U281" s="1"/>
  <c r="G288" i="10"/>
  <c r="I289" i="13"/>
  <c r="K289" s="1"/>
  <c r="C288" i="4"/>
  <c r="A289" i="13"/>
  <c r="B288" i="9"/>
  <c r="A288" i="10"/>
  <c r="D288" i="9"/>
  <c r="G289" i="13" s="1"/>
  <c r="U289" s="1"/>
  <c r="G296" i="10"/>
  <c r="I297" i="13"/>
  <c r="K297" s="1"/>
  <c r="C296" i="4"/>
  <c r="A297" i="13"/>
  <c r="B296" i="9"/>
  <c r="D296"/>
  <c r="G297" i="13" s="1"/>
  <c r="U297" s="1"/>
  <c r="A296" i="10"/>
  <c r="G304"/>
  <c r="I305" i="13"/>
  <c r="K305" s="1"/>
  <c r="C304" i="4"/>
  <c r="A305" i="13"/>
  <c r="B304" i="9"/>
  <c r="D304"/>
  <c r="G305" i="13" s="1"/>
  <c r="U305" s="1"/>
  <c r="A304" i="10"/>
  <c r="G312"/>
  <c r="I313" i="13"/>
  <c r="K313" s="1"/>
  <c r="C312" i="4"/>
  <c r="A313" i="13"/>
  <c r="B312" i="9"/>
  <c r="D312"/>
  <c r="G313" i="13" s="1"/>
  <c r="U313" s="1"/>
  <c r="A312" i="10"/>
  <c r="G320"/>
  <c r="I321" i="13"/>
  <c r="K321" s="1"/>
  <c r="C320" i="4"/>
  <c r="A321" i="13"/>
  <c r="B320" i="9"/>
  <c r="A320" i="10"/>
  <c r="D320" i="9"/>
  <c r="G321" i="13" s="1"/>
  <c r="U321" s="1"/>
  <c r="G328" i="10"/>
  <c r="I329" i="13"/>
  <c r="K329" s="1"/>
  <c r="C328" i="4"/>
  <c r="A329" i="13"/>
  <c r="B328" i="9"/>
  <c r="A328" i="10"/>
  <c r="D328" i="9"/>
  <c r="G329" i="13" s="1"/>
  <c r="U329" s="1"/>
  <c r="G336" i="10"/>
  <c r="I337" i="13"/>
  <c r="K337" s="1"/>
  <c r="C336" i="4"/>
  <c r="A337" i="13"/>
  <c r="B336" i="9"/>
  <c r="A336" i="10"/>
  <c r="D336" i="9"/>
  <c r="G337" i="13" s="1"/>
  <c r="U337" s="1"/>
  <c r="G344" i="10"/>
  <c r="I345" i="13"/>
  <c r="K345" s="1"/>
  <c r="C344" i="4"/>
  <c r="A345" i="13"/>
  <c r="B344" i="9"/>
  <c r="A344" i="10"/>
  <c r="D344" i="9"/>
  <c r="G345" i="13" s="1"/>
  <c r="U345" s="1"/>
  <c r="G352" i="10"/>
  <c r="I353" i="13"/>
  <c r="K353" s="1"/>
  <c r="C352" i="4"/>
  <c r="A353" i="13"/>
  <c r="B352" i="9"/>
  <c r="A352" i="10"/>
  <c r="D352" i="9"/>
  <c r="G353" i="13" s="1"/>
  <c r="U353" s="1"/>
  <c r="G360" i="10"/>
  <c r="I361" i="13"/>
  <c r="K361" s="1"/>
  <c r="C360" i="4"/>
  <c r="A361" i="13"/>
  <c r="B360" i="9"/>
  <c r="A360" i="10"/>
  <c r="D360" i="9"/>
  <c r="G361" i="13" s="1"/>
  <c r="U361" s="1"/>
  <c r="G368" i="10"/>
  <c r="I369" i="13"/>
  <c r="K369" s="1"/>
  <c r="C368" i="4"/>
  <c r="A369" i="13"/>
  <c r="B368" i="9"/>
  <c r="A368" i="10"/>
  <c r="D368" i="9"/>
  <c r="G369" i="13" s="1"/>
  <c r="U369" s="1"/>
  <c r="G376" i="10"/>
  <c r="I377" i="13"/>
  <c r="K377" s="1"/>
  <c r="C376" i="4"/>
  <c r="A377" i="13"/>
  <c r="B376" i="9"/>
  <c r="A376" i="10"/>
  <c r="D376" i="9"/>
  <c r="G377" i="13" s="1"/>
  <c r="U377" s="1"/>
  <c r="G384" i="10"/>
  <c r="I385" i="13"/>
  <c r="K385" s="1"/>
  <c r="C384" i="4"/>
  <c r="A385" i="13"/>
  <c r="B384" i="9"/>
  <c r="A384" i="10"/>
  <c r="D384" i="9"/>
  <c r="G385" i="13" s="1"/>
  <c r="U385" s="1"/>
  <c r="G392" i="10"/>
  <c r="I393" i="13"/>
  <c r="K393" s="1"/>
  <c r="C392" i="4"/>
  <c r="A393" i="13"/>
  <c r="B392" i="9"/>
  <c r="A392" i="10"/>
  <c r="D392" i="9"/>
  <c r="G393" i="13" s="1"/>
  <c r="U393" s="1"/>
  <c r="G400" i="10"/>
  <c r="I401" i="13"/>
  <c r="K401" s="1"/>
  <c r="C400" i="4"/>
  <c r="A401" i="13"/>
  <c r="B400" i="9"/>
  <c r="A400" i="10"/>
  <c r="D400" i="9"/>
  <c r="G401" i="13" s="1"/>
  <c r="U401" s="1"/>
  <c r="G408" i="10"/>
  <c r="I409" i="13"/>
  <c r="K409" s="1"/>
  <c r="C408" i="4"/>
  <c r="A409" i="13"/>
  <c r="B408" i="9"/>
  <c r="A408" i="10"/>
  <c r="D408" i="9"/>
  <c r="G409" i="13" s="1"/>
  <c r="U409" s="1"/>
  <c r="G416" i="10"/>
  <c r="I417" i="13"/>
  <c r="K417" s="1"/>
  <c r="C416" i="4"/>
  <c r="A417" i="13"/>
  <c r="B416" i="9"/>
  <c r="A416" i="10"/>
  <c r="D416" i="9"/>
  <c r="G417" i="13" s="1"/>
  <c r="U417" s="1"/>
  <c r="G424" i="10"/>
  <c r="I425" i="13"/>
  <c r="K425" s="1"/>
  <c r="C424" i="4"/>
  <c r="A425" i="13"/>
  <c r="B424" i="9"/>
  <c r="A424" i="10"/>
  <c r="D424" i="9"/>
  <c r="G425" i="13" s="1"/>
  <c r="U425" s="1"/>
  <c r="G432" i="10"/>
  <c r="I433" i="13"/>
  <c r="K433" s="1"/>
  <c r="C432" i="4"/>
  <c r="A433" i="13"/>
  <c r="B432" i="9"/>
  <c r="A432" i="10"/>
  <c r="D432" i="9"/>
  <c r="G433" i="13" s="1"/>
  <c r="U433" s="1"/>
  <c r="G440" i="10"/>
  <c r="I441" i="13"/>
  <c r="K441" s="1"/>
  <c r="C440" i="4"/>
  <c r="A441" i="13"/>
  <c r="B440" i="9"/>
  <c r="A440" i="10"/>
  <c r="D440" i="9"/>
  <c r="G441" i="13" s="1"/>
  <c r="U441" s="1"/>
  <c r="G448" i="10"/>
  <c r="I449" i="13"/>
  <c r="K449" s="1"/>
  <c r="C448" i="4"/>
  <c r="A449" i="13"/>
  <c r="B448" i="9"/>
  <c r="D448"/>
  <c r="G449" i="13" s="1"/>
  <c r="U449" s="1"/>
  <c r="A448" i="10"/>
  <c r="G456"/>
  <c r="I457" i="13"/>
  <c r="K457" s="1"/>
  <c r="C456" i="4"/>
  <c r="A457" i="13"/>
  <c r="B456" i="9"/>
  <c r="A456" i="10"/>
  <c r="D456" i="9"/>
  <c r="G457" i="13" s="1"/>
  <c r="U457" s="1"/>
  <c r="G464" i="10"/>
  <c r="I465" i="13"/>
  <c r="K465" s="1"/>
  <c r="C464" i="4"/>
  <c r="A465" i="13"/>
  <c r="B464" i="9"/>
  <c r="D464"/>
  <c r="G465" i="13" s="1"/>
  <c r="U465" s="1"/>
  <c r="A464" i="10"/>
  <c r="G472"/>
  <c r="I473" i="13"/>
  <c r="K473" s="1"/>
  <c r="C472" i="4"/>
  <c r="A473" i="13"/>
  <c r="B472" i="9"/>
  <c r="D472"/>
  <c r="G473" i="13" s="1"/>
  <c r="U473" s="1"/>
  <c r="A472" i="10"/>
  <c r="G480"/>
  <c r="I481" i="13"/>
  <c r="K481" s="1"/>
  <c r="C480" i="4"/>
  <c r="A481" i="13"/>
  <c r="B480" i="9"/>
  <c r="D480"/>
  <c r="G481" i="13" s="1"/>
  <c r="U481" s="1"/>
  <c r="A480" i="10"/>
  <c r="G488"/>
  <c r="I489" i="13"/>
  <c r="K489" s="1"/>
  <c r="C488" i="4"/>
  <c r="A489" i="13"/>
  <c r="B488" i="9"/>
  <c r="D488"/>
  <c r="G489" i="13" s="1"/>
  <c r="U489" s="1"/>
  <c r="A488" i="10"/>
  <c r="G496"/>
  <c r="I497" i="13"/>
  <c r="K497" s="1"/>
  <c r="C496" i="4"/>
  <c r="A497" i="13"/>
  <c r="B496" i="9"/>
  <c r="D496"/>
  <c r="G497" i="13" s="1"/>
  <c r="U497" s="1"/>
  <c r="A496" i="10"/>
  <c r="G504"/>
  <c r="I505" i="13"/>
  <c r="K505" s="1"/>
  <c r="C504" i="4"/>
  <c r="A505" i="13"/>
  <c r="B504" i="9"/>
  <c r="D504"/>
  <c r="G505" i="13" s="1"/>
  <c r="U505" s="1"/>
  <c r="A504" i="10"/>
  <c r="G512"/>
  <c r="I513" i="13"/>
  <c r="K513" s="1"/>
  <c r="C512" i="4"/>
  <c r="A513" i="13"/>
  <c r="B512" i="9"/>
  <c r="D512"/>
  <c r="G513" i="13" s="1"/>
  <c r="U513" s="1"/>
  <c r="A512" i="10"/>
  <c r="G19"/>
  <c r="I20" i="13"/>
  <c r="K20" s="1"/>
  <c r="C19" i="4"/>
  <c r="A20" i="13"/>
  <c r="D19" i="9"/>
  <c r="G20" i="13" s="1"/>
  <c r="U20" s="1"/>
  <c r="B19" i="9"/>
  <c r="A19" i="10"/>
  <c r="G27"/>
  <c r="I28" i="13"/>
  <c r="K28" s="1"/>
  <c r="C27" i="4"/>
  <c r="A28" i="13"/>
  <c r="D27" i="9"/>
  <c r="G28" i="13" s="1"/>
  <c r="U28" s="1"/>
  <c r="B27" i="9"/>
  <c r="A27" i="10"/>
  <c r="G35"/>
  <c r="I36" i="13"/>
  <c r="K36" s="1"/>
  <c r="C35" i="4"/>
  <c r="A36" i="13"/>
  <c r="D35" i="9"/>
  <c r="G36" i="13" s="1"/>
  <c r="U36" s="1"/>
  <c r="B35" i="9"/>
  <c r="A35" i="10"/>
  <c r="G43"/>
  <c r="I44" i="13"/>
  <c r="K44" s="1"/>
  <c r="C43" i="4"/>
  <c r="A44" i="13"/>
  <c r="D43" i="9"/>
  <c r="G44" i="13" s="1"/>
  <c r="U44" s="1"/>
  <c r="B43" i="9"/>
  <c r="A43" i="10"/>
  <c r="G51"/>
  <c r="I52" i="13"/>
  <c r="K52" s="1"/>
  <c r="C51" i="4"/>
  <c r="A52" i="13"/>
  <c r="D51" i="9"/>
  <c r="G52" i="13" s="1"/>
  <c r="U52" s="1"/>
  <c r="B51" i="9"/>
  <c r="A51" i="10"/>
  <c r="G59"/>
  <c r="I60" i="13"/>
  <c r="K60" s="1"/>
  <c r="C59" i="4"/>
  <c r="A60" i="13"/>
  <c r="D59" i="9"/>
  <c r="G60" i="13" s="1"/>
  <c r="U60" s="1"/>
  <c r="A59" i="10"/>
  <c r="B59" i="9"/>
  <c r="G67" i="10"/>
  <c r="I68" i="13"/>
  <c r="K68" s="1"/>
  <c r="C67" i="4"/>
  <c r="A68" i="13"/>
  <c r="D67" i="9"/>
  <c r="G68" i="13" s="1"/>
  <c r="U68" s="1"/>
  <c r="A67" i="10"/>
  <c r="B67" i="9"/>
  <c r="G75" i="10"/>
  <c r="I76" i="13"/>
  <c r="K76" s="1"/>
  <c r="C75" i="4"/>
  <c r="A76" i="13"/>
  <c r="D75" i="9"/>
  <c r="G76" i="13" s="1"/>
  <c r="U76" s="1"/>
  <c r="A75" i="10"/>
  <c r="B75" i="9"/>
  <c r="G83" i="10"/>
  <c r="I84" i="13"/>
  <c r="K84" s="1"/>
  <c r="C83" i="4"/>
  <c r="A84" i="13"/>
  <c r="D83" i="9"/>
  <c r="G84" i="13" s="1"/>
  <c r="U84" s="1"/>
  <c r="A83" i="10"/>
  <c r="B83" i="9"/>
  <c r="G91" i="10"/>
  <c r="I92" i="13"/>
  <c r="K92" s="1"/>
  <c r="C91" i="4"/>
  <c r="A92" i="13"/>
  <c r="D91" i="9"/>
  <c r="G92" i="13" s="1"/>
  <c r="U92" s="1"/>
  <c r="A91" i="10"/>
  <c r="B91" i="9"/>
  <c r="G99" i="10"/>
  <c r="I100" i="13"/>
  <c r="K100" s="1"/>
  <c r="C99" i="4"/>
  <c r="A100" i="13"/>
  <c r="D99" i="9"/>
  <c r="G100" i="13" s="1"/>
  <c r="U100" s="1"/>
  <c r="A99" i="10"/>
  <c r="B99" i="9"/>
  <c r="G107" i="10"/>
  <c r="I108" i="13"/>
  <c r="K108" s="1"/>
  <c r="C107" i="4"/>
  <c r="A108" i="13"/>
  <c r="D107" i="9"/>
  <c r="G108" i="13" s="1"/>
  <c r="U108" s="1"/>
  <c r="A107" i="10"/>
  <c r="B107" i="9"/>
  <c r="G115" i="10"/>
  <c r="I116" i="13"/>
  <c r="K116" s="1"/>
  <c r="C115" i="4"/>
  <c r="A116" i="13"/>
  <c r="D115" i="9"/>
  <c r="G116" i="13" s="1"/>
  <c r="U116" s="1"/>
  <c r="A115" i="10"/>
  <c r="B115" i="9"/>
  <c r="G123" i="10"/>
  <c r="I124" i="13"/>
  <c r="K124" s="1"/>
  <c r="C123" i="4"/>
  <c r="A124" i="13"/>
  <c r="D123" i="9"/>
  <c r="G124" i="13" s="1"/>
  <c r="U124" s="1"/>
  <c r="A123" i="10"/>
  <c r="B123" i="9"/>
  <c r="G131" i="10"/>
  <c r="I132" i="13"/>
  <c r="K132" s="1"/>
  <c r="C131" i="4"/>
  <c r="A132" i="13"/>
  <c r="D131" i="9"/>
  <c r="G132" i="13" s="1"/>
  <c r="U132" s="1"/>
  <c r="A131" i="10"/>
  <c r="B131" i="9"/>
  <c r="G139" i="10"/>
  <c r="I140" i="13"/>
  <c r="K140" s="1"/>
  <c r="C139" i="4"/>
  <c r="A140" i="13"/>
  <c r="D139" i="9"/>
  <c r="G140" i="13" s="1"/>
  <c r="U140" s="1"/>
  <c r="A139" i="10"/>
  <c r="B139" i="9"/>
  <c r="G147" i="10"/>
  <c r="I148" i="13"/>
  <c r="K148" s="1"/>
  <c r="C147" i="4"/>
  <c r="A148" i="13"/>
  <c r="D147" i="9"/>
  <c r="G148" i="13" s="1"/>
  <c r="U148" s="1"/>
  <c r="A147" i="10"/>
  <c r="B147" i="9"/>
  <c r="G155" i="10"/>
  <c r="I156" i="13"/>
  <c r="K156" s="1"/>
  <c r="C155" i="4"/>
  <c r="A156" i="13"/>
  <c r="D155" i="9"/>
  <c r="G156" i="13" s="1"/>
  <c r="U156" s="1"/>
  <c r="A155" i="10"/>
  <c r="B155" i="9"/>
  <c r="G163" i="10"/>
  <c r="I164" i="13"/>
  <c r="K164" s="1"/>
  <c r="C163" i="4"/>
  <c r="A164" i="13"/>
  <c r="D163" i="9"/>
  <c r="G164" i="13" s="1"/>
  <c r="U164" s="1"/>
  <c r="A163" i="10"/>
  <c r="B163" i="9"/>
  <c r="G171" i="10"/>
  <c r="I172" i="13"/>
  <c r="K172" s="1"/>
  <c r="C171" i="4"/>
  <c r="A172" i="13"/>
  <c r="D171" i="9"/>
  <c r="G172" i="13" s="1"/>
  <c r="U172" s="1"/>
  <c r="A171" i="10"/>
  <c r="B171" i="9"/>
  <c r="G179" i="10"/>
  <c r="I180" i="13"/>
  <c r="K180" s="1"/>
  <c r="C179" i="4"/>
  <c r="A180" i="13"/>
  <c r="D179" i="9"/>
  <c r="G180" i="13" s="1"/>
  <c r="U180" s="1"/>
  <c r="A179" i="10"/>
  <c r="B179" i="9"/>
  <c r="G187" i="10"/>
  <c r="I188" i="13"/>
  <c r="K188" s="1"/>
  <c r="C187" i="4"/>
  <c r="A188" i="13"/>
  <c r="D187" i="9"/>
  <c r="G188" i="13" s="1"/>
  <c r="U188" s="1"/>
  <c r="A187" i="10"/>
  <c r="B187" i="9"/>
  <c r="G195" i="10"/>
  <c r="I196" i="13"/>
  <c r="K196" s="1"/>
  <c r="C195" i="4"/>
  <c r="A196" i="13"/>
  <c r="A195" i="10"/>
  <c r="D195" i="9"/>
  <c r="G196" i="13" s="1"/>
  <c r="U196" s="1"/>
  <c r="B195" i="9"/>
  <c r="G203" i="10"/>
  <c r="I204" i="13"/>
  <c r="K204" s="1"/>
  <c r="C203" i="4"/>
  <c r="A204" i="13"/>
  <c r="A203" i="10"/>
  <c r="D203" i="9"/>
  <c r="G204" i="13" s="1"/>
  <c r="U204" s="1"/>
  <c r="B203" i="9"/>
  <c r="G211" i="10"/>
  <c r="I212" i="13"/>
  <c r="K212" s="1"/>
  <c r="C211" i="4"/>
  <c r="A212" i="13"/>
  <c r="A211" i="10"/>
  <c r="D211" i="9"/>
  <c r="G212" i="13" s="1"/>
  <c r="U212" s="1"/>
  <c r="B211" i="9"/>
  <c r="G219" i="10"/>
  <c r="I220" i="13"/>
  <c r="K220" s="1"/>
  <c r="C219" i="4"/>
  <c r="A220" i="13"/>
  <c r="A219" i="10"/>
  <c r="D219" i="9"/>
  <c r="G220" i="13" s="1"/>
  <c r="U220" s="1"/>
  <c r="B219" i="9"/>
  <c r="G227" i="10"/>
  <c r="I228" i="13"/>
  <c r="K228" s="1"/>
  <c r="C227" i="4"/>
  <c r="A228" i="13"/>
  <c r="A227" i="10"/>
  <c r="D227" i="9"/>
  <c r="G228" i="13" s="1"/>
  <c r="U228" s="1"/>
  <c r="B227" i="9"/>
  <c r="G235" i="10"/>
  <c r="I236" i="13"/>
  <c r="K236" s="1"/>
  <c r="C235" i="4"/>
  <c r="A236" i="13"/>
  <c r="A235" i="10"/>
  <c r="D235" i="9"/>
  <c r="G236" i="13" s="1"/>
  <c r="U236" s="1"/>
  <c r="B235" i="9"/>
  <c r="G243" i="10"/>
  <c r="I244" i="13"/>
  <c r="K244" s="1"/>
  <c r="C243" i="4"/>
  <c r="A244" i="13"/>
  <c r="A243" i="10"/>
  <c r="D243" i="9"/>
  <c r="G244" i="13" s="1"/>
  <c r="U244" s="1"/>
  <c r="B243" i="9"/>
  <c r="G251" i="10"/>
  <c r="I252" i="13"/>
  <c r="K252" s="1"/>
  <c r="C251" i="4"/>
  <c r="A252" i="13"/>
  <c r="A251" i="10"/>
  <c r="D251" i="9"/>
  <c r="G252" i="13" s="1"/>
  <c r="U252" s="1"/>
  <c r="B251" i="9"/>
  <c r="G259" i="10"/>
  <c r="I260" i="13"/>
  <c r="K260" s="1"/>
  <c r="C259" i="4"/>
  <c r="A260" i="13"/>
  <c r="A259" i="10"/>
  <c r="D259" i="9"/>
  <c r="G260" i="13" s="1"/>
  <c r="U260" s="1"/>
  <c r="B259" i="9"/>
  <c r="G267" i="10"/>
  <c r="I268" i="13"/>
  <c r="K268" s="1"/>
  <c r="C267" i="4"/>
  <c r="A268" i="13"/>
  <c r="A267" i="10"/>
  <c r="D267" i="9"/>
  <c r="G268" i="13" s="1"/>
  <c r="U268" s="1"/>
  <c r="B267" i="9"/>
  <c r="G275" i="10"/>
  <c r="I276" i="13"/>
  <c r="K276" s="1"/>
  <c r="C275" i="4"/>
  <c r="A276" i="13"/>
  <c r="A275" i="10"/>
  <c r="D275" i="9"/>
  <c r="G276" i="13" s="1"/>
  <c r="U276" s="1"/>
  <c r="B275" i="9"/>
  <c r="G283" i="10"/>
  <c r="I284" i="13"/>
  <c r="K284" s="1"/>
  <c r="C283" i="4"/>
  <c r="A284" i="13"/>
  <c r="A283" i="10"/>
  <c r="D283" i="9"/>
  <c r="G284" i="13" s="1"/>
  <c r="U284" s="1"/>
  <c r="B283" i="9"/>
  <c r="G291" i="10"/>
  <c r="I292" i="13"/>
  <c r="K292" s="1"/>
  <c r="C291" i="4"/>
  <c r="A292" i="13"/>
  <c r="A291" i="10"/>
  <c r="D291" i="9"/>
  <c r="G292" i="13" s="1"/>
  <c r="U292" s="1"/>
  <c r="B291" i="9"/>
  <c r="G299" i="10"/>
  <c r="I300" i="13"/>
  <c r="K300" s="1"/>
  <c r="C299" i="4"/>
  <c r="A300" i="13"/>
  <c r="A299" i="10"/>
  <c r="D299" i="9"/>
  <c r="G300" i="13" s="1"/>
  <c r="U300" s="1"/>
  <c r="B299" i="9"/>
  <c r="G307" i="10"/>
  <c r="I308" i="13"/>
  <c r="K308" s="1"/>
  <c r="C307" i="4"/>
  <c r="A308" i="13"/>
  <c r="A307" i="10"/>
  <c r="D307" i="9"/>
  <c r="G308" i="13" s="1"/>
  <c r="U308" s="1"/>
  <c r="B307" i="9"/>
  <c r="G315" i="10"/>
  <c r="I316" i="13"/>
  <c r="K316" s="1"/>
  <c r="C315" i="4"/>
  <c r="A316" i="13"/>
  <c r="A315" i="10"/>
  <c r="D315" i="9"/>
  <c r="G316" i="13" s="1"/>
  <c r="U316" s="1"/>
  <c r="B315" i="9"/>
  <c r="G323" i="10"/>
  <c r="I324" i="13"/>
  <c r="K324" s="1"/>
  <c r="C323" i="4"/>
  <c r="A324" i="13"/>
  <c r="A323" i="10"/>
  <c r="D323" i="9"/>
  <c r="G324" i="13" s="1"/>
  <c r="U324" s="1"/>
  <c r="B323" i="9"/>
  <c r="G331" i="10"/>
  <c r="I332" i="13"/>
  <c r="K332" s="1"/>
  <c r="C331" i="4"/>
  <c r="A332" i="13"/>
  <c r="A331" i="10"/>
  <c r="D331" i="9"/>
  <c r="G332" i="13" s="1"/>
  <c r="U332" s="1"/>
  <c r="B331" i="9"/>
  <c r="G339" i="10"/>
  <c r="I340" i="13"/>
  <c r="K340" s="1"/>
  <c r="C339" i="4"/>
  <c r="A340" i="13"/>
  <c r="A339" i="10"/>
  <c r="D339" i="9"/>
  <c r="G340" i="13" s="1"/>
  <c r="U340" s="1"/>
  <c r="B339" i="9"/>
  <c r="G347" i="10"/>
  <c r="I348" i="13"/>
  <c r="K348" s="1"/>
  <c r="C347" i="4"/>
  <c r="A348" i="13"/>
  <c r="A347" i="10"/>
  <c r="D347" i="9"/>
  <c r="G348" i="13" s="1"/>
  <c r="U348" s="1"/>
  <c r="B347" i="9"/>
  <c r="G355" i="10"/>
  <c r="I356" i="13"/>
  <c r="K356" s="1"/>
  <c r="C355" i="4"/>
  <c r="A356" i="13"/>
  <c r="A355" i="10"/>
  <c r="D355" i="9"/>
  <c r="G356" i="13" s="1"/>
  <c r="U356" s="1"/>
  <c r="B355" i="9"/>
  <c r="G363" i="10"/>
  <c r="I364" i="13"/>
  <c r="K364" s="1"/>
  <c r="C363" i="4"/>
  <c r="A364" i="13"/>
  <c r="A363" i="10"/>
  <c r="D363" i="9"/>
  <c r="G364" i="13" s="1"/>
  <c r="U364" s="1"/>
  <c r="B363" i="9"/>
  <c r="G371" i="10"/>
  <c r="I372" i="13"/>
  <c r="K372" s="1"/>
  <c r="C371" i="4"/>
  <c r="A372" i="13"/>
  <c r="A371" i="10"/>
  <c r="D371" i="9"/>
  <c r="G372" i="13" s="1"/>
  <c r="U372" s="1"/>
  <c r="B371" i="9"/>
  <c r="G379" i="10"/>
  <c r="I380" i="13"/>
  <c r="K380" s="1"/>
  <c r="C379" i="4"/>
  <c r="A380" i="13"/>
  <c r="A379" i="10"/>
  <c r="D379" i="9"/>
  <c r="G380" i="13" s="1"/>
  <c r="U380" s="1"/>
  <c r="B379" i="9"/>
  <c r="G387" i="10"/>
  <c r="I388" i="13"/>
  <c r="K388" s="1"/>
  <c r="C387" i="4"/>
  <c r="A388" i="13"/>
  <c r="A387" i="10"/>
  <c r="D387" i="9"/>
  <c r="G388" i="13" s="1"/>
  <c r="U388" s="1"/>
  <c r="B387" i="9"/>
  <c r="G395" i="10"/>
  <c r="I396" i="13"/>
  <c r="K396" s="1"/>
  <c r="C395" i="4"/>
  <c r="A396" i="13"/>
  <c r="A395" i="10"/>
  <c r="D395" i="9"/>
  <c r="G396" i="13" s="1"/>
  <c r="U396" s="1"/>
  <c r="B395" i="9"/>
  <c r="G403" i="10"/>
  <c r="I404" i="13"/>
  <c r="K404" s="1"/>
  <c r="C403" i="4"/>
  <c r="A404" i="13"/>
  <c r="A403" i="10"/>
  <c r="D403" i="9"/>
  <c r="G404" i="13" s="1"/>
  <c r="U404" s="1"/>
  <c r="B403" i="9"/>
  <c r="G411" i="10"/>
  <c r="I412" i="13"/>
  <c r="K412" s="1"/>
  <c r="C411" i="4"/>
  <c r="A412" i="13"/>
  <c r="A411" i="10"/>
  <c r="D411" i="9"/>
  <c r="G412" i="13" s="1"/>
  <c r="U412" s="1"/>
  <c r="B411" i="9"/>
  <c r="G419" i="10"/>
  <c r="I420" i="13"/>
  <c r="K420" s="1"/>
  <c r="C419" i="4"/>
  <c r="A420" i="13"/>
  <c r="A419" i="10"/>
  <c r="D419" i="9"/>
  <c r="G420" i="13" s="1"/>
  <c r="U420" s="1"/>
  <c r="B419" i="9"/>
  <c r="G427" i="10"/>
  <c r="I428" i="13"/>
  <c r="K428" s="1"/>
  <c r="C427" i="4"/>
  <c r="A428" i="13"/>
  <c r="A427" i="10"/>
  <c r="D427" i="9"/>
  <c r="G428" i="13" s="1"/>
  <c r="U428" s="1"/>
  <c r="B427" i="9"/>
  <c r="G435" i="10"/>
  <c r="I436" i="13"/>
  <c r="K436" s="1"/>
  <c r="C435" i="4"/>
  <c r="A436" i="13"/>
  <c r="A435" i="10"/>
  <c r="D435" i="9"/>
  <c r="G436" i="13" s="1"/>
  <c r="U436" s="1"/>
  <c r="B435" i="9"/>
  <c r="G443" i="10"/>
  <c r="I444" i="13"/>
  <c r="K444" s="1"/>
  <c r="C443" i="4"/>
  <c r="A444" i="13"/>
  <c r="A443" i="10"/>
  <c r="D443" i="9"/>
  <c r="G444" i="13" s="1"/>
  <c r="U444" s="1"/>
  <c r="B443" i="9"/>
  <c r="G451" i="10"/>
  <c r="I452" i="13"/>
  <c r="K452" s="1"/>
  <c r="C451" i="4"/>
  <c r="A452" i="13"/>
  <c r="A451" i="10"/>
  <c r="D451" i="9"/>
  <c r="G452" i="13" s="1"/>
  <c r="U452" s="1"/>
  <c r="B451" i="9"/>
  <c r="G459" i="10"/>
  <c r="I460" i="13"/>
  <c r="K460" s="1"/>
  <c r="C459" i="4"/>
  <c r="A460" i="13"/>
  <c r="A459" i="10"/>
  <c r="D459" i="9"/>
  <c r="G460" i="13" s="1"/>
  <c r="U460" s="1"/>
  <c r="B459" i="9"/>
  <c r="G467" i="10"/>
  <c r="I468" i="13"/>
  <c r="K468" s="1"/>
  <c r="C467" i="4"/>
  <c r="A468" i="13"/>
  <c r="A467" i="10"/>
  <c r="D467" i="9"/>
  <c r="G468" i="13" s="1"/>
  <c r="U468" s="1"/>
  <c r="B467" i="9"/>
  <c r="G475" i="10"/>
  <c r="I476" i="13"/>
  <c r="K476" s="1"/>
  <c r="C475" i="4"/>
  <c r="A476" i="13"/>
  <c r="A475" i="10"/>
  <c r="D475" i="9"/>
  <c r="G476" i="13" s="1"/>
  <c r="U476" s="1"/>
  <c r="B475" i="9"/>
  <c r="G483" i="10"/>
  <c r="I484" i="13"/>
  <c r="K484" s="1"/>
  <c r="C483" i="4"/>
  <c r="A484" i="13"/>
  <c r="A483" i="10"/>
  <c r="D483" i="9"/>
  <c r="G484" i="13" s="1"/>
  <c r="U484" s="1"/>
  <c r="B483" i="9"/>
  <c r="G491" i="10"/>
  <c r="I492" i="13"/>
  <c r="K492" s="1"/>
  <c r="C491" i="4"/>
  <c r="A492" i="13"/>
  <c r="A491" i="10"/>
  <c r="D491" i="9"/>
  <c r="G492" i="13" s="1"/>
  <c r="U492" s="1"/>
  <c r="B491" i="9"/>
  <c r="G499" i="10"/>
  <c r="I500" i="13"/>
  <c r="K500" s="1"/>
  <c r="C499" i="4"/>
  <c r="A500" i="13"/>
  <c r="A499" i="10"/>
  <c r="D499" i="9"/>
  <c r="G500" i="13" s="1"/>
  <c r="U500" s="1"/>
  <c r="B499" i="9"/>
  <c r="G507" i="10"/>
  <c r="I508" i="13"/>
  <c r="K508" s="1"/>
  <c r="C507" i="4"/>
  <c r="A508" i="13"/>
  <c r="A507" i="10"/>
  <c r="D507" i="9"/>
  <c r="G508" i="13" s="1"/>
  <c r="U508" s="1"/>
  <c r="B507" i="9"/>
  <c r="G515" i="10"/>
  <c r="I516" i="13"/>
  <c r="K516" s="1"/>
  <c r="C515" i="4"/>
  <c r="A516" i="13"/>
  <c r="A515" i="10"/>
  <c r="D515" i="9"/>
  <c r="G516" i="13" s="1"/>
  <c r="U516" s="1"/>
  <c r="B515" i="9"/>
  <c r="G523" i="10"/>
  <c r="I524" i="13"/>
  <c r="K524" s="1"/>
  <c r="C523" i="4"/>
  <c r="A524" i="13"/>
  <c r="A523" i="10"/>
  <c r="D523" i="9"/>
  <c r="G524" i="13" s="1"/>
  <c r="U524" s="1"/>
  <c r="B523" i="9"/>
  <c r="G524" i="10"/>
  <c r="I525" i="13"/>
  <c r="K525" s="1"/>
  <c r="C524" i="4"/>
  <c r="A525" i="13"/>
  <c r="B524" i="9"/>
  <c r="D524"/>
  <c r="G525" i="13" s="1"/>
  <c r="U525" s="1"/>
  <c r="A524" i="10"/>
  <c r="G534"/>
  <c r="I535" i="13"/>
  <c r="K535" s="1"/>
  <c r="C534" i="4"/>
  <c r="A535" i="13"/>
  <c r="B534" i="9"/>
  <c r="A534" i="10"/>
  <c r="D534" i="9"/>
  <c r="G535" i="13" s="1"/>
  <c r="U535" s="1"/>
  <c r="G542" i="10"/>
  <c r="I543" i="13"/>
  <c r="K543" s="1"/>
  <c r="C542" i="4"/>
  <c r="A543" i="13"/>
  <c r="B542" i="9"/>
  <c r="A542" i="10"/>
  <c r="D542" i="9"/>
  <c r="G543" i="13" s="1"/>
  <c r="U543" s="1"/>
  <c r="G550" i="10"/>
  <c r="I551" i="13"/>
  <c r="K551" s="1"/>
  <c r="C550" i="4"/>
  <c r="A551" i="13"/>
  <c r="B550" i="9"/>
  <c r="A550" i="10"/>
  <c r="D550" i="9"/>
  <c r="G551" i="13" s="1"/>
  <c r="U551" s="1"/>
  <c r="G558" i="10"/>
  <c r="I559" i="13"/>
  <c r="K559" s="1"/>
  <c r="C558" i="4"/>
  <c r="A559" i="13"/>
  <c r="B558" i="9"/>
  <c r="A558" i="10"/>
  <c r="D558" i="9"/>
  <c r="G559" i="13" s="1"/>
  <c r="U559" s="1"/>
  <c r="G566" i="10"/>
  <c r="I567" i="13"/>
  <c r="K567" s="1"/>
  <c r="C566" i="4"/>
  <c r="A567" i="13"/>
  <c r="B566" i="9"/>
  <c r="A566" i="10"/>
  <c r="D566" i="9"/>
  <c r="G567" i="13" s="1"/>
  <c r="U567" s="1"/>
  <c r="G6" i="10"/>
  <c r="I7" i="13"/>
  <c r="K7" s="1"/>
  <c r="C6" i="4"/>
  <c r="A7" i="13"/>
  <c r="A6" i="10"/>
  <c r="B6" i="9"/>
  <c r="D6"/>
  <c r="G7" i="13" s="1"/>
  <c r="G14" i="10"/>
  <c r="I15" i="13"/>
  <c r="K15" s="1"/>
  <c r="C14" i="4"/>
  <c r="A15" i="13"/>
  <c r="A14" i="10"/>
  <c r="B14" i="9"/>
  <c r="D14"/>
  <c r="G15" i="13" s="1"/>
  <c r="U15" s="1"/>
  <c r="G526" i="10"/>
  <c r="I527" i="13"/>
  <c r="K527" s="1"/>
  <c r="C526" i="4"/>
  <c r="A527" i="13"/>
  <c r="B526" i="9"/>
  <c r="A526" i="10"/>
  <c r="D526" i="9"/>
  <c r="G527" i="13" s="1"/>
  <c r="U527" s="1"/>
  <c r="G535" i="10"/>
  <c r="I536" i="13"/>
  <c r="K536" s="1"/>
  <c r="C535" i="4"/>
  <c r="A536" i="13"/>
  <c r="A535" i="10"/>
  <c r="D535" i="9"/>
  <c r="G536" i="13" s="1"/>
  <c r="U536" s="1"/>
  <c r="B535" i="9"/>
  <c r="G543" i="10"/>
  <c r="I544" i="13"/>
  <c r="K544" s="1"/>
  <c r="C543" i="4"/>
  <c r="A544" i="13"/>
  <c r="A543" i="10"/>
  <c r="D543" i="9"/>
  <c r="G544" i="13" s="1"/>
  <c r="U544" s="1"/>
  <c r="B543" i="9"/>
  <c r="G551" i="10"/>
  <c r="I552" i="13"/>
  <c r="K552" s="1"/>
  <c r="C551" i="4"/>
  <c r="A552" i="13"/>
  <c r="A551" i="10"/>
  <c r="D551" i="9"/>
  <c r="G552" i="13" s="1"/>
  <c r="U552" s="1"/>
  <c r="B551" i="9"/>
  <c r="G559" i="10"/>
  <c r="I560" i="13"/>
  <c r="K560" s="1"/>
  <c r="C559" i="4"/>
  <c r="A560" i="13"/>
  <c r="A559" i="10"/>
  <c r="D559" i="9"/>
  <c r="G560" i="13" s="1"/>
  <c r="U560" s="1"/>
  <c r="B559" i="9"/>
  <c r="G567" i="10"/>
  <c r="I568" i="13"/>
  <c r="K568" s="1"/>
  <c r="C567" i="4"/>
  <c r="A568" i="13"/>
  <c r="A567" i="10"/>
  <c r="D567" i="9"/>
  <c r="G568" i="13" s="1"/>
  <c r="U568" s="1"/>
  <c r="B567" i="9"/>
  <c r="G7" i="10"/>
  <c r="I8" i="13"/>
  <c r="A8"/>
  <c r="D7" i="9"/>
  <c r="G8" i="13" s="1"/>
  <c r="B7" i="9"/>
  <c r="A7" i="10"/>
  <c r="G15"/>
  <c r="I16" i="13"/>
  <c r="K16" s="1"/>
  <c r="C15" i="4"/>
  <c r="A16" i="13"/>
  <c r="D15" i="9"/>
  <c r="G16" i="13" s="1"/>
  <c r="U16" s="1"/>
  <c r="B15" i="9"/>
  <c r="A15" i="10"/>
  <c r="G532"/>
  <c r="I533" i="13"/>
  <c r="K533" s="1"/>
  <c r="C532" i="4"/>
  <c r="A533" i="13"/>
  <c r="B532" i="9"/>
  <c r="D532"/>
  <c r="G533" i="13" s="1"/>
  <c r="U533" s="1"/>
  <c r="A532" i="10"/>
  <c r="G540"/>
  <c r="I541" i="13"/>
  <c r="K541" s="1"/>
  <c r="C540" i="4"/>
  <c r="A541" i="13"/>
  <c r="B540" i="9"/>
  <c r="D540"/>
  <c r="G541" i="13" s="1"/>
  <c r="U541" s="1"/>
  <c r="A540" i="10"/>
  <c r="G548"/>
  <c r="I549" i="13"/>
  <c r="K549" s="1"/>
  <c r="C548" i="4"/>
  <c r="A549" i="13"/>
  <c r="B548" i="9"/>
  <c r="A548" i="10"/>
  <c r="D548" i="9"/>
  <c r="G549" i="13" s="1"/>
  <c r="U549" s="1"/>
  <c r="G556" i="10"/>
  <c r="I557" i="13"/>
  <c r="K557" s="1"/>
  <c r="C556" i="4"/>
  <c r="A557" i="13"/>
  <c r="B556" i="9"/>
  <c r="D556"/>
  <c r="G557" i="13" s="1"/>
  <c r="U557" s="1"/>
  <c r="A556" i="10"/>
  <c r="G564"/>
  <c r="I565" i="13"/>
  <c r="K565" s="1"/>
  <c r="C564" i="4"/>
  <c r="A565" i="13"/>
  <c r="B564" i="9"/>
  <c r="D564"/>
  <c r="G565" i="13" s="1"/>
  <c r="U565" s="1"/>
  <c r="A564" i="10"/>
  <c r="G572"/>
  <c r="I573" i="13"/>
  <c r="K573" s="1"/>
  <c r="C572" i="4"/>
  <c r="A573" i="13"/>
  <c r="B572" i="9"/>
  <c r="D572"/>
  <c r="G573" i="13" s="1"/>
  <c r="U573" s="1"/>
  <c r="A572" i="10"/>
  <c r="G12"/>
  <c r="I13" i="13"/>
  <c r="K13" s="1"/>
  <c r="C12" i="4"/>
  <c r="A13" i="13"/>
  <c r="A12" i="10"/>
  <c r="B12" i="9"/>
  <c r="D12"/>
  <c r="G13" i="13" s="1"/>
  <c r="U13" s="1"/>
  <c r="G522" i="10"/>
  <c r="I523" i="13"/>
  <c r="K523" s="1"/>
  <c r="C522" i="4"/>
  <c r="A523" i="13"/>
  <c r="B522" i="9"/>
  <c r="A522" i="10"/>
  <c r="D522" i="9"/>
  <c r="G523" i="13" s="1"/>
  <c r="U523" s="1"/>
  <c r="G533" i="10"/>
  <c r="I534" i="13"/>
  <c r="K534" s="1"/>
  <c r="C533" i="4"/>
  <c r="A534" i="13"/>
  <c r="A533" i="10"/>
  <c r="D533" i="9"/>
  <c r="G534" i="13" s="1"/>
  <c r="U534" s="1"/>
  <c r="B533" i="9"/>
  <c r="G541" i="10"/>
  <c r="I542" i="13"/>
  <c r="K542" s="1"/>
  <c r="C541" i="4"/>
  <c r="A542" i="13"/>
  <c r="A541" i="10"/>
  <c r="D541" i="9"/>
  <c r="G542" i="13" s="1"/>
  <c r="U542" s="1"/>
  <c r="B541" i="9"/>
  <c r="G549" i="10"/>
  <c r="I550" i="13"/>
  <c r="K550" s="1"/>
  <c r="C549" i="4"/>
  <c r="A550" i="13"/>
  <c r="A549" i="10"/>
  <c r="D549" i="9"/>
  <c r="G550" i="13" s="1"/>
  <c r="U550" s="1"/>
  <c r="B549" i="9"/>
  <c r="G557" i="10"/>
  <c r="I558" i="13"/>
  <c r="K558" s="1"/>
  <c r="C557" i="4"/>
  <c r="A558" i="13"/>
  <c r="A557" i="10"/>
  <c r="D557" i="9"/>
  <c r="G558" i="13" s="1"/>
  <c r="U558" s="1"/>
  <c r="B557" i="9"/>
  <c r="G565" i="10"/>
  <c r="I566" i="13"/>
  <c r="K566" s="1"/>
  <c r="C565" i="4"/>
  <c r="A566" i="13"/>
  <c r="A565" i="10"/>
  <c r="D565" i="9"/>
  <c r="G566" i="13" s="1"/>
  <c r="U566" s="1"/>
  <c r="B565" i="9"/>
  <c r="G573" i="10"/>
  <c r="I574" i="13"/>
  <c r="K574" s="1"/>
  <c r="C573" i="4"/>
  <c r="A574" i="13"/>
  <c r="A573" i="10"/>
  <c r="D573" i="9"/>
  <c r="G574" i="13" s="1"/>
  <c r="U574" s="1"/>
  <c r="B573" i="9"/>
  <c r="A6" i="13"/>
  <c r="D5" i="9"/>
  <c r="G6" i="13" s="1"/>
  <c r="A5" i="10"/>
  <c r="B5" i="9"/>
  <c r="G4" i="10"/>
  <c r="I5" i="13"/>
  <c r="B575" i="4"/>
  <c r="B578" s="1"/>
  <c r="G84" i="1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7"/>
  <c r="B5" i="5" s="1"/>
  <c r="D5" s="1"/>
  <c r="G9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217"/>
  <c r="G218"/>
  <c r="G219"/>
  <c r="G220"/>
  <c r="G221"/>
  <c r="G222"/>
  <c r="G223"/>
  <c r="G224"/>
  <c r="G6"/>
  <c r="G5"/>
  <c r="G576" i="13" l="1"/>
  <c r="B8" i="5"/>
  <c r="D8" s="1"/>
  <c r="D8" i="4"/>
  <c r="B7" i="5"/>
  <c r="D7" s="1"/>
  <c r="D7" i="4"/>
  <c r="C566" i="13"/>
  <c r="C565" i="9"/>
  <c r="E565" i="10"/>
  <c r="C550" i="13"/>
  <c r="C549" i="9"/>
  <c r="E549" i="10"/>
  <c r="C534" i="13"/>
  <c r="C533" i="9"/>
  <c r="E533" i="10"/>
  <c r="E564"/>
  <c r="C565" i="13"/>
  <c r="C564" i="9"/>
  <c r="E548" i="10"/>
  <c r="C549" i="13"/>
  <c r="C548" i="9"/>
  <c r="E532" i="10"/>
  <c r="C533" i="13"/>
  <c r="C532" i="9"/>
  <c r="E15" i="10"/>
  <c r="C16" i="13"/>
  <c r="C15" i="9"/>
  <c r="E559" i="10"/>
  <c r="C560" i="13"/>
  <c r="C559" i="9"/>
  <c r="C544" i="13"/>
  <c r="C543" i="9"/>
  <c r="E543" i="10"/>
  <c r="E526"/>
  <c r="C527" i="13"/>
  <c r="C526" i="9"/>
  <c r="E14" i="10"/>
  <c r="C15" i="13"/>
  <c r="C14" i="9"/>
  <c r="E558" i="10"/>
  <c r="C559" i="13"/>
  <c r="C558" i="9"/>
  <c r="E542" i="10"/>
  <c r="C543" i="13"/>
  <c r="C542" i="9"/>
  <c r="E524" i="10"/>
  <c r="C525" i="13"/>
  <c r="C524" i="9"/>
  <c r="C516" i="13"/>
  <c r="C515" i="9"/>
  <c r="E515" i="10"/>
  <c r="C500" i="13"/>
  <c r="C499" i="9"/>
  <c r="E499" i="10"/>
  <c r="C484" i="13"/>
  <c r="C483" i="9"/>
  <c r="E483" i="10"/>
  <c r="C468" i="13"/>
  <c r="C467" i="9"/>
  <c r="E467" i="10"/>
  <c r="C452" i="13"/>
  <c r="C451" i="9"/>
  <c r="E451" i="10"/>
  <c r="C436" i="13"/>
  <c r="C435" i="9"/>
  <c r="E435" i="10"/>
  <c r="C420" i="13"/>
  <c r="C419" i="9"/>
  <c r="E419" i="10"/>
  <c r="C404" i="13"/>
  <c r="C403" i="9"/>
  <c r="E403" i="10"/>
  <c r="C388" i="13"/>
  <c r="C387" i="9"/>
  <c r="E387" i="10"/>
  <c r="C372" i="13"/>
  <c r="C371" i="9"/>
  <c r="E371" i="10"/>
  <c r="C356" i="13"/>
  <c r="C355" i="9"/>
  <c r="E355" i="10"/>
  <c r="C340" i="13"/>
  <c r="C339" i="9"/>
  <c r="E339" i="10"/>
  <c r="C324" i="13"/>
  <c r="C323" i="9"/>
  <c r="E323" i="10"/>
  <c r="C308" i="13"/>
  <c r="C307" i="9"/>
  <c r="E307" i="10"/>
  <c r="C292" i="13"/>
  <c r="C291" i="9"/>
  <c r="E291" i="10"/>
  <c r="C276" i="13"/>
  <c r="C275" i="9"/>
  <c r="E275" i="10"/>
  <c r="C260" i="13"/>
  <c r="C259" i="9"/>
  <c r="E259" i="10"/>
  <c r="C244" i="13"/>
  <c r="C243" i="9"/>
  <c r="E243" i="10"/>
  <c r="C228" i="13"/>
  <c r="C227" i="9"/>
  <c r="E227" i="10"/>
  <c r="C212" i="13"/>
  <c r="C211" i="9"/>
  <c r="E211" i="10"/>
  <c r="C196" i="13"/>
  <c r="C195" i="9"/>
  <c r="E195" i="10"/>
  <c r="C180" i="13"/>
  <c r="C179" i="9"/>
  <c r="E179" i="10"/>
  <c r="C164" i="13"/>
  <c r="C163" i="9"/>
  <c r="E163" i="10"/>
  <c r="C148" i="13"/>
  <c r="C147" i="9"/>
  <c r="E147" i="10"/>
  <c r="C132" i="13"/>
  <c r="C131" i="9"/>
  <c r="E131" i="10"/>
  <c r="C116" i="13"/>
  <c r="C115" i="9"/>
  <c r="E115" i="10"/>
  <c r="C100" i="13"/>
  <c r="C99" i="9"/>
  <c r="E99" i="10"/>
  <c r="C84" i="13"/>
  <c r="C83" i="9"/>
  <c r="E83" i="10"/>
  <c r="C68" i="13"/>
  <c r="C67" i="9"/>
  <c r="E67" i="10"/>
  <c r="E43"/>
  <c r="C44" i="13"/>
  <c r="C43" i="9"/>
  <c r="E27" i="10"/>
  <c r="C28" i="13"/>
  <c r="C27" i="9"/>
  <c r="E504" i="10"/>
  <c r="C505" i="13"/>
  <c r="C504" i="9"/>
  <c r="E488" i="10"/>
  <c r="C489" i="13"/>
  <c r="C488" i="9"/>
  <c r="E472" i="10"/>
  <c r="C473" i="13"/>
  <c r="C472" i="9"/>
  <c r="E456" i="10"/>
  <c r="C457" i="13"/>
  <c r="C456" i="9"/>
  <c r="E440" i="10"/>
  <c r="C441" i="13"/>
  <c r="C440" i="9"/>
  <c r="E424" i="10"/>
  <c r="C425" i="13"/>
  <c r="C424" i="9"/>
  <c r="E408" i="10"/>
  <c r="C409" i="13"/>
  <c r="C408" i="9"/>
  <c r="E392" i="10"/>
  <c r="C393" i="13"/>
  <c r="C392" i="9"/>
  <c r="E376" i="10"/>
  <c r="C377" i="13"/>
  <c r="C376" i="9"/>
  <c r="E360" i="10"/>
  <c r="C361" i="13"/>
  <c r="C360" i="9"/>
  <c r="E344" i="10"/>
  <c r="C345" i="13"/>
  <c r="C344" i="9"/>
  <c r="E328" i="10"/>
  <c r="C329" i="13"/>
  <c r="C328" i="9"/>
  <c r="E312" i="10"/>
  <c r="C313" i="13"/>
  <c r="C312" i="9"/>
  <c r="E296" i="10"/>
  <c r="C297" i="13"/>
  <c r="C296" i="9"/>
  <c r="E280" i="10"/>
  <c r="C281" i="13"/>
  <c r="C280" i="9"/>
  <c r="E264" i="10"/>
  <c r="C265" i="13"/>
  <c r="C264" i="9"/>
  <c r="D575"/>
  <c r="D578" s="1"/>
  <c r="D2"/>
  <c r="B7" i="14" s="1"/>
  <c r="C5" i="13"/>
  <c r="C4" i="9"/>
  <c r="E4" i="10"/>
  <c r="I4" s="1"/>
  <c r="O5" i="13" s="1"/>
  <c r="B575" i="9"/>
  <c r="B578" s="1"/>
  <c r="E9" i="10"/>
  <c r="I9" s="1"/>
  <c r="C10" i="13"/>
  <c r="C9" i="9"/>
  <c r="E561" i="10"/>
  <c r="C562" i="13"/>
  <c r="C561" i="9"/>
  <c r="C546" i="13"/>
  <c r="C545" i="9"/>
  <c r="E545" i="10"/>
  <c r="C530" i="13"/>
  <c r="C529" i="9"/>
  <c r="E529" i="10"/>
  <c r="E16"/>
  <c r="C17" i="13"/>
  <c r="C16" i="9"/>
  <c r="E560" i="10"/>
  <c r="C561" i="13"/>
  <c r="C560" i="9"/>
  <c r="E544" i="10"/>
  <c r="C545" i="13"/>
  <c r="C544" i="9"/>
  <c r="E13" i="10"/>
  <c r="C14" i="13"/>
  <c r="C13" i="9"/>
  <c r="E11" i="10"/>
  <c r="C12" i="13"/>
  <c r="C11" i="9"/>
  <c r="E571" i="10"/>
  <c r="C572" i="13"/>
  <c r="C571" i="9"/>
  <c r="E555" i="10"/>
  <c r="C556" i="13"/>
  <c r="C555" i="9"/>
  <c r="C540" i="13"/>
  <c r="C539" i="9"/>
  <c r="E539" i="10"/>
  <c r="E518"/>
  <c r="C519" i="13"/>
  <c r="C518" i="9"/>
  <c r="E10" i="10"/>
  <c r="C11" i="13"/>
  <c r="C10" i="9"/>
  <c r="E570" i="10"/>
  <c r="C571" i="13"/>
  <c r="C570" i="9"/>
  <c r="E554" i="10"/>
  <c r="C555" i="13"/>
  <c r="C554" i="9"/>
  <c r="E538" i="10"/>
  <c r="C539" i="13"/>
  <c r="C538" i="9"/>
  <c r="C528" i="13"/>
  <c r="C527" i="9"/>
  <c r="E527" i="10"/>
  <c r="C512" i="13"/>
  <c r="C511" i="9"/>
  <c r="E511" i="10"/>
  <c r="C496" i="13"/>
  <c r="C495" i="9"/>
  <c r="E495" i="10"/>
  <c r="C480" i="13"/>
  <c r="C479" i="9"/>
  <c r="E479" i="10"/>
  <c r="C464" i="13"/>
  <c r="C463" i="9"/>
  <c r="E463" i="10"/>
  <c r="C448" i="13"/>
  <c r="C447" i="9"/>
  <c r="E447" i="10"/>
  <c r="C432" i="13"/>
  <c r="C431" i="9"/>
  <c r="E431" i="10"/>
  <c r="C416" i="13"/>
  <c r="C415" i="9"/>
  <c r="E415" i="10"/>
  <c r="C400" i="13"/>
  <c r="C399" i="9"/>
  <c r="E399" i="10"/>
  <c r="C384" i="13"/>
  <c r="C383" i="9"/>
  <c r="E383" i="10"/>
  <c r="C368" i="13"/>
  <c r="C367" i="9"/>
  <c r="E367" i="10"/>
  <c r="C352" i="13"/>
  <c r="C351" i="9"/>
  <c r="E351" i="10"/>
  <c r="C336" i="13"/>
  <c r="C335" i="9"/>
  <c r="E335" i="10"/>
  <c r="C320" i="13"/>
  <c r="C319" i="9"/>
  <c r="E319" i="10"/>
  <c r="C304" i="13"/>
  <c r="C303" i="9"/>
  <c r="E303" i="10"/>
  <c r="C288" i="13"/>
  <c r="C287" i="9"/>
  <c r="E287" i="10"/>
  <c r="C272" i="13"/>
  <c r="C271" i="9"/>
  <c r="E271" i="10"/>
  <c r="C256" i="13"/>
  <c r="C255" i="9"/>
  <c r="E255" i="10"/>
  <c r="C240" i="13"/>
  <c r="C239" i="9"/>
  <c r="E239" i="10"/>
  <c r="C224" i="13"/>
  <c r="C223" i="9"/>
  <c r="E223" i="10"/>
  <c r="C208" i="13"/>
  <c r="C207" i="9"/>
  <c r="E207" i="10"/>
  <c r="C192" i="13"/>
  <c r="C191" i="9"/>
  <c r="E191" i="10"/>
  <c r="C176" i="13"/>
  <c r="C175" i="9"/>
  <c r="E175" i="10"/>
  <c r="C160" i="13"/>
  <c r="C159" i="9"/>
  <c r="E159" i="10"/>
  <c r="C144" i="13"/>
  <c r="C143" i="9"/>
  <c r="E143" i="10"/>
  <c r="C128" i="13"/>
  <c r="C127" i="9"/>
  <c r="E127" i="10"/>
  <c r="C112" i="13"/>
  <c r="C111" i="9"/>
  <c r="E111" i="10"/>
  <c r="C96" i="13"/>
  <c r="C95" i="9"/>
  <c r="E95" i="10"/>
  <c r="C80" i="13"/>
  <c r="C79" i="9"/>
  <c r="E79" i="10"/>
  <c r="C64" i="13"/>
  <c r="C63" i="9"/>
  <c r="E63" i="10"/>
  <c r="C56" i="13"/>
  <c r="C55" i="9"/>
  <c r="E55" i="10"/>
  <c r="E39"/>
  <c r="C40" i="13"/>
  <c r="C39" i="9"/>
  <c r="E23" i="10"/>
  <c r="C24" i="13"/>
  <c r="C23" i="9"/>
  <c r="E516" i="10"/>
  <c r="C517" i="13"/>
  <c r="C516" i="9"/>
  <c r="E500" i="10"/>
  <c r="C501" i="13"/>
  <c r="C500" i="9"/>
  <c r="E484" i="10"/>
  <c r="C485" i="13"/>
  <c r="C484" i="9"/>
  <c r="E468" i="10"/>
  <c r="C469" i="13"/>
  <c r="C468" i="9"/>
  <c r="E452" i="10"/>
  <c r="C453" i="13"/>
  <c r="C452" i="9"/>
  <c r="E436" i="10"/>
  <c r="C437" i="13"/>
  <c r="C436" i="9"/>
  <c r="E420" i="10"/>
  <c r="C421" i="13"/>
  <c r="C420" i="9"/>
  <c r="E404" i="10"/>
  <c r="C405" i="13"/>
  <c r="C404" i="9"/>
  <c r="E388" i="10"/>
  <c r="C389" i="13"/>
  <c r="C388" i="9"/>
  <c r="E372" i="10"/>
  <c r="C373" i="13"/>
  <c r="C372" i="9"/>
  <c r="E356" i="10"/>
  <c r="C357" i="13"/>
  <c r="C356" i="9"/>
  <c r="E340" i="10"/>
  <c r="C341" i="13"/>
  <c r="C340" i="9"/>
  <c r="E324" i="10"/>
  <c r="C325" i="13"/>
  <c r="C324" i="9"/>
  <c r="E308" i="10"/>
  <c r="C309" i="13"/>
  <c r="C308" i="9"/>
  <c r="E292" i="10"/>
  <c r="C293" i="13"/>
  <c r="C292" i="9"/>
  <c r="E276" i="10"/>
  <c r="C277" i="13"/>
  <c r="C276" i="9"/>
  <c r="E260" i="10"/>
  <c r="C261" i="13"/>
  <c r="C260" i="9"/>
  <c r="E244" i="10"/>
  <c r="C245" i="13"/>
  <c r="C244" i="9"/>
  <c r="E228" i="10"/>
  <c r="C229" i="13"/>
  <c r="C228" i="9"/>
  <c r="E212" i="10"/>
  <c r="C213" i="13"/>
  <c r="C212" i="9"/>
  <c r="E196" i="10"/>
  <c r="C197" i="13"/>
  <c r="C196" i="9"/>
  <c r="E188" i="10"/>
  <c r="C189" i="13"/>
  <c r="C188" i="9"/>
  <c r="E172" i="10"/>
  <c r="C173" i="13"/>
  <c r="C172" i="9"/>
  <c r="E156" i="10"/>
  <c r="C157" i="13"/>
  <c r="C156" i="9"/>
  <c r="E140" i="10"/>
  <c r="C141" i="13"/>
  <c r="C140" i="9"/>
  <c r="E248" i="10"/>
  <c r="C249" i="13"/>
  <c r="C248" i="9"/>
  <c r="E232" i="10"/>
  <c r="C233" i="13"/>
  <c r="C232" i="9"/>
  <c r="E216" i="10"/>
  <c r="C217" i="13"/>
  <c r="C216" i="9"/>
  <c r="E200" i="10"/>
  <c r="C201" i="13"/>
  <c r="C200" i="9"/>
  <c r="E176" i="10"/>
  <c r="C177" i="13"/>
  <c r="C176" i="9"/>
  <c r="E160" i="10"/>
  <c r="C161" i="13"/>
  <c r="C160" i="9"/>
  <c r="E144" i="10"/>
  <c r="C145" i="13"/>
  <c r="C144" i="9"/>
  <c r="E128" i="10"/>
  <c r="C129" i="13"/>
  <c r="C128" i="9"/>
  <c r="E112" i="10"/>
  <c r="C113" i="13"/>
  <c r="C112" i="9"/>
  <c r="E96" i="10"/>
  <c r="C97" i="13"/>
  <c r="C96" i="9"/>
  <c r="E80" i="10"/>
  <c r="C81" i="13"/>
  <c r="C80" i="9"/>
  <c r="E64" i="10"/>
  <c r="C65" i="13"/>
  <c r="C64" i="9"/>
  <c r="E48" i="10"/>
  <c r="C49" i="13"/>
  <c r="C48" i="9"/>
  <c r="E32" i="10"/>
  <c r="C33" i="13"/>
  <c r="C32" i="9"/>
  <c r="C526" i="13"/>
  <c r="C525" i="9"/>
  <c r="E525" i="10"/>
  <c r="C510" i="13"/>
  <c r="C509" i="9"/>
  <c r="E509" i="10"/>
  <c r="C494" i="13"/>
  <c r="C493" i="9"/>
  <c r="E493" i="10"/>
  <c r="C478" i="13"/>
  <c r="C477" i="9"/>
  <c r="E477" i="10"/>
  <c r="C462" i="13"/>
  <c r="C461" i="9"/>
  <c r="E461" i="10"/>
  <c r="C446" i="13"/>
  <c r="C445" i="9"/>
  <c r="E445" i="10"/>
  <c r="C430" i="13"/>
  <c r="C429" i="9"/>
  <c r="E429" i="10"/>
  <c r="C414" i="13"/>
  <c r="C413" i="9"/>
  <c r="E413" i="10"/>
  <c r="C398" i="13"/>
  <c r="C397" i="9"/>
  <c r="E397" i="10"/>
  <c r="C382" i="13"/>
  <c r="C381" i="9"/>
  <c r="E381" i="10"/>
  <c r="C366" i="13"/>
  <c r="C365" i="9"/>
  <c r="E365" i="10"/>
  <c r="C350" i="13"/>
  <c r="C349" i="9"/>
  <c r="E349" i="10"/>
  <c r="C334" i="13"/>
  <c r="C333" i="9"/>
  <c r="E333" i="10"/>
  <c r="C318" i="13"/>
  <c r="C317" i="9"/>
  <c r="E317" i="10"/>
  <c r="C302" i="13"/>
  <c r="C301" i="9"/>
  <c r="E301" i="10"/>
  <c r="C286" i="13"/>
  <c r="C285" i="9"/>
  <c r="E285" i="10"/>
  <c r="C270" i="13"/>
  <c r="C269" i="9"/>
  <c r="E269" i="10"/>
  <c r="C254" i="13"/>
  <c r="C253" i="9"/>
  <c r="E253" i="10"/>
  <c r="C238" i="13"/>
  <c r="C237" i="9"/>
  <c r="E237" i="10"/>
  <c r="C222" i="13"/>
  <c r="C221" i="9"/>
  <c r="E221" i="10"/>
  <c r="C206" i="13"/>
  <c r="C205" i="9"/>
  <c r="E205" i="10"/>
  <c r="C190" i="13"/>
  <c r="C189" i="9"/>
  <c r="E189" i="10"/>
  <c r="C174" i="13"/>
  <c r="C173" i="9"/>
  <c r="E173" i="10"/>
  <c r="C158" i="13"/>
  <c r="C157" i="9"/>
  <c r="E157" i="10"/>
  <c r="C142" i="13"/>
  <c r="C141" i="9"/>
  <c r="E141" i="10"/>
  <c r="C126" i="13"/>
  <c r="C125" i="9"/>
  <c r="E125" i="10"/>
  <c r="C110" i="13"/>
  <c r="C109" i="9"/>
  <c r="E109" i="10"/>
  <c r="C94" i="13"/>
  <c r="C93" i="9"/>
  <c r="E93" i="10"/>
  <c r="C78" i="13"/>
  <c r="C77" i="9"/>
  <c r="E77" i="10"/>
  <c r="C62" i="13"/>
  <c r="C61" i="9"/>
  <c r="E61" i="10"/>
  <c r="E45"/>
  <c r="C46" i="13"/>
  <c r="C45" i="9"/>
  <c r="E29" i="10"/>
  <c r="C30" i="13"/>
  <c r="C29" i="9"/>
  <c r="E514" i="10"/>
  <c r="C515" i="13"/>
  <c r="C514" i="9"/>
  <c r="E498" i="10"/>
  <c r="C499" i="13"/>
  <c r="C498" i="9"/>
  <c r="E482" i="10"/>
  <c r="C483" i="13"/>
  <c r="C482" i="9"/>
  <c r="E466" i="10"/>
  <c r="C467" i="13"/>
  <c r="C466" i="9"/>
  <c r="E450" i="10"/>
  <c r="C451" i="13"/>
  <c r="C450" i="9"/>
  <c r="E434" i="10"/>
  <c r="C435" i="13"/>
  <c r="C434" i="9"/>
  <c r="E418" i="10"/>
  <c r="C419" i="13"/>
  <c r="C418" i="9"/>
  <c r="E402" i="10"/>
  <c r="C403" i="13"/>
  <c r="C402" i="9"/>
  <c r="E386" i="10"/>
  <c r="C387" i="13"/>
  <c r="C386" i="9"/>
  <c r="E370" i="10"/>
  <c r="C371" i="13"/>
  <c r="C370" i="9"/>
  <c r="E354" i="10"/>
  <c r="C355" i="13"/>
  <c r="C354" i="9"/>
  <c r="E338" i="10"/>
  <c r="C339" i="13"/>
  <c r="C338" i="9"/>
  <c r="E322" i="10"/>
  <c r="C323" i="13"/>
  <c r="C322" i="9"/>
  <c r="E306" i="10"/>
  <c r="C307" i="13"/>
  <c r="C306" i="9"/>
  <c r="E290" i="10"/>
  <c r="C291" i="13"/>
  <c r="C290" i="9"/>
  <c r="E274" i="10"/>
  <c r="C275" i="13"/>
  <c r="C274" i="9"/>
  <c r="E258" i="10"/>
  <c r="C259" i="13"/>
  <c r="C258" i="9"/>
  <c r="E242" i="10"/>
  <c r="C243" i="13"/>
  <c r="C242" i="9"/>
  <c r="E226" i="10"/>
  <c r="C227" i="13"/>
  <c r="C226" i="9"/>
  <c r="E210" i="10"/>
  <c r="C211" i="13"/>
  <c r="C210" i="9"/>
  <c r="E194" i="10"/>
  <c r="C195" i="13"/>
  <c r="C194" i="9"/>
  <c r="E186" i="10"/>
  <c r="C187" i="13"/>
  <c r="C186" i="9"/>
  <c r="E170" i="10"/>
  <c r="C171" i="13"/>
  <c r="C170" i="9"/>
  <c r="E154" i="10"/>
  <c r="C155" i="13"/>
  <c r="C154" i="9"/>
  <c r="E138" i="10"/>
  <c r="C139" i="13"/>
  <c r="C138" i="9"/>
  <c r="E122" i="10"/>
  <c r="C123" i="13"/>
  <c r="C122" i="9"/>
  <c r="E98" i="10"/>
  <c r="C99" i="13"/>
  <c r="C98" i="9"/>
  <c r="E66" i="10"/>
  <c r="C67" i="13"/>
  <c r="C66" i="9"/>
  <c r="E34" i="10"/>
  <c r="C35" i="13"/>
  <c r="C34" i="9"/>
  <c r="E124" i="10"/>
  <c r="C125" i="13"/>
  <c r="C124" i="9"/>
  <c r="E108" i="10"/>
  <c r="C109" i="13"/>
  <c r="C108" i="9"/>
  <c r="E92" i="10"/>
  <c r="C93" i="13"/>
  <c r="C92" i="9"/>
  <c r="E76" i="10"/>
  <c r="C77" i="13"/>
  <c r="C76" i="9"/>
  <c r="E60" i="10"/>
  <c r="C61" i="13"/>
  <c r="C60" i="9"/>
  <c r="E44" i="10"/>
  <c r="C45" i="13"/>
  <c r="C44" i="9"/>
  <c r="E28" i="10"/>
  <c r="C29" i="13"/>
  <c r="C28" i="9"/>
  <c r="C522" i="13"/>
  <c r="C521" i="9"/>
  <c r="E521" i="10"/>
  <c r="C506" i="13"/>
  <c r="C505" i="9"/>
  <c r="E505" i="10"/>
  <c r="C490" i="13"/>
  <c r="C489" i="9"/>
  <c r="E489" i="10"/>
  <c r="C474" i="13"/>
  <c r="C473" i="9"/>
  <c r="E473" i="10"/>
  <c r="C458" i="13"/>
  <c r="C457" i="9"/>
  <c r="E457" i="10"/>
  <c r="C442" i="13"/>
  <c r="C441" i="9"/>
  <c r="E441" i="10"/>
  <c r="C426" i="13"/>
  <c r="C425" i="9"/>
  <c r="E425" i="10"/>
  <c r="C410" i="13"/>
  <c r="C409" i="9"/>
  <c r="E409" i="10"/>
  <c r="C394" i="13"/>
  <c r="C393" i="9"/>
  <c r="E393" i="10"/>
  <c r="C378" i="13"/>
  <c r="C377" i="9"/>
  <c r="E377" i="10"/>
  <c r="C362" i="13"/>
  <c r="C361" i="9"/>
  <c r="E361" i="10"/>
  <c r="C346" i="13"/>
  <c r="C345" i="9"/>
  <c r="E345" i="10"/>
  <c r="C330" i="13"/>
  <c r="C329" i="9"/>
  <c r="E329" i="10"/>
  <c r="C314" i="13"/>
  <c r="C313" i="9"/>
  <c r="E313" i="10"/>
  <c r="C298" i="13"/>
  <c r="C297" i="9"/>
  <c r="E297" i="10"/>
  <c r="C282" i="13"/>
  <c r="C281" i="9"/>
  <c r="E281" i="10"/>
  <c r="C266" i="13"/>
  <c r="C265" i="9"/>
  <c r="E265" i="10"/>
  <c r="C250" i="13"/>
  <c r="C249" i="9"/>
  <c r="E249" i="10"/>
  <c r="C234" i="13"/>
  <c r="C233" i="9"/>
  <c r="E233" i="10"/>
  <c r="C218" i="13"/>
  <c r="C217" i="9"/>
  <c r="E217" i="10"/>
  <c r="C202" i="13"/>
  <c r="C201" i="9"/>
  <c r="E201" i="10"/>
  <c r="C186" i="13"/>
  <c r="C185" i="9"/>
  <c r="E185" i="10"/>
  <c r="C170" i="13"/>
  <c r="C169" i="9"/>
  <c r="E169" i="10"/>
  <c r="C154" i="13"/>
  <c r="C153" i="9"/>
  <c r="E153" i="10"/>
  <c r="C138" i="13"/>
  <c r="C137" i="9"/>
  <c r="E137" i="10"/>
  <c r="C122" i="13"/>
  <c r="C121" i="9"/>
  <c r="E121" i="10"/>
  <c r="C106" i="13"/>
  <c r="C105" i="9"/>
  <c r="E105" i="10"/>
  <c r="C90" i="13"/>
  <c r="C89" i="9"/>
  <c r="E89" i="10"/>
  <c r="C74" i="13"/>
  <c r="C73" i="9"/>
  <c r="E73" i="10"/>
  <c r="C58" i="13"/>
  <c r="C57" i="9"/>
  <c r="E57" i="10"/>
  <c r="E41"/>
  <c r="C42" i="13"/>
  <c r="C41" i="9"/>
  <c r="E25" i="10"/>
  <c r="C26" i="13"/>
  <c r="C25" i="9"/>
  <c r="E510" i="10"/>
  <c r="C511" i="13"/>
  <c r="C510" i="9"/>
  <c r="E494" i="10"/>
  <c r="C495" i="13"/>
  <c r="C494" i="9"/>
  <c r="E478" i="10"/>
  <c r="C479" i="13"/>
  <c r="C478" i="9"/>
  <c r="E462" i="10"/>
  <c r="C463" i="13"/>
  <c r="C462" i="9"/>
  <c r="E446" i="10"/>
  <c r="C447" i="13"/>
  <c r="C446" i="9"/>
  <c r="E430" i="10"/>
  <c r="C431" i="13"/>
  <c r="C430" i="9"/>
  <c r="E414" i="10"/>
  <c r="C415" i="13"/>
  <c r="C414" i="9"/>
  <c r="E398" i="10"/>
  <c r="C399" i="13"/>
  <c r="C398" i="9"/>
  <c r="E382" i="10"/>
  <c r="C383" i="13"/>
  <c r="C382" i="9"/>
  <c r="E366" i="10"/>
  <c r="C367" i="13"/>
  <c r="C366" i="9"/>
  <c r="E350" i="10"/>
  <c r="C351" i="13"/>
  <c r="C350" i="9"/>
  <c r="E334" i="10"/>
  <c r="C335" i="13"/>
  <c r="C334" i="9"/>
  <c r="E318" i="10"/>
  <c r="C319" i="13"/>
  <c r="C318" i="9"/>
  <c r="E302" i="10"/>
  <c r="C303" i="13"/>
  <c r="C302" i="9"/>
  <c r="E286" i="10"/>
  <c r="C287" i="13"/>
  <c r="C286" i="9"/>
  <c r="E270" i="10"/>
  <c r="C271" i="13"/>
  <c r="C270" i="9"/>
  <c r="E254" i="10"/>
  <c r="C255" i="13"/>
  <c r="C254" i="9"/>
  <c r="E238" i="10"/>
  <c r="C239" i="13"/>
  <c r="C238" i="9"/>
  <c r="E222" i="10"/>
  <c r="C223" i="13"/>
  <c r="C222" i="9"/>
  <c r="E206" i="10"/>
  <c r="C207" i="13"/>
  <c r="C206" i="9"/>
  <c r="E190" i="10"/>
  <c r="C191" i="13"/>
  <c r="C190" i="9"/>
  <c r="E182" i="10"/>
  <c r="C183" i="13"/>
  <c r="C182" i="9"/>
  <c r="E166" i="10"/>
  <c r="C167" i="13"/>
  <c r="C166" i="9"/>
  <c r="E150" i="10"/>
  <c r="C151" i="13"/>
  <c r="C150" i="9"/>
  <c r="E134" i="10"/>
  <c r="C135" i="13"/>
  <c r="C134" i="9"/>
  <c r="E118" i="10"/>
  <c r="C119" i="13"/>
  <c r="C118" i="9"/>
  <c r="E102" i="10"/>
  <c r="C103" i="13"/>
  <c r="C102" i="9"/>
  <c r="E86" i="10"/>
  <c r="C87" i="13"/>
  <c r="C86" i="9"/>
  <c r="E70" i="10"/>
  <c r="C71" i="13"/>
  <c r="C70" i="9"/>
  <c r="E54" i="10"/>
  <c r="C55" i="13"/>
  <c r="C54" i="9"/>
  <c r="E38" i="10"/>
  <c r="C39" i="13"/>
  <c r="C38" i="9"/>
  <c r="E22" i="10"/>
  <c r="C23" i="13"/>
  <c r="C22" i="9"/>
  <c r="E90" i="10"/>
  <c r="C91" i="13"/>
  <c r="C90" i="9"/>
  <c r="E58" i="10"/>
  <c r="C59" i="13"/>
  <c r="C58" i="9"/>
  <c r="E26" i="10"/>
  <c r="C27" i="13"/>
  <c r="C26" i="9"/>
  <c r="E5" i="10"/>
  <c r="I5" s="1"/>
  <c r="C6" i="13"/>
  <c r="C5" i="9"/>
  <c r="E573" i="10"/>
  <c r="C574" i="13"/>
  <c r="C573" i="9"/>
  <c r="E557" i="10"/>
  <c r="C558" i="13"/>
  <c r="C557" i="9"/>
  <c r="C542" i="13"/>
  <c r="C541" i="9"/>
  <c r="E541" i="10"/>
  <c r="E522"/>
  <c r="C523" i="13"/>
  <c r="C522" i="9"/>
  <c r="E12" i="10"/>
  <c r="C13" i="13"/>
  <c r="C12" i="9"/>
  <c r="C572"/>
  <c r="C573" i="13"/>
  <c r="E572" i="10"/>
  <c r="E556"/>
  <c r="C557" i="13"/>
  <c r="C556" i="9"/>
  <c r="E540" i="10"/>
  <c r="C541" i="13"/>
  <c r="C540" i="9"/>
  <c r="E7" i="10"/>
  <c r="I7" s="1"/>
  <c r="C8" i="13"/>
  <c r="C7" i="9"/>
  <c r="E567" i="10"/>
  <c r="C568" i="13"/>
  <c r="C567" i="9"/>
  <c r="E551" i="10"/>
  <c r="C552" i="13"/>
  <c r="C551" i="9"/>
  <c r="C536" i="13"/>
  <c r="C535" i="9"/>
  <c r="E535" i="10"/>
  <c r="E6"/>
  <c r="I6" s="1"/>
  <c r="C7" i="13"/>
  <c r="C6" i="9"/>
  <c r="E566" i="10"/>
  <c r="C567" i="13"/>
  <c r="C566" i="9"/>
  <c r="E550" i="10"/>
  <c r="C551" i="13"/>
  <c r="C550" i="9"/>
  <c r="E534" i="10"/>
  <c r="C535" i="13"/>
  <c r="C534" i="9"/>
  <c r="C524" i="13"/>
  <c r="C523" i="9"/>
  <c r="E523" i="10"/>
  <c r="C508" i="13"/>
  <c r="C507" i="9"/>
  <c r="E507" i="10"/>
  <c r="C492" i="13"/>
  <c r="C491" i="9"/>
  <c r="E491" i="10"/>
  <c r="C476" i="13"/>
  <c r="C475" i="9"/>
  <c r="E475" i="10"/>
  <c r="C460" i="13"/>
  <c r="C459" i="9"/>
  <c r="E459" i="10"/>
  <c r="C444" i="13"/>
  <c r="C443" i="9"/>
  <c r="E443" i="10"/>
  <c r="C428" i="13"/>
  <c r="C427" i="9"/>
  <c r="E427" i="10"/>
  <c r="C412" i="13"/>
  <c r="C411" i="9"/>
  <c r="E411" i="10"/>
  <c r="C396" i="13"/>
  <c r="C395" i="9"/>
  <c r="E395" i="10"/>
  <c r="C380" i="13"/>
  <c r="C379" i="9"/>
  <c r="E379" i="10"/>
  <c r="C364" i="13"/>
  <c r="C363" i="9"/>
  <c r="E363" i="10"/>
  <c r="C348" i="13"/>
  <c r="C347" i="9"/>
  <c r="E347" i="10"/>
  <c r="C332" i="13"/>
  <c r="C331" i="9"/>
  <c r="E331" i="10"/>
  <c r="C316" i="13"/>
  <c r="C315" i="9"/>
  <c r="E315" i="10"/>
  <c r="C300" i="13"/>
  <c r="C299" i="9"/>
  <c r="E299" i="10"/>
  <c r="C284" i="13"/>
  <c r="C283" i="9"/>
  <c r="E283" i="10"/>
  <c r="C268" i="13"/>
  <c r="C267" i="9"/>
  <c r="E267" i="10"/>
  <c r="C252" i="13"/>
  <c r="C251" i="9"/>
  <c r="E251" i="10"/>
  <c r="C236" i="13"/>
  <c r="C235" i="9"/>
  <c r="E235" i="10"/>
  <c r="C220" i="13"/>
  <c r="C219" i="9"/>
  <c r="E219" i="10"/>
  <c r="C204" i="13"/>
  <c r="C203" i="9"/>
  <c r="E203" i="10"/>
  <c r="C188" i="13"/>
  <c r="C187" i="9"/>
  <c r="E187" i="10"/>
  <c r="C172" i="13"/>
  <c r="C171" i="9"/>
  <c r="E171" i="10"/>
  <c r="C156" i="13"/>
  <c r="C155" i="9"/>
  <c r="E155" i="10"/>
  <c r="C140" i="13"/>
  <c r="C139" i="9"/>
  <c r="E139" i="10"/>
  <c r="C124" i="13"/>
  <c r="C123" i="9"/>
  <c r="E123" i="10"/>
  <c r="C108" i="13"/>
  <c r="C107" i="9"/>
  <c r="E107" i="10"/>
  <c r="C92" i="13"/>
  <c r="C91" i="9"/>
  <c r="E91" i="10"/>
  <c r="C76" i="13"/>
  <c r="C75" i="9"/>
  <c r="E75" i="10"/>
  <c r="C60" i="13"/>
  <c r="C59" i="9"/>
  <c r="E59" i="10"/>
  <c r="C52" i="13"/>
  <c r="C51" i="9"/>
  <c r="E51" i="10"/>
  <c r="E35"/>
  <c r="C36" i="13"/>
  <c r="C35" i="9"/>
  <c r="E19" i="10"/>
  <c r="C20" i="13"/>
  <c r="C19" i="9"/>
  <c r="E512" i="10"/>
  <c r="C513" i="13"/>
  <c r="C512" i="9"/>
  <c r="E496" i="10"/>
  <c r="C497" i="13"/>
  <c r="C496" i="9"/>
  <c r="E480" i="10"/>
  <c r="C481" i="13"/>
  <c r="C480" i="9"/>
  <c r="E464" i="10"/>
  <c r="C465" i="13"/>
  <c r="C464" i="9"/>
  <c r="E448" i="10"/>
  <c r="C449" i="13"/>
  <c r="C448" i="9"/>
  <c r="E432" i="10"/>
  <c r="C433" i="13"/>
  <c r="C432" i="9"/>
  <c r="E416" i="10"/>
  <c r="C417" i="13"/>
  <c r="C416" i="9"/>
  <c r="E400" i="10"/>
  <c r="C401" i="13"/>
  <c r="C400" i="9"/>
  <c r="E384" i="10"/>
  <c r="C385" i="13"/>
  <c r="C384" i="9"/>
  <c r="E368" i="10"/>
  <c r="C369" i="13"/>
  <c r="C368" i="9"/>
  <c r="E352" i="10"/>
  <c r="C353" i="13"/>
  <c r="C352" i="9"/>
  <c r="E336" i="10"/>
  <c r="C337" i="13"/>
  <c r="C336" i="9"/>
  <c r="E320" i="10"/>
  <c r="C321" i="13"/>
  <c r="C320" i="9"/>
  <c r="E304" i="10"/>
  <c r="C305" i="13"/>
  <c r="C304" i="9"/>
  <c r="E288" i="10"/>
  <c r="C289" i="13"/>
  <c r="C288" i="9"/>
  <c r="E272" i="10"/>
  <c r="C273" i="13"/>
  <c r="C272" i="9"/>
  <c r="E256" i="10"/>
  <c r="C257" i="13"/>
  <c r="C256" i="9"/>
  <c r="E569" i="10"/>
  <c r="C570" i="13"/>
  <c r="C569" i="9"/>
  <c r="E553" i="10"/>
  <c r="C554" i="13"/>
  <c r="C553" i="9"/>
  <c r="C538" i="13"/>
  <c r="C537" i="9"/>
  <c r="E537" i="10"/>
  <c r="E8"/>
  <c r="I8" s="1"/>
  <c r="C9" i="13"/>
  <c r="C8" i="9"/>
  <c r="E568" i="10"/>
  <c r="C569" i="13"/>
  <c r="C568" i="9"/>
  <c r="E552" i="10"/>
  <c r="C553" i="13"/>
  <c r="C552" i="9"/>
  <c r="E536" i="10"/>
  <c r="C537" i="13"/>
  <c r="C536" i="9"/>
  <c r="E563" i="10"/>
  <c r="C564" i="13"/>
  <c r="C563" i="9"/>
  <c r="C548" i="13"/>
  <c r="C547" i="9"/>
  <c r="E547" i="10"/>
  <c r="C532" i="13"/>
  <c r="C531" i="9"/>
  <c r="E531" i="10"/>
  <c r="E562"/>
  <c r="C563" i="13"/>
  <c r="C562" i="9"/>
  <c r="E546" i="10"/>
  <c r="C547" i="13"/>
  <c r="C546" i="9"/>
  <c r="E530" i="10"/>
  <c r="C531" i="13"/>
  <c r="C530" i="9"/>
  <c r="C520" i="13"/>
  <c r="C519" i="9"/>
  <c r="E519" i="10"/>
  <c r="C504" i="13"/>
  <c r="C503" i="9"/>
  <c r="E503" i="10"/>
  <c r="C488" i="13"/>
  <c r="C487" i="9"/>
  <c r="E487" i="10"/>
  <c r="C472" i="13"/>
  <c r="C471" i="9"/>
  <c r="E471" i="10"/>
  <c r="C456" i="13"/>
  <c r="C455" i="9"/>
  <c r="E455" i="10"/>
  <c r="C440" i="13"/>
  <c r="C439" i="9"/>
  <c r="E439" i="10"/>
  <c r="C424" i="13"/>
  <c r="C423" i="9"/>
  <c r="E423" i="10"/>
  <c r="C408" i="13"/>
  <c r="C407" i="9"/>
  <c r="E407" i="10"/>
  <c r="C392" i="13"/>
  <c r="C391" i="9"/>
  <c r="E391" i="10"/>
  <c r="C376" i="13"/>
  <c r="C375" i="9"/>
  <c r="E375" i="10"/>
  <c r="C360" i="13"/>
  <c r="C359" i="9"/>
  <c r="E359" i="10"/>
  <c r="C344" i="13"/>
  <c r="C343" i="9"/>
  <c r="E343" i="10"/>
  <c r="C328" i="13"/>
  <c r="C327" i="9"/>
  <c r="E327" i="10"/>
  <c r="C312" i="13"/>
  <c r="C311" i="9"/>
  <c r="E311" i="10"/>
  <c r="C296" i="13"/>
  <c r="C295" i="9"/>
  <c r="E295" i="10"/>
  <c r="C280" i="13"/>
  <c r="C279" i="9"/>
  <c r="E279" i="10"/>
  <c r="C264" i="13"/>
  <c r="C263" i="9"/>
  <c r="E263" i="10"/>
  <c r="C248" i="13"/>
  <c r="C247" i="9"/>
  <c r="E247" i="10"/>
  <c r="C232" i="13"/>
  <c r="C231" i="9"/>
  <c r="E231" i="10"/>
  <c r="C216" i="13"/>
  <c r="C215" i="9"/>
  <c r="E215" i="10"/>
  <c r="C200" i="13"/>
  <c r="C199" i="9"/>
  <c r="E199" i="10"/>
  <c r="C184" i="13"/>
  <c r="C183" i="9"/>
  <c r="E183" i="10"/>
  <c r="C168" i="13"/>
  <c r="C167" i="9"/>
  <c r="E167" i="10"/>
  <c r="C152" i="13"/>
  <c r="C151" i="9"/>
  <c r="E151" i="10"/>
  <c r="C136" i="13"/>
  <c r="C135" i="9"/>
  <c r="E135" i="10"/>
  <c r="C120" i="13"/>
  <c r="C119" i="9"/>
  <c r="E119" i="10"/>
  <c r="C104" i="13"/>
  <c r="C103" i="9"/>
  <c r="E103" i="10"/>
  <c r="C88" i="13"/>
  <c r="C87" i="9"/>
  <c r="E87" i="10"/>
  <c r="C72" i="13"/>
  <c r="C71" i="9"/>
  <c r="E71" i="10"/>
  <c r="C48" i="13"/>
  <c r="C47" i="9"/>
  <c r="E47" i="10"/>
  <c r="E31"/>
  <c r="C32" i="13"/>
  <c r="C31" i="9"/>
  <c r="E508" i="10"/>
  <c r="C509" i="13"/>
  <c r="C508" i="9"/>
  <c r="E492" i="10"/>
  <c r="C493" i="13"/>
  <c r="C492" i="9"/>
  <c r="E476" i="10"/>
  <c r="C477" i="13"/>
  <c r="C476" i="9"/>
  <c r="E460" i="10"/>
  <c r="C461" i="13"/>
  <c r="C460" i="9"/>
  <c r="E444" i="10"/>
  <c r="C445" i="13"/>
  <c r="C444" i="9"/>
  <c r="E428" i="10"/>
  <c r="C429" i="13"/>
  <c r="C428" i="9"/>
  <c r="E412" i="10"/>
  <c r="C413" i="13"/>
  <c r="C412" i="9"/>
  <c r="E396" i="10"/>
  <c r="C397" i="13"/>
  <c r="C396" i="9"/>
  <c r="E380" i="10"/>
  <c r="C381" i="13"/>
  <c r="C380" i="9"/>
  <c r="E364" i="10"/>
  <c r="C365" i="13"/>
  <c r="C364" i="9"/>
  <c r="E348" i="10"/>
  <c r="C349" i="13"/>
  <c r="C348" i="9"/>
  <c r="E332" i="10"/>
  <c r="C333" i="13"/>
  <c r="C332" i="9"/>
  <c r="E316" i="10"/>
  <c r="C317" i="13"/>
  <c r="C316" i="9"/>
  <c r="E300" i="10"/>
  <c r="C301" i="13"/>
  <c r="C300" i="9"/>
  <c r="E284" i="10"/>
  <c r="C285" i="13"/>
  <c r="C284" i="9"/>
  <c r="E268" i="10"/>
  <c r="C269" i="13"/>
  <c r="C268" i="9"/>
  <c r="E252" i="10"/>
  <c r="C253" i="13"/>
  <c r="C252" i="9"/>
  <c r="E236" i="10"/>
  <c r="C237" i="13"/>
  <c r="C236" i="9"/>
  <c r="E220" i="10"/>
  <c r="C221" i="13"/>
  <c r="C220" i="9"/>
  <c r="E204" i="10"/>
  <c r="C205" i="13"/>
  <c r="C204" i="9"/>
  <c r="E180" i="10"/>
  <c r="C181" i="13"/>
  <c r="C180" i="9"/>
  <c r="E164" i="10"/>
  <c r="C165" i="13"/>
  <c r="C164" i="9"/>
  <c r="E148" i="10"/>
  <c r="C149" i="13"/>
  <c r="C148" i="9"/>
  <c r="E132" i="10"/>
  <c r="C133" i="13"/>
  <c r="C132" i="9"/>
  <c r="E240" i="10"/>
  <c r="C241" i="13"/>
  <c r="C240" i="9"/>
  <c r="E224" i="10"/>
  <c r="C225" i="13"/>
  <c r="C224" i="9"/>
  <c r="E208" i="10"/>
  <c r="C209" i="13"/>
  <c r="C208" i="9"/>
  <c r="E192" i="10"/>
  <c r="C193" i="13"/>
  <c r="C192" i="9"/>
  <c r="E184" i="10"/>
  <c r="C185" i="13"/>
  <c r="C184" i="9"/>
  <c r="E168" i="10"/>
  <c r="C169" i="13"/>
  <c r="C168" i="9"/>
  <c r="E152" i="10"/>
  <c r="C153" i="13"/>
  <c r="C152" i="9"/>
  <c r="E136" i="10"/>
  <c r="C137" i="13"/>
  <c r="C136" i="9"/>
  <c r="E120" i="10"/>
  <c r="C121" i="13"/>
  <c r="C120" i="9"/>
  <c r="E104" i="10"/>
  <c r="C105" i="13"/>
  <c r="C104" i="9"/>
  <c r="E88" i="10"/>
  <c r="C89" i="13"/>
  <c r="C88" i="9"/>
  <c r="E72" i="10"/>
  <c r="C73" i="13"/>
  <c r="C72" i="9"/>
  <c r="E56" i="10"/>
  <c r="C57" i="13"/>
  <c r="C56" i="9"/>
  <c r="E40" i="10"/>
  <c r="C41" i="13"/>
  <c r="C40" i="9"/>
  <c r="E24" i="10"/>
  <c r="C25" i="13"/>
  <c r="C24" i="9"/>
  <c r="E528" i="10"/>
  <c r="C529" i="13"/>
  <c r="C528" i="9"/>
  <c r="C518" i="13"/>
  <c r="C517" i="9"/>
  <c r="E517" i="10"/>
  <c r="C502" i="13"/>
  <c r="C501" i="9"/>
  <c r="E501" i="10"/>
  <c r="C486" i="13"/>
  <c r="C485" i="9"/>
  <c r="E485" i="10"/>
  <c r="C470" i="13"/>
  <c r="C469" i="9"/>
  <c r="E469" i="10"/>
  <c r="C454" i="13"/>
  <c r="C453" i="9"/>
  <c r="E453" i="10"/>
  <c r="C438" i="13"/>
  <c r="C437" i="9"/>
  <c r="E437" i="10"/>
  <c r="C422" i="13"/>
  <c r="C421" i="9"/>
  <c r="E421" i="10"/>
  <c r="C406" i="13"/>
  <c r="C405" i="9"/>
  <c r="E405" i="10"/>
  <c r="C390" i="13"/>
  <c r="C389" i="9"/>
  <c r="E389" i="10"/>
  <c r="C374" i="13"/>
  <c r="C373" i="9"/>
  <c r="E373" i="10"/>
  <c r="C358" i="13"/>
  <c r="C357" i="9"/>
  <c r="E357" i="10"/>
  <c r="C342" i="13"/>
  <c r="C341" i="9"/>
  <c r="E341" i="10"/>
  <c r="C326" i="13"/>
  <c r="C325" i="9"/>
  <c r="E325" i="10"/>
  <c r="C310" i="13"/>
  <c r="C309" i="9"/>
  <c r="E309" i="10"/>
  <c r="C294" i="13"/>
  <c r="C293" i="9"/>
  <c r="E293" i="10"/>
  <c r="C278" i="13"/>
  <c r="C277" i="9"/>
  <c r="E277" i="10"/>
  <c r="C262" i="13"/>
  <c r="C261" i="9"/>
  <c r="E261" i="10"/>
  <c r="C246" i="13"/>
  <c r="C245" i="9"/>
  <c r="E245" i="10"/>
  <c r="C230" i="13"/>
  <c r="C229" i="9"/>
  <c r="E229" i="10"/>
  <c r="C214" i="13"/>
  <c r="C213" i="9"/>
  <c r="E213" i="10"/>
  <c r="C198" i="13"/>
  <c r="C197" i="9"/>
  <c r="E197" i="10"/>
  <c r="C182" i="13"/>
  <c r="C181" i="9"/>
  <c r="E181" i="10"/>
  <c r="C166" i="13"/>
  <c r="C165" i="9"/>
  <c r="E165" i="10"/>
  <c r="C150" i="13"/>
  <c r="C149" i="9"/>
  <c r="E149" i="10"/>
  <c r="C134" i="13"/>
  <c r="C133" i="9"/>
  <c r="E133" i="10"/>
  <c r="C118" i="13"/>
  <c r="C117" i="9"/>
  <c r="E117" i="10"/>
  <c r="C102" i="13"/>
  <c r="C101" i="9"/>
  <c r="E101" i="10"/>
  <c r="C86" i="13"/>
  <c r="C85" i="9"/>
  <c r="E85" i="10"/>
  <c r="C70" i="13"/>
  <c r="C69" i="9"/>
  <c r="E69" i="10"/>
  <c r="C54" i="13"/>
  <c r="C53" i="9"/>
  <c r="E53" i="10"/>
  <c r="E37"/>
  <c r="C38" i="13"/>
  <c r="C37" i="9"/>
  <c r="E21" i="10"/>
  <c r="C22" i="13"/>
  <c r="C21" i="9"/>
  <c r="E506" i="10"/>
  <c r="C507" i="13"/>
  <c r="C506" i="9"/>
  <c r="E490" i="10"/>
  <c r="C491" i="13"/>
  <c r="C490" i="9"/>
  <c r="E474" i="10"/>
  <c r="C475" i="13"/>
  <c r="C474" i="9"/>
  <c r="E458" i="10"/>
  <c r="C459" i="13"/>
  <c r="C458" i="9"/>
  <c r="E442" i="10"/>
  <c r="C443" i="13"/>
  <c r="C442" i="9"/>
  <c r="E426" i="10"/>
  <c r="C427" i="13"/>
  <c r="C426" i="9"/>
  <c r="E410" i="10"/>
  <c r="C411" i="13"/>
  <c r="C410" i="9"/>
  <c r="E394" i="10"/>
  <c r="C395" i="13"/>
  <c r="C394" i="9"/>
  <c r="E378" i="10"/>
  <c r="C379" i="13"/>
  <c r="C378" i="9"/>
  <c r="E362" i="10"/>
  <c r="C363" i="13"/>
  <c r="C362" i="9"/>
  <c r="E346" i="10"/>
  <c r="C347" i="13"/>
  <c r="C346" i="9"/>
  <c r="E330" i="10"/>
  <c r="C331" i="13"/>
  <c r="C330" i="9"/>
  <c r="E314" i="10"/>
  <c r="C315" i="13"/>
  <c r="C314" i="9"/>
  <c r="E298" i="10"/>
  <c r="C299" i="13"/>
  <c r="C298" i="9"/>
  <c r="E282" i="10"/>
  <c r="C283" i="13"/>
  <c r="C282" i="9"/>
  <c r="E266" i="10"/>
  <c r="C267" i="13"/>
  <c r="C266" i="9"/>
  <c r="E250" i="10"/>
  <c r="C251" i="13"/>
  <c r="C250" i="9"/>
  <c r="E234" i="10"/>
  <c r="C235" i="13"/>
  <c r="C234" i="9"/>
  <c r="E218" i="10"/>
  <c r="C219" i="13"/>
  <c r="C218" i="9"/>
  <c r="E202" i="10"/>
  <c r="C203" i="13"/>
  <c r="C202" i="9"/>
  <c r="E178" i="10"/>
  <c r="C179" i="13"/>
  <c r="C178" i="9"/>
  <c r="E162" i="10"/>
  <c r="C163" i="13"/>
  <c r="C162" i="9"/>
  <c r="E146" i="10"/>
  <c r="C147" i="13"/>
  <c r="C146" i="9"/>
  <c r="E130" i="10"/>
  <c r="C131" i="13"/>
  <c r="C130" i="9"/>
  <c r="E114" i="10"/>
  <c r="C115" i="13"/>
  <c r="C114" i="9"/>
  <c r="E82" i="10"/>
  <c r="C83" i="13"/>
  <c r="C82" i="9"/>
  <c r="E42" i="10"/>
  <c r="C43" i="13"/>
  <c r="C42" i="9"/>
  <c r="E116" i="10"/>
  <c r="C117" i="13"/>
  <c r="C116" i="9"/>
  <c r="E100" i="10"/>
  <c r="C101" i="13"/>
  <c r="C100" i="9"/>
  <c r="E84" i="10"/>
  <c r="C85" i="13"/>
  <c r="C84" i="9"/>
  <c r="E68" i="10"/>
  <c r="C69" i="13"/>
  <c r="C68" i="9"/>
  <c r="E52" i="10"/>
  <c r="C53" i="13"/>
  <c r="C52" i="9"/>
  <c r="E36" i="10"/>
  <c r="C37" i="13"/>
  <c r="C36" i="9"/>
  <c r="E20" i="10"/>
  <c r="C21" i="13"/>
  <c r="C20" i="9"/>
  <c r="E520" i="10"/>
  <c r="C521" i="13"/>
  <c r="C520" i="9"/>
  <c r="C514" i="13"/>
  <c r="C513" i="9"/>
  <c r="E513" i="10"/>
  <c r="C498" i="13"/>
  <c r="C497" i="9"/>
  <c r="E497" i="10"/>
  <c r="C482" i="13"/>
  <c r="C481" i="9"/>
  <c r="E481" i="10"/>
  <c r="C466" i="13"/>
  <c r="C465" i="9"/>
  <c r="E465" i="10"/>
  <c r="C450" i="13"/>
  <c r="C449" i="9"/>
  <c r="E449" i="10"/>
  <c r="C434" i="13"/>
  <c r="C433" i="9"/>
  <c r="E433" i="10"/>
  <c r="C418" i="13"/>
  <c r="C417" i="9"/>
  <c r="E417" i="10"/>
  <c r="C402" i="13"/>
  <c r="C401" i="9"/>
  <c r="E401" i="10"/>
  <c r="C386" i="13"/>
  <c r="C385" i="9"/>
  <c r="E385" i="10"/>
  <c r="C370" i="13"/>
  <c r="C369" i="9"/>
  <c r="E369" i="10"/>
  <c r="C354" i="13"/>
  <c r="C353" i="9"/>
  <c r="E353" i="10"/>
  <c r="C338" i="13"/>
  <c r="C337" i="9"/>
  <c r="E337" i="10"/>
  <c r="C322" i="13"/>
  <c r="C321" i="9"/>
  <c r="E321" i="10"/>
  <c r="C306" i="13"/>
  <c r="C305" i="9"/>
  <c r="E305" i="10"/>
  <c r="C290" i="13"/>
  <c r="C289" i="9"/>
  <c r="E289" i="10"/>
  <c r="C274" i="13"/>
  <c r="C273" i="9"/>
  <c r="E273" i="10"/>
  <c r="C258" i="13"/>
  <c r="C257" i="9"/>
  <c r="E257" i="10"/>
  <c r="C242" i="13"/>
  <c r="C241" i="9"/>
  <c r="E241" i="10"/>
  <c r="C226" i="13"/>
  <c r="C225" i="9"/>
  <c r="E225" i="10"/>
  <c r="C210" i="13"/>
  <c r="C209" i="9"/>
  <c r="E209" i="10"/>
  <c r="C194" i="13"/>
  <c r="C193" i="9"/>
  <c r="E193" i="10"/>
  <c r="C178" i="13"/>
  <c r="C177" i="9"/>
  <c r="E177" i="10"/>
  <c r="C162" i="13"/>
  <c r="C161" i="9"/>
  <c r="E161" i="10"/>
  <c r="C146" i="13"/>
  <c r="C145" i="9"/>
  <c r="E145" i="10"/>
  <c r="C130" i="13"/>
  <c r="C129" i="9"/>
  <c r="E129" i="10"/>
  <c r="C114" i="13"/>
  <c r="C113" i="9"/>
  <c r="E113" i="10"/>
  <c r="C98" i="13"/>
  <c r="C97" i="9"/>
  <c r="E97" i="10"/>
  <c r="C82" i="13"/>
  <c r="C81" i="9"/>
  <c r="E81" i="10"/>
  <c r="C66" i="13"/>
  <c r="C65" i="9"/>
  <c r="E65" i="10"/>
  <c r="C50" i="13"/>
  <c r="C49" i="9"/>
  <c r="E49" i="10"/>
  <c r="E33"/>
  <c r="C34" i="13"/>
  <c r="C33" i="9"/>
  <c r="E17" i="10"/>
  <c r="C18" i="13"/>
  <c r="C17" i="9"/>
  <c r="E502" i="10"/>
  <c r="C503" i="13"/>
  <c r="C502" i="9"/>
  <c r="E486" i="10"/>
  <c r="C487" i="13"/>
  <c r="C486" i="9"/>
  <c r="E470" i="10"/>
  <c r="C471" i="13"/>
  <c r="C470" i="9"/>
  <c r="E454" i="10"/>
  <c r="C455" i="13"/>
  <c r="C454" i="9"/>
  <c r="E438" i="10"/>
  <c r="C439" i="13"/>
  <c r="C438" i="9"/>
  <c r="E422" i="10"/>
  <c r="C423" i="13"/>
  <c r="C422" i="9"/>
  <c r="E406" i="10"/>
  <c r="C407" i="13"/>
  <c r="C406" i="9"/>
  <c r="E390" i="10"/>
  <c r="C391" i="13"/>
  <c r="C390" i="9"/>
  <c r="E374" i="10"/>
  <c r="C375" i="13"/>
  <c r="C374" i="9"/>
  <c r="E358" i="10"/>
  <c r="C359" i="13"/>
  <c r="C358" i="9"/>
  <c r="E342" i="10"/>
  <c r="C343" i="13"/>
  <c r="C342" i="9"/>
  <c r="E326" i="10"/>
  <c r="C327" i="13"/>
  <c r="C326" i="9"/>
  <c r="E310" i="10"/>
  <c r="C311" i="13"/>
  <c r="C310" i="9"/>
  <c r="E294" i="10"/>
  <c r="C295" i="13"/>
  <c r="C294" i="9"/>
  <c r="E278" i="10"/>
  <c r="C279" i="13"/>
  <c r="C278" i="9"/>
  <c r="E262" i="10"/>
  <c r="C263" i="13"/>
  <c r="C262" i="9"/>
  <c r="E246" i="10"/>
  <c r="C247" i="13"/>
  <c r="C246" i="9"/>
  <c r="E230" i="10"/>
  <c r="C231" i="13"/>
  <c r="C230" i="9"/>
  <c r="E214" i="10"/>
  <c r="C215" i="13"/>
  <c r="C214" i="9"/>
  <c r="E198" i="10"/>
  <c r="C199" i="13"/>
  <c r="C198" i="9"/>
  <c r="E174" i="10"/>
  <c r="C175" i="13"/>
  <c r="C174" i="9"/>
  <c r="E158" i="10"/>
  <c r="C159" i="13"/>
  <c r="C158" i="9"/>
  <c r="E142" i="10"/>
  <c r="C143" i="13"/>
  <c r="C142" i="9"/>
  <c r="E126" i="10"/>
  <c r="C127" i="13"/>
  <c r="C126" i="9"/>
  <c r="E110" i="10"/>
  <c r="C111" i="13"/>
  <c r="C110" i="9"/>
  <c r="E94" i="10"/>
  <c r="C95" i="13"/>
  <c r="C94" i="9"/>
  <c r="E78" i="10"/>
  <c r="C79" i="13"/>
  <c r="C78" i="9"/>
  <c r="E62" i="10"/>
  <c r="C63" i="13"/>
  <c r="C62" i="9"/>
  <c r="E46" i="10"/>
  <c r="C47" i="13"/>
  <c r="C46" i="9"/>
  <c r="E30" i="10"/>
  <c r="C31" i="13"/>
  <c r="C30" i="9"/>
  <c r="E106" i="10"/>
  <c r="C107" i="13"/>
  <c r="C106" i="9"/>
  <c r="E74" i="10"/>
  <c r="C75" i="13"/>
  <c r="C74" i="9"/>
  <c r="E50" i="10"/>
  <c r="C51" i="13"/>
  <c r="C50" i="9"/>
  <c r="E18" i="10"/>
  <c r="C19" i="13"/>
  <c r="C18" i="9"/>
  <c r="D4" i="4"/>
  <c r="B9" i="5"/>
  <c r="D9" s="1"/>
  <c r="B4"/>
  <c r="D5" i="4"/>
  <c r="M6" i="13" s="1"/>
  <c r="K6" s="1"/>
  <c r="O6"/>
  <c r="I50" i="10" l="1"/>
  <c r="O51" i="13" s="1"/>
  <c r="S51" s="1"/>
  <c r="I142" i="10"/>
  <c r="O143" i="13" s="1"/>
  <c r="S143" s="1"/>
  <c r="I174" i="10"/>
  <c r="O175" i="13" s="1"/>
  <c r="S175" s="1"/>
  <c r="I310" i="10"/>
  <c r="O311" i="13" s="1"/>
  <c r="S311" s="1"/>
  <c r="I342" i="10"/>
  <c r="O343" i="13" s="1"/>
  <c r="S343" s="1"/>
  <c r="I438" i="10"/>
  <c r="O439" i="13" s="1"/>
  <c r="S439" s="1"/>
  <c r="I470" i="10"/>
  <c r="O471" i="13" s="1"/>
  <c r="S471" s="1"/>
  <c r="I502" i="10"/>
  <c r="O503" i="13" s="1"/>
  <c r="S503" s="1"/>
  <c r="I97" i="10"/>
  <c r="O98" i="13" s="1"/>
  <c r="S98" s="1"/>
  <c r="I129" i="10"/>
  <c r="O130" i="13" s="1"/>
  <c r="S130" s="1"/>
  <c r="I161" i="10"/>
  <c r="O162" i="13" s="1"/>
  <c r="S162" s="1"/>
  <c r="I193" i="10"/>
  <c r="O194" i="13" s="1"/>
  <c r="S194" s="1"/>
  <c r="I225" i="10"/>
  <c r="O226" i="13" s="1"/>
  <c r="S226" s="1"/>
  <c r="I257" i="10"/>
  <c r="O258" i="13" s="1"/>
  <c r="S258" s="1"/>
  <c r="I289" i="10"/>
  <c r="O290" i="13" s="1"/>
  <c r="S290" s="1"/>
  <c r="I321" i="10"/>
  <c r="O322" i="13" s="1"/>
  <c r="S322" s="1"/>
  <c r="I353" i="10"/>
  <c r="O354" i="13" s="1"/>
  <c r="S354" s="1"/>
  <c r="I385" i="10"/>
  <c r="O386" i="13" s="1"/>
  <c r="S386" s="1"/>
  <c r="I417" i="10"/>
  <c r="O418" i="13" s="1"/>
  <c r="S418" s="1"/>
  <c r="I449" i="10"/>
  <c r="O450" i="13" s="1"/>
  <c r="S450" s="1"/>
  <c r="I481" i="10"/>
  <c r="O482" i="13" s="1"/>
  <c r="S482" s="1"/>
  <c r="I513" i="10"/>
  <c r="O514" i="13" s="1"/>
  <c r="S514" s="1"/>
  <c r="I20" i="10"/>
  <c r="O21" i="13" s="1"/>
  <c r="S21" s="1"/>
  <c r="I52" i="10"/>
  <c r="O53" i="13" s="1"/>
  <c r="S53" s="1"/>
  <c r="I84" i="10"/>
  <c r="O85" i="13" s="1"/>
  <c r="S85" s="1"/>
  <c r="I116" i="10"/>
  <c r="O117" i="13" s="1"/>
  <c r="S117" s="1"/>
  <c r="I82" i="10"/>
  <c r="O83" i="13" s="1"/>
  <c r="S83" s="1"/>
  <c r="I130" i="10"/>
  <c r="O131" i="13" s="1"/>
  <c r="S131" s="1"/>
  <c r="I162" i="10"/>
  <c r="O163" i="13" s="1"/>
  <c r="S163" s="1"/>
  <c r="I202" i="10"/>
  <c r="O203" i="13" s="1"/>
  <c r="S203" s="1"/>
  <c r="I234" i="10"/>
  <c r="O235" i="13" s="1"/>
  <c r="S235" s="1"/>
  <c r="I266" i="10"/>
  <c r="O267" i="13" s="1"/>
  <c r="S267" s="1"/>
  <c r="I298" i="10"/>
  <c r="O299" i="13" s="1"/>
  <c r="S299" s="1"/>
  <c r="I330" i="10"/>
  <c r="O331" i="13" s="1"/>
  <c r="S331" s="1"/>
  <c r="I362" i="10"/>
  <c r="O363" i="13" s="1"/>
  <c r="S363" s="1"/>
  <c r="I394" i="10"/>
  <c r="O395" i="13" s="1"/>
  <c r="S395" s="1"/>
  <c r="I426" i="10"/>
  <c r="O427" i="13" s="1"/>
  <c r="S427" s="1"/>
  <c r="I458" i="10"/>
  <c r="O459" i="13" s="1"/>
  <c r="S459" s="1"/>
  <c r="I490" i="10"/>
  <c r="O491" i="13" s="1"/>
  <c r="S491" s="1"/>
  <c r="I21" i="10"/>
  <c r="O22" i="13" s="1"/>
  <c r="S22" s="1"/>
  <c r="I53" i="10"/>
  <c r="O54" i="13" s="1"/>
  <c r="S54" s="1"/>
  <c r="I85" i="10"/>
  <c r="O86" i="13" s="1"/>
  <c r="S86" s="1"/>
  <c r="I117" i="10"/>
  <c r="O118" i="13" s="1"/>
  <c r="S118" s="1"/>
  <c r="I149" i="10"/>
  <c r="O150" i="13" s="1"/>
  <c r="S150" s="1"/>
  <c r="I181" i="10"/>
  <c r="O182" i="13" s="1"/>
  <c r="S182" s="1"/>
  <c r="I213" i="10"/>
  <c r="O214" i="13" s="1"/>
  <c r="S214" s="1"/>
  <c r="I245" i="10"/>
  <c r="O246" i="13" s="1"/>
  <c r="S246" s="1"/>
  <c r="I277" i="10"/>
  <c r="O278" i="13" s="1"/>
  <c r="S278" s="1"/>
  <c r="I309" i="10"/>
  <c r="O310" i="13" s="1"/>
  <c r="S310" s="1"/>
  <c r="I341" i="10"/>
  <c r="O342" i="13" s="1"/>
  <c r="S342" s="1"/>
  <c r="I373" i="10"/>
  <c r="O374" i="13" s="1"/>
  <c r="S374" s="1"/>
  <c r="I405" i="10"/>
  <c r="O406" i="13" s="1"/>
  <c r="S406" s="1"/>
  <c r="I437" i="10"/>
  <c r="O438" i="13" s="1"/>
  <c r="S438" s="1"/>
  <c r="I469" i="10"/>
  <c r="O470" i="13" s="1"/>
  <c r="S470" s="1"/>
  <c r="I501" i="10"/>
  <c r="O502" i="13" s="1"/>
  <c r="S502" s="1"/>
  <c r="I528" i="10"/>
  <c r="O529" i="13" s="1"/>
  <c r="S529" s="1"/>
  <c r="I40" i="10"/>
  <c r="O41" i="13" s="1"/>
  <c r="S41" s="1"/>
  <c r="I72" i="10"/>
  <c r="O73" i="13" s="1"/>
  <c r="S73" s="1"/>
  <c r="I104" i="10"/>
  <c r="O105" i="13" s="1"/>
  <c r="S105" s="1"/>
  <c r="I136" i="10"/>
  <c r="O137" i="13" s="1"/>
  <c r="S137" s="1"/>
  <c r="I168" i="10"/>
  <c r="O169" i="13" s="1"/>
  <c r="S169" s="1"/>
  <c r="I192" i="10"/>
  <c r="O193" i="13" s="1"/>
  <c r="S193" s="1"/>
  <c r="I224" i="10"/>
  <c r="O225" i="13" s="1"/>
  <c r="S225" s="1"/>
  <c r="I132" i="10"/>
  <c r="O133" i="13" s="1"/>
  <c r="S133" s="1"/>
  <c r="I164" i="10"/>
  <c r="O165" i="13" s="1"/>
  <c r="S165" s="1"/>
  <c r="I204" i="10"/>
  <c r="O205" i="13" s="1"/>
  <c r="S205" s="1"/>
  <c r="I236" i="10"/>
  <c r="O237" i="13" s="1"/>
  <c r="S237" s="1"/>
  <c r="I268" i="10"/>
  <c r="O269" i="13" s="1"/>
  <c r="S269" s="1"/>
  <c r="I300" i="10"/>
  <c r="O301" i="13" s="1"/>
  <c r="S301" s="1"/>
  <c r="I332" i="10"/>
  <c r="O333" i="13" s="1"/>
  <c r="S333" s="1"/>
  <c r="I364" i="10"/>
  <c r="O365" i="13" s="1"/>
  <c r="S365" s="1"/>
  <c r="I396" i="10"/>
  <c r="O397" i="13" s="1"/>
  <c r="S397" s="1"/>
  <c r="I428" i="10"/>
  <c r="O429" i="13" s="1"/>
  <c r="S429" s="1"/>
  <c r="I460" i="10"/>
  <c r="O461" i="13" s="1"/>
  <c r="S461" s="1"/>
  <c r="I492" i="10"/>
  <c r="O493" i="13" s="1"/>
  <c r="S493" s="1"/>
  <c r="I31" i="10"/>
  <c r="O32" i="13" s="1"/>
  <c r="S32" s="1"/>
  <c r="I71" i="10"/>
  <c r="O72" i="13" s="1"/>
  <c r="S72" s="1"/>
  <c r="I103" i="10"/>
  <c r="O104" i="13" s="1"/>
  <c r="S104" s="1"/>
  <c r="I135" i="10"/>
  <c r="O136" i="13" s="1"/>
  <c r="S136" s="1"/>
  <c r="I167" i="10"/>
  <c r="O168" i="13" s="1"/>
  <c r="S168" s="1"/>
  <c r="I199" i="10"/>
  <c r="O200" i="13" s="1"/>
  <c r="S200" s="1"/>
  <c r="I231" i="10"/>
  <c r="O232" i="13" s="1"/>
  <c r="S232" s="1"/>
  <c r="I263" i="10"/>
  <c r="O264" i="13" s="1"/>
  <c r="S264" s="1"/>
  <c r="I295" i="10"/>
  <c r="O296" i="13" s="1"/>
  <c r="S296" s="1"/>
  <c r="I327" i="10"/>
  <c r="O328" i="13" s="1"/>
  <c r="S328" s="1"/>
  <c r="I359" i="10"/>
  <c r="O360" i="13" s="1"/>
  <c r="S360" s="1"/>
  <c r="I391" i="10"/>
  <c r="O392" i="13" s="1"/>
  <c r="S392" s="1"/>
  <c r="I423" i="10"/>
  <c r="O424" i="13" s="1"/>
  <c r="S424" s="1"/>
  <c r="I455" i="10"/>
  <c r="O456" i="13" s="1"/>
  <c r="S456" s="1"/>
  <c r="I487" i="10"/>
  <c r="O488" i="13" s="1"/>
  <c r="S488" s="1"/>
  <c r="I106" i="10"/>
  <c r="O107" i="13" s="1"/>
  <c r="S107" s="1"/>
  <c r="I46" i="10"/>
  <c r="O47" i="13" s="1"/>
  <c r="S47" s="1"/>
  <c r="I78" i="10"/>
  <c r="O79" i="13" s="1"/>
  <c r="S79" s="1"/>
  <c r="I110" i="10"/>
  <c r="O111" i="13" s="1"/>
  <c r="S111" s="1"/>
  <c r="I214" i="10"/>
  <c r="O215" i="13" s="1"/>
  <c r="S215" s="1"/>
  <c r="I246" i="10"/>
  <c r="O247" i="13" s="1"/>
  <c r="S247" s="1"/>
  <c r="I278" i="10"/>
  <c r="O279" i="13" s="1"/>
  <c r="S279" s="1"/>
  <c r="I374" i="10"/>
  <c r="O375" i="13" s="1"/>
  <c r="S375" s="1"/>
  <c r="I406" i="10"/>
  <c r="O407" i="13" s="1"/>
  <c r="S407" s="1"/>
  <c r="I33" i="10"/>
  <c r="O34" i="13" s="1"/>
  <c r="S34" s="1"/>
  <c r="I65" i="10"/>
  <c r="O66" i="13" s="1"/>
  <c r="S66" s="1"/>
  <c r="I18" i="10"/>
  <c r="O19" i="13" s="1"/>
  <c r="S19" s="1"/>
  <c r="I74" i="10"/>
  <c r="O75" i="13" s="1"/>
  <c r="S75" s="1"/>
  <c r="I30" i="10"/>
  <c r="O31" i="13" s="1"/>
  <c r="S31" s="1"/>
  <c r="I62" i="10"/>
  <c r="O63" i="13" s="1"/>
  <c r="S63" s="1"/>
  <c r="I94" i="10"/>
  <c r="O95" i="13" s="1"/>
  <c r="S95" s="1"/>
  <c r="I126" i="10"/>
  <c r="O127" i="13" s="1"/>
  <c r="S127" s="1"/>
  <c r="I158" i="10"/>
  <c r="O159" i="13" s="1"/>
  <c r="S159" s="1"/>
  <c r="I198" i="10"/>
  <c r="O199" i="13" s="1"/>
  <c r="S199" s="1"/>
  <c r="I230" i="10"/>
  <c r="O231" i="13" s="1"/>
  <c r="S231" s="1"/>
  <c r="I262" i="10"/>
  <c r="O263" i="13" s="1"/>
  <c r="S263" s="1"/>
  <c r="I294" i="10"/>
  <c r="O295" i="13" s="1"/>
  <c r="S295" s="1"/>
  <c r="I326" i="10"/>
  <c r="O327" i="13" s="1"/>
  <c r="S327" s="1"/>
  <c r="I358" i="10"/>
  <c r="O359" i="13" s="1"/>
  <c r="S359" s="1"/>
  <c r="I390" i="10"/>
  <c r="O391" i="13" s="1"/>
  <c r="S391" s="1"/>
  <c r="I422" i="10"/>
  <c r="O423" i="13" s="1"/>
  <c r="S423" s="1"/>
  <c r="I454" i="10"/>
  <c r="O455" i="13" s="1"/>
  <c r="S455" s="1"/>
  <c r="I486" i="10"/>
  <c r="O487" i="13" s="1"/>
  <c r="S487" s="1"/>
  <c r="I17" i="10"/>
  <c r="O18" i="13" s="1"/>
  <c r="S18" s="1"/>
  <c r="I49" i="10"/>
  <c r="O50" i="13" s="1"/>
  <c r="S50" s="1"/>
  <c r="I81" i="10"/>
  <c r="O82" i="13" s="1"/>
  <c r="S82" s="1"/>
  <c r="I113" i="10"/>
  <c r="O114" i="13" s="1"/>
  <c r="S114" s="1"/>
  <c r="I145" i="10"/>
  <c r="O146" i="13" s="1"/>
  <c r="S146" s="1"/>
  <c r="I177" i="10"/>
  <c r="O178" i="13" s="1"/>
  <c r="S178" s="1"/>
  <c r="I209" i="10"/>
  <c r="O210" i="13" s="1"/>
  <c r="S210" s="1"/>
  <c r="I241" i="10"/>
  <c r="O242" i="13" s="1"/>
  <c r="S242" s="1"/>
  <c r="I273" i="10"/>
  <c r="O274" i="13" s="1"/>
  <c r="S274" s="1"/>
  <c r="I305" i="10"/>
  <c r="O306" i="13" s="1"/>
  <c r="S306" s="1"/>
  <c r="I519" i="10"/>
  <c r="O520" i="13" s="1"/>
  <c r="S520" s="1"/>
  <c r="I546" i="10"/>
  <c r="O547" i="13" s="1"/>
  <c r="S547" s="1"/>
  <c r="I531" i="10"/>
  <c r="O532" i="13" s="1"/>
  <c r="S532" s="1"/>
  <c r="I563" i="10"/>
  <c r="O564" i="13" s="1"/>
  <c r="S564" s="1"/>
  <c r="I552" i="10"/>
  <c r="O553" i="13" s="1"/>
  <c r="S553" s="1"/>
  <c r="I553" i="10"/>
  <c r="O554" i="13" s="1"/>
  <c r="S554" s="1"/>
  <c r="I256" i="10"/>
  <c r="O257" i="13" s="1"/>
  <c r="S257" s="1"/>
  <c r="I288" i="10"/>
  <c r="O289" i="13" s="1"/>
  <c r="S289" s="1"/>
  <c r="I320" i="10"/>
  <c r="O321" i="13" s="1"/>
  <c r="S321" s="1"/>
  <c r="I352" i="10"/>
  <c r="O353" i="13" s="1"/>
  <c r="S353" s="1"/>
  <c r="I384" i="10"/>
  <c r="O385" i="13" s="1"/>
  <c r="S385" s="1"/>
  <c r="I416" i="10"/>
  <c r="O417" i="13" s="1"/>
  <c r="S417" s="1"/>
  <c r="I448" i="10"/>
  <c r="O449" i="13" s="1"/>
  <c r="S449" s="1"/>
  <c r="I480" i="10"/>
  <c r="O481" i="13" s="1"/>
  <c r="S481" s="1"/>
  <c r="I512" i="10"/>
  <c r="O513" i="13" s="1"/>
  <c r="S513" s="1"/>
  <c r="I35" i="10"/>
  <c r="O36" i="13" s="1"/>
  <c r="S36" s="1"/>
  <c r="I59" i="10"/>
  <c r="O60" i="13" s="1"/>
  <c r="S60" s="1"/>
  <c r="I91" i="10"/>
  <c r="O92" i="13" s="1"/>
  <c r="S92" s="1"/>
  <c r="I123" i="10"/>
  <c r="O124" i="13" s="1"/>
  <c r="S124" s="1"/>
  <c r="I155" i="10"/>
  <c r="O156" i="13" s="1"/>
  <c r="S156" s="1"/>
  <c r="I187" i="10"/>
  <c r="O188" i="13" s="1"/>
  <c r="S188" s="1"/>
  <c r="I219" i="10"/>
  <c r="O220" i="13" s="1"/>
  <c r="S220" s="1"/>
  <c r="I251" i="10"/>
  <c r="O252" i="13" s="1"/>
  <c r="S252" s="1"/>
  <c r="I283" i="10"/>
  <c r="O284" i="13" s="1"/>
  <c r="S284" s="1"/>
  <c r="I315" i="10"/>
  <c r="O316" i="13" s="1"/>
  <c r="S316" s="1"/>
  <c r="I347" i="10"/>
  <c r="O348" i="13" s="1"/>
  <c r="S348" s="1"/>
  <c r="I379" i="10"/>
  <c r="O380" i="13" s="1"/>
  <c r="S380" s="1"/>
  <c r="I411" i="10"/>
  <c r="O412" i="13" s="1"/>
  <c r="S412" s="1"/>
  <c r="I443" i="10"/>
  <c r="O444" i="13" s="1"/>
  <c r="S444" s="1"/>
  <c r="I475" i="10"/>
  <c r="O476" i="13" s="1"/>
  <c r="S476" s="1"/>
  <c r="I507" i="10"/>
  <c r="O508" i="13" s="1"/>
  <c r="S508" s="1"/>
  <c r="I534" i="10"/>
  <c r="O535" i="13" s="1"/>
  <c r="S535" s="1"/>
  <c r="I566" i="10"/>
  <c r="O567" i="13" s="1"/>
  <c r="S567" s="1"/>
  <c r="I535" i="10"/>
  <c r="O536" i="13" s="1"/>
  <c r="S536" s="1"/>
  <c r="I567" i="10"/>
  <c r="O568" i="13" s="1"/>
  <c r="S568" s="1"/>
  <c r="I540" i="10"/>
  <c r="O541" i="13" s="1"/>
  <c r="S541" s="1"/>
  <c r="I572" i="10"/>
  <c r="O573" i="13" s="1"/>
  <c r="S573" s="1"/>
  <c r="I522" i="10"/>
  <c r="O523" i="13" s="1"/>
  <c r="S523" s="1"/>
  <c r="I557" i="10"/>
  <c r="O558" i="13" s="1"/>
  <c r="S558" s="1"/>
  <c r="I58" i="10"/>
  <c r="O59" i="13" s="1"/>
  <c r="S59" s="1"/>
  <c r="I22" i="10"/>
  <c r="O23" i="13" s="1"/>
  <c r="S23" s="1"/>
  <c r="I54" i="10"/>
  <c r="O55" i="13" s="1"/>
  <c r="S55" s="1"/>
  <c r="I86" i="10"/>
  <c r="O87" i="13" s="1"/>
  <c r="S87" s="1"/>
  <c r="I118" i="10"/>
  <c r="O119" i="13" s="1"/>
  <c r="S119" s="1"/>
  <c r="I150" i="10"/>
  <c r="O151" i="13" s="1"/>
  <c r="S151" s="1"/>
  <c r="I182" i="10"/>
  <c r="O183" i="13" s="1"/>
  <c r="S183" s="1"/>
  <c r="I206" i="10"/>
  <c r="O207" i="13" s="1"/>
  <c r="S207" s="1"/>
  <c r="I238" i="10"/>
  <c r="O239" i="13" s="1"/>
  <c r="S239" s="1"/>
  <c r="I270" i="10"/>
  <c r="O271" i="13" s="1"/>
  <c r="S271" s="1"/>
  <c r="I302" i="10"/>
  <c r="O303" i="13" s="1"/>
  <c r="S303" s="1"/>
  <c r="I334" i="10"/>
  <c r="O335" i="13" s="1"/>
  <c r="S335" s="1"/>
  <c r="I366" i="10"/>
  <c r="O367" i="13" s="1"/>
  <c r="S367" s="1"/>
  <c r="I398" i="10"/>
  <c r="O399" i="13" s="1"/>
  <c r="S399" s="1"/>
  <c r="I430" i="10"/>
  <c r="O431" i="13" s="1"/>
  <c r="S431" s="1"/>
  <c r="I462" i="10"/>
  <c r="O463" i="13" s="1"/>
  <c r="S463" s="1"/>
  <c r="I494" i="10"/>
  <c r="O495" i="13" s="1"/>
  <c r="S495" s="1"/>
  <c r="I25" i="10"/>
  <c r="O26" i="13" s="1"/>
  <c r="S26" s="1"/>
  <c r="I57" i="10"/>
  <c r="O58" i="13" s="1"/>
  <c r="S58" s="1"/>
  <c r="I89" i="10"/>
  <c r="O90" i="13" s="1"/>
  <c r="S90" s="1"/>
  <c r="I121" i="10"/>
  <c r="O122" i="13" s="1"/>
  <c r="S122" s="1"/>
  <c r="I153" i="10"/>
  <c r="O154" i="13" s="1"/>
  <c r="S154" s="1"/>
  <c r="I185" i="10"/>
  <c r="O186" i="13" s="1"/>
  <c r="S186" s="1"/>
  <c r="I217" i="10"/>
  <c r="O218" i="13" s="1"/>
  <c r="S218" s="1"/>
  <c r="I249" i="10"/>
  <c r="O250" i="13" s="1"/>
  <c r="S250" s="1"/>
  <c r="I281" i="10"/>
  <c r="O282" i="13" s="1"/>
  <c r="S282" s="1"/>
  <c r="I313" i="10"/>
  <c r="O314" i="13" s="1"/>
  <c r="S314" s="1"/>
  <c r="I345" i="10"/>
  <c r="O346" i="13" s="1"/>
  <c r="S346" s="1"/>
  <c r="I377" i="10"/>
  <c r="O378" i="13" s="1"/>
  <c r="S378" s="1"/>
  <c r="I409" i="10"/>
  <c r="O410" i="13" s="1"/>
  <c r="S410" s="1"/>
  <c r="I441" i="10"/>
  <c r="O442" i="13" s="1"/>
  <c r="S442" s="1"/>
  <c r="I473" i="10"/>
  <c r="O474" i="13" s="1"/>
  <c r="S474" s="1"/>
  <c r="I505" i="10"/>
  <c r="O506" i="13" s="1"/>
  <c r="S506" s="1"/>
  <c r="I28" i="10"/>
  <c r="O29" i="13" s="1"/>
  <c r="S29" s="1"/>
  <c r="I60" i="10"/>
  <c r="O61" i="13" s="1"/>
  <c r="S61" s="1"/>
  <c r="I92" i="10"/>
  <c r="O93" i="13" s="1"/>
  <c r="S93" s="1"/>
  <c r="I124" i="10"/>
  <c r="O125" i="13" s="1"/>
  <c r="S125" s="1"/>
  <c r="I66" i="10"/>
  <c r="O67" i="13" s="1"/>
  <c r="S67" s="1"/>
  <c r="I122" i="10"/>
  <c r="O123" i="13" s="1"/>
  <c r="S123" s="1"/>
  <c r="I154" i="10"/>
  <c r="O155" i="13" s="1"/>
  <c r="S155" s="1"/>
  <c r="I186" i="10"/>
  <c r="O187" i="13" s="1"/>
  <c r="S187" s="1"/>
  <c r="I210" i="10"/>
  <c r="O211" i="13" s="1"/>
  <c r="S211" s="1"/>
  <c r="I242" i="10"/>
  <c r="O243" i="13" s="1"/>
  <c r="S243" s="1"/>
  <c r="I274" i="10"/>
  <c r="O275" i="13" s="1"/>
  <c r="S275" s="1"/>
  <c r="I306" i="10"/>
  <c r="O307" i="13" s="1"/>
  <c r="S307" s="1"/>
  <c r="I338" i="10"/>
  <c r="O339" i="13" s="1"/>
  <c r="S339" s="1"/>
  <c r="I370" i="10"/>
  <c r="O371" i="13" s="1"/>
  <c r="S371" s="1"/>
  <c r="I402" i="10"/>
  <c r="O403" i="13" s="1"/>
  <c r="S403" s="1"/>
  <c r="I434" i="10"/>
  <c r="O435" i="13" s="1"/>
  <c r="S435" s="1"/>
  <c r="I466" i="10"/>
  <c r="O467" i="13" s="1"/>
  <c r="S467" s="1"/>
  <c r="I498" i="10"/>
  <c r="O499" i="13" s="1"/>
  <c r="S499" s="1"/>
  <c r="I29" i="10"/>
  <c r="O30" i="13" s="1"/>
  <c r="S30" s="1"/>
  <c r="I61" i="10"/>
  <c r="O62" i="13" s="1"/>
  <c r="S62" s="1"/>
  <c r="I93" i="10"/>
  <c r="O94" i="13" s="1"/>
  <c r="S94" s="1"/>
  <c r="I125" i="10"/>
  <c r="O126" i="13" s="1"/>
  <c r="S126" s="1"/>
  <c r="I157" i="10"/>
  <c r="O158" i="13" s="1"/>
  <c r="S158" s="1"/>
  <c r="I189" i="10"/>
  <c r="O190" i="13" s="1"/>
  <c r="S190" s="1"/>
  <c r="I221" i="10"/>
  <c r="O222" i="13" s="1"/>
  <c r="S222" s="1"/>
  <c r="I253" i="10"/>
  <c r="O254" i="13" s="1"/>
  <c r="S254" s="1"/>
  <c r="I285" i="10"/>
  <c r="O286" i="13" s="1"/>
  <c r="S286" s="1"/>
  <c r="I317" i="10"/>
  <c r="O318" i="13" s="1"/>
  <c r="S318" s="1"/>
  <c r="I349" i="10"/>
  <c r="O350" i="13" s="1"/>
  <c r="S350" s="1"/>
  <c r="I381" i="10"/>
  <c r="O382" i="13" s="1"/>
  <c r="S382" s="1"/>
  <c r="I413" i="10"/>
  <c r="O414" i="13" s="1"/>
  <c r="S414" s="1"/>
  <c r="I445" i="10"/>
  <c r="O446" i="13" s="1"/>
  <c r="S446" s="1"/>
  <c r="I477" i="10"/>
  <c r="O478" i="13" s="1"/>
  <c r="S478" s="1"/>
  <c r="I509" i="10"/>
  <c r="O510" i="13" s="1"/>
  <c r="S510" s="1"/>
  <c r="I32" i="10"/>
  <c r="O33" i="13" s="1"/>
  <c r="S33" s="1"/>
  <c r="I64" i="10"/>
  <c r="O65" i="13" s="1"/>
  <c r="S65" s="1"/>
  <c r="I96" i="10"/>
  <c r="O97" i="13" s="1"/>
  <c r="S97" s="1"/>
  <c r="I128" i="10"/>
  <c r="O129" i="13" s="1"/>
  <c r="S129" s="1"/>
  <c r="I160" i="10"/>
  <c r="O161" i="13" s="1"/>
  <c r="S161" s="1"/>
  <c r="I200" i="10"/>
  <c r="O201" i="13" s="1"/>
  <c r="S201" s="1"/>
  <c r="I232" i="10"/>
  <c r="O233" i="13" s="1"/>
  <c r="S233" s="1"/>
  <c r="I140" i="10"/>
  <c r="O141" i="13" s="1"/>
  <c r="S141" s="1"/>
  <c r="I172" i="10"/>
  <c r="O173" i="13" s="1"/>
  <c r="S173" s="1"/>
  <c r="I196" i="10"/>
  <c r="O197" i="13" s="1"/>
  <c r="S197" s="1"/>
  <c r="I228" i="10"/>
  <c r="O229" i="13" s="1"/>
  <c r="S229" s="1"/>
  <c r="I260" i="10"/>
  <c r="O261" i="13" s="1"/>
  <c r="S261" s="1"/>
  <c r="I292" i="10"/>
  <c r="O293" i="13" s="1"/>
  <c r="S293" s="1"/>
  <c r="I324" i="10"/>
  <c r="O325" i="13" s="1"/>
  <c r="S325" s="1"/>
  <c r="I356" i="10"/>
  <c r="O357" i="13" s="1"/>
  <c r="S357" s="1"/>
  <c r="I388" i="10"/>
  <c r="O389" i="13" s="1"/>
  <c r="S389" s="1"/>
  <c r="I420" i="10"/>
  <c r="O421" i="13" s="1"/>
  <c r="S421" s="1"/>
  <c r="I452" i="10"/>
  <c r="O453" i="13" s="1"/>
  <c r="S453" s="1"/>
  <c r="I484" i="10"/>
  <c r="O485" i="13" s="1"/>
  <c r="S485" s="1"/>
  <c r="I516" i="10"/>
  <c r="O517" i="13" s="1"/>
  <c r="S517" s="1"/>
  <c r="I39" i="10"/>
  <c r="O40" i="13" s="1"/>
  <c r="S40" s="1"/>
  <c r="I63" i="10"/>
  <c r="O64" i="13" s="1"/>
  <c r="S64" s="1"/>
  <c r="I95" i="10"/>
  <c r="O96" i="13" s="1"/>
  <c r="S96" s="1"/>
  <c r="I127" i="10"/>
  <c r="O128" i="13" s="1"/>
  <c r="S128" s="1"/>
  <c r="I159" i="10"/>
  <c r="O160" i="13" s="1"/>
  <c r="S160" s="1"/>
  <c r="I191" i="10"/>
  <c r="O192" i="13" s="1"/>
  <c r="S192" s="1"/>
  <c r="I223" i="10"/>
  <c r="O224" i="13" s="1"/>
  <c r="S224" s="1"/>
  <c r="I255" i="10"/>
  <c r="O256" i="13" s="1"/>
  <c r="S256" s="1"/>
  <c r="I287" i="10"/>
  <c r="O288" i="13" s="1"/>
  <c r="S288" s="1"/>
  <c r="I319" i="10"/>
  <c r="O320" i="13" s="1"/>
  <c r="S320" s="1"/>
  <c r="I351" i="10"/>
  <c r="O352" i="13" s="1"/>
  <c r="S352" s="1"/>
  <c r="I383" i="10"/>
  <c r="O384" i="13" s="1"/>
  <c r="S384" s="1"/>
  <c r="I415" i="10"/>
  <c r="O416" i="13" s="1"/>
  <c r="S416" s="1"/>
  <c r="I447" i="10"/>
  <c r="O448" i="13" s="1"/>
  <c r="S448" s="1"/>
  <c r="I479" i="10"/>
  <c r="O480" i="13" s="1"/>
  <c r="S480" s="1"/>
  <c r="I511" i="10"/>
  <c r="O512" i="13" s="1"/>
  <c r="S512" s="1"/>
  <c r="I538" i="10"/>
  <c r="O539" i="13" s="1"/>
  <c r="S539" s="1"/>
  <c r="I570" i="10"/>
  <c r="O571" i="13" s="1"/>
  <c r="S571" s="1"/>
  <c r="I518" i="10"/>
  <c r="O519" i="13" s="1"/>
  <c r="S519" s="1"/>
  <c r="I555" i="10"/>
  <c r="O556" i="13" s="1"/>
  <c r="S556" s="1"/>
  <c r="I11" i="10"/>
  <c r="O12" i="13" s="1"/>
  <c r="S12" s="1"/>
  <c r="I544" i="10"/>
  <c r="O545" i="13" s="1"/>
  <c r="S545" s="1"/>
  <c r="I16" i="10"/>
  <c r="O17" i="13" s="1"/>
  <c r="S17" s="1"/>
  <c r="I545" i="10"/>
  <c r="O546" i="13" s="1"/>
  <c r="S546" s="1"/>
  <c r="I280" i="10"/>
  <c r="O281" i="13" s="1"/>
  <c r="S281" s="1"/>
  <c r="I312" i="10"/>
  <c r="O313" i="13" s="1"/>
  <c r="S313" s="1"/>
  <c r="I344" i="10"/>
  <c r="O345" i="13" s="1"/>
  <c r="S345" s="1"/>
  <c r="I376" i="10"/>
  <c r="O377" i="13" s="1"/>
  <c r="S377" s="1"/>
  <c r="I408" i="10"/>
  <c r="O409" i="13" s="1"/>
  <c r="S409" s="1"/>
  <c r="I440" i="10"/>
  <c r="O441" i="13" s="1"/>
  <c r="S441" s="1"/>
  <c r="I472" i="10"/>
  <c r="O473" i="13" s="1"/>
  <c r="S473" s="1"/>
  <c r="I504" i="10"/>
  <c r="O505" i="13" s="1"/>
  <c r="S505" s="1"/>
  <c r="I43" i="10"/>
  <c r="O44" i="13" s="1"/>
  <c r="S44" s="1"/>
  <c r="I83" i="10"/>
  <c r="O84" i="13" s="1"/>
  <c r="S84" s="1"/>
  <c r="I115" i="10"/>
  <c r="O116" i="13" s="1"/>
  <c r="S116" s="1"/>
  <c r="I147" i="10"/>
  <c r="O148" i="13" s="1"/>
  <c r="S148" s="1"/>
  <c r="I179" i="10"/>
  <c r="O180" i="13" s="1"/>
  <c r="S180" s="1"/>
  <c r="I211" i="10"/>
  <c r="O212" i="13" s="1"/>
  <c r="S212" s="1"/>
  <c r="I243" i="10"/>
  <c r="O244" i="13" s="1"/>
  <c r="S244" s="1"/>
  <c r="I275" i="10"/>
  <c r="O276" i="13" s="1"/>
  <c r="S276" s="1"/>
  <c r="I307" i="10"/>
  <c r="O308" i="13" s="1"/>
  <c r="S308" s="1"/>
  <c r="I339" i="10"/>
  <c r="O340" i="13" s="1"/>
  <c r="S340" s="1"/>
  <c r="I371" i="10"/>
  <c r="O372" i="13" s="1"/>
  <c r="S372" s="1"/>
  <c r="I403" i="10"/>
  <c r="O404" i="13" s="1"/>
  <c r="S404" s="1"/>
  <c r="I435" i="10"/>
  <c r="O436" i="13" s="1"/>
  <c r="S436" s="1"/>
  <c r="I467" i="10"/>
  <c r="O468" i="13" s="1"/>
  <c r="S468" s="1"/>
  <c r="I499" i="10"/>
  <c r="O500" i="13" s="1"/>
  <c r="S500" s="1"/>
  <c r="I524" i="10"/>
  <c r="O525" i="13" s="1"/>
  <c r="S525" s="1"/>
  <c r="I558" i="10"/>
  <c r="O559" i="13" s="1"/>
  <c r="S559" s="1"/>
  <c r="I526" i="10"/>
  <c r="O527" i="13" s="1"/>
  <c r="S527" s="1"/>
  <c r="I559" i="10"/>
  <c r="O560" i="13" s="1"/>
  <c r="S560" s="1"/>
  <c r="I532" i="10"/>
  <c r="O533" i="13" s="1"/>
  <c r="S533" s="1"/>
  <c r="I564" i="10"/>
  <c r="O565" i="13" s="1"/>
  <c r="S565" s="1"/>
  <c r="I549" i="10"/>
  <c r="O550" i="13" s="1"/>
  <c r="S550" s="1"/>
  <c r="I337" i="10"/>
  <c r="O338" i="13" s="1"/>
  <c r="S338" s="1"/>
  <c r="I369" i="10"/>
  <c r="O370" i="13" s="1"/>
  <c r="S370" s="1"/>
  <c r="I401" i="10"/>
  <c r="O402" i="13" s="1"/>
  <c r="S402" s="1"/>
  <c r="I433" i="10"/>
  <c r="O434" i="13" s="1"/>
  <c r="S434" s="1"/>
  <c r="I465" i="10"/>
  <c r="O466" i="13" s="1"/>
  <c r="S466" s="1"/>
  <c r="I497" i="10"/>
  <c r="O498" i="13" s="1"/>
  <c r="S498" s="1"/>
  <c r="I520" i="10"/>
  <c r="O521" i="13" s="1"/>
  <c r="S521" s="1"/>
  <c r="I36" i="10"/>
  <c r="O37" i="13" s="1"/>
  <c r="S37" s="1"/>
  <c r="I68" i="10"/>
  <c r="O69" i="13" s="1"/>
  <c r="S69" s="1"/>
  <c r="I100" i="10"/>
  <c r="O101" i="13" s="1"/>
  <c r="S101" s="1"/>
  <c r="I42" i="10"/>
  <c r="O43" i="13" s="1"/>
  <c r="S43" s="1"/>
  <c r="I114" i="10"/>
  <c r="O115" i="13" s="1"/>
  <c r="S115" s="1"/>
  <c r="I146" i="10"/>
  <c r="O147" i="13" s="1"/>
  <c r="S147" s="1"/>
  <c r="I178" i="10"/>
  <c r="O179" i="13" s="1"/>
  <c r="S179" s="1"/>
  <c r="I218" i="10"/>
  <c r="O219" i="13" s="1"/>
  <c r="S219" s="1"/>
  <c r="I250" i="10"/>
  <c r="O251" i="13" s="1"/>
  <c r="S251" s="1"/>
  <c r="I282" i="10"/>
  <c r="O283" i="13" s="1"/>
  <c r="S283" s="1"/>
  <c r="I314" i="10"/>
  <c r="O315" i="13" s="1"/>
  <c r="S315" s="1"/>
  <c r="I346" i="10"/>
  <c r="O347" i="13" s="1"/>
  <c r="S347" s="1"/>
  <c r="I378" i="10"/>
  <c r="O379" i="13" s="1"/>
  <c r="S379" s="1"/>
  <c r="I410" i="10"/>
  <c r="O411" i="13" s="1"/>
  <c r="S411" s="1"/>
  <c r="I442" i="10"/>
  <c r="O443" i="13" s="1"/>
  <c r="S443" s="1"/>
  <c r="I474" i="10"/>
  <c r="O475" i="13" s="1"/>
  <c r="S475" s="1"/>
  <c r="I506" i="10"/>
  <c r="O507" i="13" s="1"/>
  <c r="S507" s="1"/>
  <c r="I37" i="10"/>
  <c r="O38" i="13" s="1"/>
  <c r="S38" s="1"/>
  <c r="I69" i="10"/>
  <c r="O70" i="13" s="1"/>
  <c r="S70" s="1"/>
  <c r="I101" i="10"/>
  <c r="O102" i="13" s="1"/>
  <c r="S102" s="1"/>
  <c r="I133" i="10"/>
  <c r="O134" i="13" s="1"/>
  <c r="S134" s="1"/>
  <c r="I165" i="10"/>
  <c r="O166" i="13" s="1"/>
  <c r="S166" s="1"/>
  <c r="I197" i="10"/>
  <c r="O198" i="13" s="1"/>
  <c r="S198" s="1"/>
  <c r="I229" i="10"/>
  <c r="O230" i="13" s="1"/>
  <c r="S230" s="1"/>
  <c r="I261" i="10"/>
  <c r="O262" i="13" s="1"/>
  <c r="S262" s="1"/>
  <c r="I293" i="10"/>
  <c r="O294" i="13" s="1"/>
  <c r="S294" s="1"/>
  <c r="I325" i="10"/>
  <c r="O326" i="13" s="1"/>
  <c r="S326" s="1"/>
  <c r="I357" i="10"/>
  <c r="O358" i="13" s="1"/>
  <c r="S358" s="1"/>
  <c r="I389" i="10"/>
  <c r="O390" i="13" s="1"/>
  <c r="S390" s="1"/>
  <c r="I421" i="10"/>
  <c r="O422" i="13" s="1"/>
  <c r="S422" s="1"/>
  <c r="I453" i="10"/>
  <c r="O454" i="13" s="1"/>
  <c r="S454" s="1"/>
  <c r="I485" i="10"/>
  <c r="O486" i="13" s="1"/>
  <c r="S486" s="1"/>
  <c r="I517" i="10"/>
  <c r="O518" i="13" s="1"/>
  <c r="S518" s="1"/>
  <c r="I24" i="10"/>
  <c r="O25" i="13" s="1"/>
  <c r="S25" s="1"/>
  <c r="I56" i="10"/>
  <c r="O57" i="13" s="1"/>
  <c r="S57" s="1"/>
  <c r="I88" i="10"/>
  <c r="O89" i="13" s="1"/>
  <c r="S89" s="1"/>
  <c r="I120" i="10"/>
  <c r="O121" i="13" s="1"/>
  <c r="S121" s="1"/>
  <c r="I152" i="10"/>
  <c r="O153" i="13" s="1"/>
  <c r="S153" s="1"/>
  <c r="I184" i="10"/>
  <c r="O185" i="13" s="1"/>
  <c r="S185" s="1"/>
  <c r="I208" i="10"/>
  <c r="O209" i="13" s="1"/>
  <c r="S209" s="1"/>
  <c r="I240" i="10"/>
  <c r="O241" i="13" s="1"/>
  <c r="S241" s="1"/>
  <c r="I148" i="10"/>
  <c r="O149" i="13" s="1"/>
  <c r="S149" s="1"/>
  <c r="I180" i="10"/>
  <c r="O181" i="13" s="1"/>
  <c r="S181" s="1"/>
  <c r="I220" i="10"/>
  <c r="O221" i="13" s="1"/>
  <c r="S221" s="1"/>
  <c r="I252" i="10"/>
  <c r="O253" i="13" s="1"/>
  <c r="S253" s="1"/>
  <c r="I284" i="10"/>
  <c r="O285" i="13" s="1"/>
  <c r="S285" s="1"/>
  <c r="I316" i="10"/>
  <c r="O317" i="13" s="1"/>
  <c r="S317" s="1"/>
  <c r="I348" i="10"/>
  <c r="O349" i="13" s="1"/>
  <c r="S349" s="1"/>
  <c r="I380" i="10"/>
  <c r="O381" i="13" s="1"/>
  <c r="S381" s="1"/>
  <c r="I412" i="10"/>
  <c r="O413" i="13" s="1"/>
  <c r="S413" s="1"/>
  <c r="I444" i="10"/>
  <c r="O445" i="13" s="1"/>
  <c r="S445" s="1"/>
  <c r="I476" i="10"/>
  <c r="O477" i="13" s="1"/>
  <c r="S477" s="1"/>
  <c r="I508" i="10"/>
  <c r="O509" i="13" s="1"/>
  <c r="S509" s="1"/>
  <c r="I47" i="10"/>
  <c r="O48" i="13" s="1"/>
  <c r="S48" s="1"/>
  <c r="I87" i="10"/>
  <c r="O88" i="13" s="1"/>
  <c r="S88" s="1"/>
  <c r="I119" i="10"/>
  <c r="O120" i="13" s="1"/>
  <c r="S120" s="1"/>
  <c r="I151" i="10"/>
  <c r="O152" i="13" s="1"/>
  <c r="S152" s="1"/>
  <c r="I183" i="10"/>
  <c r="O184" i="13" s="1"/>
  <c r="S184" s="1"/>
  <c r="I215" i="10"/>
  <c r="O216" i="13" s="1"/>
  <c r="S216" s="1"/>
  <c r="I247" i="10"/>
  <c r="O248" i="13" s="1"/>
  <c r="S248" s="1"/>
  <c r="I279" i="10"/>
  <c r="O280" i="13" s="1"/>
  <c r="S280" s="1"/>
  <c r="I311" i="10"/>
  <c r="O312" i="13" s="1"/>
  <c r="S312" s="1"/>
  <c r="I343" i="10"/>
  <c r="O344" i="13" s="1"/>
  <c r="S344" s="1"/>
  <c r="I375" i="10"/>
  <c r="O376" i="13" s="1"/>
  <c r="S376" s="1"/>
  <c r="I407" i="10"/>
  <c r="O408" i="13" s="1"/>
  <c r="S408" s="1"/>
  <c r="I439" i="10"/>
  <c r="O440" i="13" s="1"/>
  <c r="S440" s="1"/>
  <c r="I471" i="10"/>
  <c r="O472" i="13" s="1"/>
  <c r="S472" s="1"/>
  <c r="I503" i="10"/>
  <c r="O504" i="13" s="1"/>
  <c r="S504" s="1"/>
  <c r="I530" i="10"/>
  <c r="O531" i="13" s="1"/>
  <c r="S531" s="1"/>
  <c r="I562" i="10"/>
  <c r="O563" i="13" s="1"/>
  <c r="S563" s="1"/>
  <c r="I547" i="10"/>
  <c r="O548" i="13" s="1"/>
  <c r="S548" s="1"/>
  <c r="I536" i="10"/>
  <c r="O537" i="13" s="1"/>
  <c r="S537" s="1"/>
  <c r="I568" i="10"/>
  <c r="O569" i="13" s="1"/>
  <c r="S569" s="1"/>
  <c r="I537" i="10"/>
  <c r="O538" i="13" s="1"/>
  <c r="S538" s="1"/>
  <c r="I569" i="10"/>
  <c r="O570" i="13" s="1"/>
  <c r="S570" s="1"/>
  <c r="I272" i="10"/>
  <c r="O273" i="13" s="1"/>
  <c r="S273" s="1"/>
  <c r="I304" i="10"/>
  <c r="O305" i="13" s="1"/>
  <c r="S305" s="1"/>
  <c r="I336" i="10"/>
  <c r="O337" i="13" s="1"/>
  <c r="S337" s="1"/>
  <c r="I368" i="10"/>
  <c r="O369" i="13" s="1"/>
  <c r="S369" s="1"/>
  <c r="I400" i="10"/>
  <c r="O401" i="13" s="1"/>
  <c r="S401" s="1"/>
  <c r="I432" i="10"/>
  <c r="O433" i="13" s="1"/>
  <c r="S433" s="1"/>
  <c r="I464" i="10"/>
  <c r="O465" i="13" s="1"/>
  <c r="S465" s="1"/>
  <c r="I496" i="10"/>
  <c r="O497" i="13" s="1"/>
  <c r="S497" s="1"/>
  <c r="I19" i="10"/>
  <c r="O20" i="13" s="1"/>
  <c r="S20" s="1"/>
  <c r="I51" i="10"/>
  <c r="O52" i="13" s="1"/>
  <c r="S52" s="1"/>
  <c r="I75" i="10"/>
  <c r="O76" i="13" s="1"/>
  <c r="S76" s="1"/>
  <c r="I107" i="10"/>
  <c r="O108" i="13" s="1"/>
  <c r="S108" s="1"/>
  <c r="I139" i="10"/>
  <c r="O140" i="13" s="1"/>
  <c r="S140" s="1"/>
  <c r="I171" i="10"/>
  <c r="O172" i="13" s="1"/>
  <c r="S172" s="1"/>
  <c r="I203" i="10"/>
  <c r="O204" i="13" s="1"/>
  <c r="S204" s="1"/>
  <c r="I235" i="10"/>
  <c r="O236" i="13" s="1"/>
  <c r="S236" s="1"/>
  <c r="I267" i="10"/>
  <c r="O268" i="13" s="1"/>
  <c r="S268" s="1"/>
  <c r="I299" i="10"/>
  <c r="O300" i="13" s="1"/>
  <c r="S300" s="1"/>
  <c r="I331" i="10"/>
  <c r="O332" i="13" s="1"/>
  <c r="S332" s="1"/>
  <c r="I363" i="10"/>
  <c r="O364" i="13" s="1"/>
  <c r="S364" s="1"/>
  <c r="I395" i="10"/>
  <c r="O396" i="13" s="1"/>
  <c r="S396" s="1"/>
  <c r="I427" i="10"/>
  <c r="O428" i="13" s="1"/>
  <c r="S428" s="1"/>
  <c r="I459" i="10"/>
  <c r="O460" i="13" s="1"/>
  <c r="S460" s="1"/>
  <c r="I491" i="10"/>
  <c r="O492" i="13" s="1"/>
  <c r="S492" s="1"/>
  <c r="I523" i="10"/>
  <c r="O524" i="13" s="1"/>
  <c r="S524" s="1"/>
  <c r="I550" i="10"/>
  <c r="O551" i="13" s="1"/>
  <c r="S551" s="1"/>
  <c r="I551" i="10"/>
  <c r="O552" i="13" s="1"/>
  <c r="S552" s="1"/>
  <c r="I556" i="10"/>
  <c r="O557" i="13" s="1"/>
  <c r="S557" s="1"/>
  <c r="I12" i="10"/>
  <c r="O13" i="13" s="1"/>
  <c r="S13" s="1"/>
  <c r="I541" i="10"/>
  <c r="O542" i="13" s="1"/>
  <c r="S542" s="1"/>
  <c r="I573" i="10"/>
  <c r="O574" i="13" s="1"/>
  <c r="S574" s="1"/>
  <c r="I26" i="10"/>
  <c r="O27" i="13" s="1"/>
  <c r="S27" s="1"/>
  <c r="I90" i="10"/>
  <c r="O91" i="13" s="1"/>
  <c r="S91" s="1"/>
  <c r="I38" i="10"/>
  <c r="O39" i="13" s="1"/>
  <c r="S39" s="1"/>
  <c r="I70" i="10"/>
  <c r="O71" i="13" s="1"/>
  <c r="S71" s="1"/>
  <c r="I102" i="10"/>
  <c r="O103" i="13" s="1"/>
  <c r="S103" s="1"/>
  <c r="I134" i="10"/>
  <c r="O135" i="13" s="1"/>
  <c r="S135" s="1"/>
  <c r="I166" i="10"/>
  <c r="O167" i="13" s="1"/>
  <c r="S167" s="1"/>
  <c r="I190" i="10"/>
  <c r="O191" i="13" s="1"/>
  <c r="S191" s="1"/>
  <c r="I222" i="10"/>
  <c r="O223" i="13" s="1"/>
  <c r="S223" s="1"/>
  <c r="I254" i="10"/>
  <c r="O255" i="13" s="1"/>
  <c r="S255" s="1"/>
  <c r="I286" i="10"/>
  <c r="O287" i="13" s="1"/>
  <c r="S287" s="1"/>
  <c r="I318" i="10"/>
  <c r="O319" i="13" s="1"/>
  <c r="S319" s="1"/>
  <c r="I350" i="10"/>
  <c r="O351" i="13" s="1"/>
  <c r="S351" s="1"/>
  <c r="I382" i="10"/>
  <c r="O383" i="13" s="1"/>
  <c r="S383" s="1"/>
  <c r="I414" i="10"/>
  <c r="O415" i="13" s="1"/>
  <c r="S415" s="1"/>
  <c r="I446" i="10"/>
  <c r="O447" i="13" s="1"/>
  <c r="S447" s="1"/>
  <c r="I478" i="10"/>
  <c r="O479" i="13" s="1"/>
  <c r="S479" s="1"/>
  <c r="I510" i="10"/>
  <c r="O511" i="13" s="1"/>
  <c r="S511" s="1"/>
  <c r="I41" i="10"/>
  <c r="O42" i="13" s="1"/>
  <c r="S42" s="1"/>
  <c r="I73" i="10"/>
  <c r="O74" i="13" s="1"/>
  <c r="S74" s="1"/>
  <c r="I105" i="10"/>
  <c r="O106" i="13" s="1"/>
  <c r="S106" s="1"/>
  <c r="I137" i="10"/>
  <c r="O138" i="13" s="1"/>
  <c r="S138" s="1"/>
  <c r="I169" i="10"/>
  <c r="O170" i="13" s="1"/>
  <c r="S170" s="1"/>
  <c r="I201" i="10"/>
  <c r="O202" i="13" s="1"/>
  <c r="S202" s="1"/>
  <c r="I233" i="10"/>
  <c r="O234" i="13" s="1"/>
  <c r="S234" s="1"/>
  <c r="I265" i="10"/>
  <c r="O266" i="13" s="1"/>
  <c r="S266" s="1"/>
  <c r="I297" i="10"/>
  <c r="O298" i="13" s="1"/>
  <c r="S298" s="1"/>
  <c r="I329" i="10"/>
  <c r="O330" i="13" s="1"/>
  <c r="S330" s="1"/>
  <c r="I361" i="10"/>
  <c r="O362" i="13" s="1"/>
  <c r="S362" s="1"/>
  <c r="I393" i="10"/>
  <c r="O394" i="13" s="1"/>
  <c r="S394" s="1"/>
  <c r="I425" i="10"/>
  <c r="O426" i="13" s="1"/>
  <c r="S426" s="1"/>
  <c r="I457" i="10"/>
  <c r="O458" i="13" s="1"/>
  <c r="S458" s="1"/>
  <c r="I489" i="10"/>
  <c r="O490" i="13" s="1"/>
  <c r="S490" s="1"/>
  <c r="I521" i="10"/>
  <c r="O522" i="13" s="1"/>
  <c r="S522" s="1"/>
  <c r="I44" i="10"/>
  <c r="O45" i="13" s="1"/>
  <c r="S45" s="1"/>
  <c r="I76" i="10"/>
  <c r="O77" i="13" s="1"/>
  <c r="S77" s="1"/>
  <c r="I108" i="10"/>
  <c r="O109" i="13" s="1"/>
  <c r="S109" s="1"/>
  <c r="I34" i="10"/>
  <c r="O35" i="13" s="1"/>
  <c r="S35" s="1"/>
  <c r="I98" i="10"/>
  <c r="O99" i="13" s="1"/>
  <c r="S99" s="1"/>
  <c r="I138" i="10"/>
  <c r="O139" i="13" s="1"/>
  <c r="S139" s="1"/>
  <c r="I170" i="10"/>
  <c r="O171" i="13" s="1"/>
  <c r="S171" s="1"/>
  <c r="I194" i="10"/>
  <c r="O195" i="13" s="1"/>
  <c r="S195" s="1"/>
  <c r="I226" i="10"/>
  <c r="O227" i="13" s="1"/>
  <c r="S227" s="1"/>
  <c r="I258" i="10"/>
  <c r="O259" i="13" s="1"/>
  <c r="S259" s="1"/>
  <c r="I290" i="10"/>
  <c r="O291" i="13" s="1"/>
  <c r="S291" s="1"/>
  <c r="I322" i="10"/>
  <c r="O323" i="13" s="1"/>
  <c r="S323" s="1"/>
  <c r="I354" i="10"/>
  <c r="O355" i="13" s="1"/>
  <c r="S355" s="1"/>
  <c r="I386" i="10"/>
  <c r="O387" i="13" s="1"/>
  <c r="S387" s="1"/>
  <c r="I418" i="10"/>
  <c r="O419" i="13" s="1"/>
  <c r="S419" s="1"/>
  <c r="I450" i="10"/>
  <c r="O451" i="13" s="1"/>
  <c r="S451" s="1"/>
  <c r="I482" i="10"/>
  <c r="O483" i="13" s="1"/>
  <c r="S483" s="1"/>
  <c r="I514" i="10"/>
  <c r="O515" i="13" s="1"/>
  <c r="S515" s="1"/>
  <c r="I45" i="10"/>
  <c r="O46" i="13" s="1"/>
  <c r="S46" s="1"/>
  <c r="I77" i="10"/>
  <c r="O78" i="13" s="1"/>
  <c r="S78" s="1"/>
  <c r="I109" i="10"/>
  <c r="O110" i="13" s="1"/>
  <c r="S110" s="1"/>
  <c r="I141" i="10"/>
  <c r="O142" i="13" s="1"/>
  <c r="S142" s="1"/>
  <c r="I173" i="10"/>
  <c r="O174" i="13" s="1"/>
  <c r="S174" s="1"/>
  <c r="I205" i="10"/>
  <c r="O206" i="13" s="1"/>
  <c r="S206" s="1"/>
  <c r="I237" i="10"/>
  <c r="O238" i="13" s="1"/>
  <c r="S238" s="1"/>
  <c r="I269" i="10"/>
  <c r="O270" i="13" s="1"/>
  <c r="S270" s="1"/>
  <c r="I301" i="10"/>
  <c r="O302" i="13" s="1"/>
  <c r="S302" s="1"/>
  <c r="I333" i="10"/>
  <c r="O334" i="13" s="1"/>
  <c r="S334" s="1"/>
  <c r="I365" i="10"/>
  <c r="O366" i="13" s="1"/>
  <c r="S366" s="1"/>
  <c r="I397" i="10"/>
  <c r="O398" i="13" s="1"/>
  <c r="S398" s="1"/>
  <c r="I429" i="10"/>
  <c r="O430" i="13" s="1"/>
  <c r="S430" s="1"/>
  <c r="I461" i="10"/>
  <c r="O462" i="13" s="1"/>
  <c r="S462" s="1"/>
  <c r="I493" i="10"/>
  <c r="O494" i="13" s="1"/>
  <c r="S494" s="1"/>
  <c r="I525" i="10"/>
  <c r="O526" i="13" s="1"/>
  <c r="S526" s="1"/>
  <c r="I48" i="10"/>
  <c r="O49" i="13" s="1"/>
  <c r="S49" s="1"/>
  <c r="I80" i="10"/>
  <c r="O81" i="13" s="1"/>
  <c r="S81" s="1"/>
  <c r="I112" i="10"/>
  <c r="O113" i="13" s="1"/>
  <c r="S113" s="1"/>
  <c r="I144" i="10"/>
  <c r="O145" i="13" s="1"/>
  <c r="S145" s="1"/>
  <c r="I176" i="10"/>
  <c r="O177" i="13" s="1"/>
  <c r="S177" s="1"/>
  <c r="I216" i="10"/>
  <c r="O217" i="13" s="1"/>
  <c r="S217" s="1"/>
  <c r="I248" i="10"/>
  <c r="O249" i="13" s="1"/>
  <c r="S249" s="1"/>
  <c r="I156" i="10"/>
  <c r="O157" i="13" s="1"/>
  <c r="S157" s="1"/>
  <c r="I188" i="10"/>
  <c r="O189" i="13" s="1"/>
  <c r="S189" s="1"/>
  <c r="I212" i="10"/>
  <c r="O213" i="13" s="1"/>
  <c r="S213" s="1"/>
  <c r="I244" i="10"/>
  <c r="O245" i="13" s="1"/>
  <c r="S245" s="1"/>
  <c r="I276" i="10"/>
  <c r="O277" i="13" s="1"/>
  <c r="S277" s="1"/>
  <c r="I308" i="10"/>
  <c r="O309" i="13" s="1"/>
  <c r="S309" s="1"/>
  <c r="I340" i="10"/>
  <c r="O341" i="13" s="1"/>
  <c r="S341" s="1"/>
  <c r="I372" i="10"/>
  <c r="O373" i="13" s="1"/>
  <c r="S373" s="1"/>
  <c r="I404" i="10"/>
  <c r="O405" i="13" s="1"/>
  <c r="S405" s="1"/>
  <c r="I436" i="10"/>
  <c r="O437" i="13" s="1"/>
  <c r="S437" s="1"/>
  <c r="I468" i="10"/>
  <c r="O469" i="13" s="1"/>
  <c r="S469" s="1"/>
  <c r="I500" i="10"/>
  <c r="O501" i="13" s="1"/>
  <c r="S501" s="1"/>
  <c r="I23" i="10"/>
  <c r="O24" i="13" s="1"/>
  <c r="S24" s="1"/>
  <c r="I55" i="10"/>
  <c r="O56" i="13" s="1"/>
  <c r="S56" s="1"/>
  <c r="I79" i="10"/>
  <c r="O80" i="13" s="1"/>
  <c r="S80" s="1"/>
  <c r="I111" i="10"/>
  <c r="O112" i="13" s="1"/>
  <c r="S112" s="1"/>
  <c r="I143" i="10"/>
  <c r="O144" i="13" s="1"/>
  <c r="S144" s="1"/>
  <c r="I175" i="10"/>
  <c r="O176" i="13" s="1"/>
  <c r="S176" s="1"/>
  <c r="I207" i="10"/>
  <c r="O208" i="13" s="1"/>
  <c r="S208" s="1"/>
  <c r="I239" i="10"/>
  <c r="O240" i="13" s="1"/>
  <c r="S240" s="1"/>
  <c r="I271" i="10"/>
  <c r="O272" i="13" s="1"/>
  <c r="S272" s="1"/>
  <c r="I303" i="10"/>
  <c r="O304" i="13" s="1"/>
  <c r="S304" s="1"/>
  <c r="I335" i="10"/>
  <c r="O336" i="13" s="1"/>
  <c r="S336" s="1"/>
  <c r="I367" i="10"/>
  <c r="O368" i="13" s="1"/>
  <c r="S368" s="1"/>
  <c r="I399" i="10"/>
  <c r="O400" i="13" s="1"/>
  <c r="S400" s="1"/>
  <c r="I431" i="10"/>
  <c r="O432" i="13" s="1"/>
  <c r="S432" s="1"/>
  <c r="I463" i="10"/>
  <c r="O464" i="13" s="1"/>
  <c r="S464" s="1"/>
  <c r="I495" i="10"/>
  <c r="O496" i="13" s="1"/>
  <c r="S496" s="1"/>
  <c r="I527" i="10"/>
  <c r="O528" i="13" s="1"/>
  <c r="S528" s="1"/>
  <c r="I554" i="10"/>
  <c r="O555" i="13" s="1"/>
  <c r="S555" s="1"/>
  <c r="I10" i="10"/>
  <c r="O11" i="13" s="1"/>
  <c r="S11" s="1"/>
  <c r="I539" i="10"/>
  <c r="O540" i="13" s="1"/>
  <c r="S540" s="1"/>
  <c r="I571" i="10"/>
  <c r="O572" i="13" s="1"/>
  <c r="S572" s="1"/>
  <c r="I13" i="10"/>
  <c r="O14" i="13" s="1"/>
  <c r="S14" s="1"/>
  <c r="I560" i="10"/>
  <c r="O561" i="13" s="1"/>
  <c r="S561" s="1"/>
  <c r="I529" i="10"/>
  <c r="O530" i="13" s="1"/>
  <c r="S530" s="1"/>
  <c r="I561" i="10"/>
  <c r="O562" i="13" s="1"/>
  <c r="S562" s="1"/>
  <c r="I264" i="10"/>
  <c r="O265" i="13" s="1"/>
  <c r="S265" s="1"/>
  <c r="I296" i="10"/>
  <c r="O297" i="13" s="1"/>
  <c r="S297" s="1"/>
  <c r="I328" i="10"/>
  <c r="O329" i="13" s="1"/>
  <c r="S329" s="1"/>
  <c r="I360" i="10"/>
  <c r="O361" i="13" s="1"/>
  <c r="S361" s="1"/>
  <c r="I392" i="10"/>
  <c r="O393" i="13" s="1"/>
  <c r="S393" s="1"/>
  <c r="I424" i="10"/>
  <c r="O425" i="13" s="1"/>
  <c r="S425" s="1"/>
  <c r="I456" i="10"/>
  <c r="O457" i="13" s="1"/>
  <c r="S457" s="1"/>
  <c r="I488" i="10"/>
  <c r="O489" i="13" s="1"/>
  <c r="S489" s="1"/>
  <c r="I27" i="10"/>
  <c r="O28" i="13" s="1"/>
  <c r="S28" s="1"/>
  <c r="I67" i="10"/>
  <c r="O68" i="13" s="1"/>
  <c r="S68" s="1"/>
  <c r="I99" i="10"/>
  <c r="O100" i="13" s="1"/>
  <c r="S100" s="1"/>
  <c r="I131" i="10"/>
  <c r="O132" i="13" s="1"/>
  <c r="S132" s="1"/>
  <c r="I163" i="10"/>
  <c r="O164" i="13" s="1"/>
  <c r="S164" s="1"/>
  <c r="I195" i="10"/>
  <c r="O196" i="13" s="1"/>
  <c r="S196" s="1"/>
  <c r="I227" i="10"/>
  <c r="O228" i="13" s="1"/>
  <c r="S228" s="1"/>
  <c r="I259" i="10"/>
  <c r="O260" i="13" s="1"/>
  <c r="S260" s="1"/>
  <c r="I291" i="10"/>
  <c r="O292" i="13" s="1"/>
  <c r="S292" s="1"/>
  <c r="I323" i="10"/>
  <c r="O324" i="13" s="1"/>
  <c r="S324" s="1"/>
  <c r="I355" i="10"/>
  <c r="O356" i="13" s="1"/>
  <c r="S356" s="1"/>
  <c r="I387" i="10"/>
  <c r="O388" i="13" s="1"/>
  <c r="S388" s="1"/>
  <c r="I419" i="10"/>
  <c r="O420" i="13" s="1"/>
  <c r="S420" s="1"/>
  <c r="I451" i="10"/>
  <c r="O452" i="13" s="1"/>
  <c r="S452" s="1"/>
  <c r="I483" i="10"/>
  <c r="O484" i="13" s="1"/>
  <c r="S484" s="1"/>
  <c r="I515" i="10"/>
  <c r="O516" i="13" s="1"/>
  <c r="S516" s="1"/>
  <c r="I542" i="10"/>
  <c r="O543" i="13" s="1"/>
  <c r="S543" s="1"/>
  <c r="I14" i="10"/>
  <c r="O15" i="13" s="1"/>
  <c r="S15" s="1"/>
  <c r="I543" i="10"/>
  <c r="O544" i="13" s="1"/>
  <c r="S544" s="1"/>
  <c r="I15" i="10"/>
  <c r="O16" i="13" s="1"/>
  <c r="S16" s="1"/>
  <c r="I548" i="10"/>
  <c r="O549" i="13" s="1"/>
  <c r="S549" s="1"/>
  <c r="I533" i="10"/>
  <c r="O534" i="13" s="1"/>
  <c r="S534" s="1"/>
  <c r="I565" i="10"/>
  <c r="O566" i="13" s="1"/>
  <c r="S566" s="1"/>
  <c r="M9"/>
  <c r="K9" s="1"/>
  <c r="C8" i="4"/>
  <c r="M8" i="13"/>
  <c r="K8" s="1"/>
  <c r="C7" i="4"/>
  <c r="C4"/>
  <c r="M5" i="13"/>
  <c r="E19"/>
  <c r="Q19" s="1"/>
  <c r="E75"/>
  <c r="Q75" s="1"/>
  <c r="E51"/>
  <c r="Q51" s="1"/>
  <c r="E107"/>
  <c r="Q107" s="1"/>
  <c r="E47"/>
  <c r="Q47" s="1"/>
  <c r="E79"/>
  <c r="Q79" s="1"/>
  <c r="E111"/>
  <c r="Q111" s="1"/>
  <c r="E143"/>
  <c r="Q143" s="1"/>
  <c r="E175"/>
  <c r="Q175" s="1"/>
  <c r="E215"/>
  <c r="Q215" s="1"/>
  <c r="E247"/>
  <c r="Q247" s="1"/>
  <c r="E279"/>
  <c r="Q279" s="1"/>
  <c r="E311"/>
  <c r="Q311" s="1"/>
  <c r="E343"/>
  <c r="Q343" s="1"/>
  <c r="E375"/>
  <c r="Q375" s="1"/>
  <c r="E407"/>
  <c r="Q407" s="1"/>
  <c r="E439"/>
  <c r="Q439" s="1"/>
  <c r="E471"/>
  <c r="Q471" s="1"/>
  <c r="E503"/>
  <c r="Q503" s="1"/>
  <c r="E34"/>
  <c r="Q34" s="1"/>
  <c r="E50"/>
  <c r="Q50" s="1"/>
  <c r="E82"/>
  <c r="Q82" s="1"/>
  <c r="E114"/>
  <c r="Q114" s="1"/>
  <c r="E146"/>
  <c r="Q146" s="1"/>
  <c r="E178"/>
  <c r="Q178" s="1"/>
  <c r="E210"/>
  <c r="Q210" s="1"/>
  <c r="E242"/>
  <c r="Q242" s="1"/>
  <c r="E274"/>
  <c r="Q274" s="1"/>
  <c r="E306"/>
  <c r="Q306" s="1"/>
  <c r="E338"/>
  <c r="Q338" s="1"/>
  <c r="E370"/>
  <c r="Q370" s="1"/>
  <c r="E402"/>
  <c r="Q402" s="1"/>
  <c r="E434"/>
  <c r="Q434" s="1"/>
  <c r="E466"/>
  <c r="Q466" s="1"/>
  <c r="E498"/>
  <c r="Q498" s="1"/>
  <c r="E21"/>
  <c r="Q21" s="1"/>
  <c r="E53"/>
  <c r="Q53" s="1"/>
  <c r="E31"/>
  <c r="Q31" s="1"/>
  <c r="E63"/>
  <c r="Q63" s="1"/>
  <c r="E95"/>
  <c r="Q95" s="1"/>
  <c r="E127"/>
  <c r="Q127" s="1"/>
  <c r="E159"/>
  <c r="Q159" s="1"/>
  <c r="E199"/>
  <c r="Q199" s="1"/>
  <c r="E231"/>
  <c r="Q231" s="1"/>
  <c r="E263"/>
  <c r="Q263" s="1"/>
  <c r="E295"/>
  <c r="Q295" s="1"/>
  <c r="E327"/>
  <c r="Q327" s="1"/>
  <c r="E359"/>
  <c r="Q359" s="1"/>
  <c r="E391"/>
  <c r="Q391" s="1"/>
  <c r="E423"/>
  <c r="Q423" s="1"/>
  <c r="E455"/>
  <c r="Q455" s="1"/>
  <c r="E487"/>
  <c r="Q487" s="1"/>
  <c r="E18"/>
  <c r="Q18" s="1"/>
  <c r="E66"/>
  <c r="Q66" s="1"/>
  <c r="E98"/>
  <c r="Q98" s="1"/>
  <c r="E130"/>
  <c r="Q130" s="1"/>
  <c r="E162"/>
  <c r="Q162" s="1"/>
  <c r="E194"/>
  <c r="Q194" s="1"/>
  <c r="E226"/>
  <c r="Q226" s="1"/>
  <c r="E258"/>
  <c r="Q258" s="1"/>
  <c r="E290"/>
  <c r="Q290" s="1"/>
  <c r="E322"/>
  <c r="Q322" s="1"/>
  <c r="E354"/>
  <c r="Q354" s="1"/>
  <c r="E386"/>
  <c r="Q386" s="1"/>
  <c r="E418"/>
  <c r="Q418" s="1"/>
  <c r="E450"/>
  <c r="Q450" s="1"/>
  <c r="E482"/>
  <c r="Q482" s="1"/>
  <c r="E514"/>
  <c r="Q514" s="1"/>
  <c r="E521"/>
  <c r="Q521" s="1"/>
  <c r="E37"/>
  <c r="Q37" s="1"/>
  <c r="E69"/>
  <c r="Q69" s="1"/>
  <c r="E101"/>
  <c r="Q101" s="1"/>
  <c r="E43"/>
  <c r="Q43" s="1"/>
  <c r="E115"/>
  <c r="Q115" s="1"/>
  <c r="E85"/>
  <c r="Q85" s="1"/>
  <c r="E117"/>
  <c r="Q117" s="1"/>
  <c r="E83"/>
  <c r="Q83" s="1"/>
  <c r="E131"/>
  <c r="Q131" s="1"/>
  <c r="E163"/>
  <c r="Q163" s="1"/>
  <c r="E203"/>
  <c r="Q203" s="1"/>
  <c r="E235"/>
  <c r="Q235" s="1"/>
  <c r="E267"/>
  <c r="Q267" s="1"/>
  <c r="E299"/>
  <c r="Q299" s="1"/>
  <c r="E331"/>
  <c r="Q331" s="1"/>
  <c r="E363"/>
  <c r="Q363" s="1"/>
  <c r="E395"/>
  <c r="Q395" s="1"/>
  <c r="E427"/>
  <c r="Q427" s="1"/>
  <c r="E459"/>
  <c r="Q459" s="1"/>
  <c r="E491"/>
  <c r="Q491" s="1"/>
  <c r="E22"/>
  <c r="Q22" s="1"/>
  <c r="E70"/>
  <c r="Q70" s="1"/>
  <c r="E102"/>
  <c r="Q102" s="1"/>
  <c r="E134"/>
  <c r="Q134" s="1"/>
  <c r="E166"/>
  <c r="Q166" s="1"/>
  <c r="E198"/>
  <c r="Q198" s="1"/>
  <c r="E230"/>
  <c r="Q230" s="1"/>
  <c r="E262"/>
  <c r="Q262" s="1"/>
  <c r="E294"/>
  <c r="Q294" s="1"/>
  <c r="E326"/>
  <c r="Q326" s="1"/>
  <c r="E358"/>
  <c r="Q358" s="1"/>
  <c r="E390"/>
  <c r="Q390" s="1"/>
  <c r="E422"/>
  <c r="Q422" s="1"/>
  <c r="E454"/>
  <c r="Q454" s="1"/>
  <c r="E486"/>
  <c r="Q486" s="1"/>
  <c r="E518"/>
  <c r="Q518" s="1"/>
  <c r="E529"/>
  <c r="Q529" s="1"/>
  <c r="E41"/>
  <c r="Q41" s="1"/>
  <c r="E73"/>
  <c r="Q73" s="1"/>
  <c r="E105"/>
  <c r="Q105" s="1"/>
  <c r="E137"/>
  <c r="Q137" s="1"/>
  <c r="E169"/>
  <c r="Q169" s="1"/>
  <c r="E193"/>
  <c r="Q193" s="1"/>
  <c r="E225"/>
  <c r="Q225" s="1"/>
  <c r="E133"/>
  <c r="Q133" s="1"/>
  <c r="E165"/>
  <c r="Q165" s="1"/>
  <c r="E205"/>
  <c r="Q205" s="1"/>
  <c r="E237"/>
  <c r="Q237" s="1"/>
  <c r="E269"/>
  <c r="Q269" s="1"/>
  <c r="E301"/>
  <c r="Q301" s="1"/>
  <c r="E333"/>
  <c r="Q333" s="1"/>
  <c r="E365"/>
  <c r="Q365" s="1"/>
  <c r="E397"/>
  <c r="Q397" s="1"/>
  <c r="E429"/>
  <c r="Q429" s="1"/>
  <c r="E461"/>
  <c r="Q461" s="1"/>
  <c r="E493"/>
  <c r="Q493" s="1"/>
  <c r="E32"/>
  <c r="Q32" s="1"/>
  <c r="E48"/>
  <c r="Q48" s="1"/>
  <c r="E88"/>
  <c r="Q88" s="1"/>
  <c r="E120"/>
  <c r="Q120" s="1"/>
  <c r="E152"/>
  <c r="Q152" s="1"/>
  <c r="E184"/>
  <c r="Q184" s="1"/>
  <c r="E216"/>
  <c r="Q216" s="1"/>
  <c r="E248"/>
  <c r="Q248" s="1"/>
  <c r="E280"/>
  <c r="Q280" s="1"/>
  <c r="E312"/>
  <c r="Q312" s="1"/>
  <c r="E344"/>
  <c r="Q344" s="1"/>
  <c r="E376"/>
  <c r="Q376" s="1"/>
  <c r="E408"/>
  <c r="Q408" s="1"/>
  <c r="E440"/>
  <c r="Q440" s="1"/>
  <c r="E472"/>
  <c r="Q472" s="1"/>
  <c r="E504"/>
  <c r="Q504" s="1"/>
  <c r="E547"/>
  <c r="Q547" s="1"/>
  <c r="E548"/>
  <c r="Q548" s="1"/>
  <c r="E564"/>
  <c r="Q564" s="1"/>
  <c r="E553"/>
  <c r="Q553" s="1"/>
  <c r="E9"/>
  <c r="Q9" s="1"/>
  <c r="E538"/>
  <c r="Q538" s="1"/>
  <c r="E554"/>
  <c r="Q554" s="1"/>
  <c r="E257"/>
  <c r="Q257" s="1"/>
  <c r="E289"/>
  <c r="Q289" s="1"/>
  <c r="E321"/>
  <c r="Q321" s="1"/>
  <c r="E353"/>
  <c r="Q353" s="1"/>
  <c r="E385"/>
  <c r="Q385" s="1"/>
  <c r="E417"/>
  <c r="Q417" s="1"/>
  <c r="E449"/>
  <c r="Q449" s="1"/>
  <c r="E481"/>
  <c r="Q481" s="1"/>
  <c r="E513"/>
  <c r="Q513" s="1"/>
  <c r="E36"/>
  <c r="Q36" s="1"/>
  <c r="E52"/>
  <c r="Q52" s="1"/>
  <c r="E76"/>
  <c r="Q76" s="1"/>
  <c r="E108"/>
  <c r="Q108" s="1"/>
  <c r="E140"/>
  <c r="Q140" s="1"/>
  <c r="E172"/>
  <c r="Q172" s="1"/>
  <c r="E204"/>
  <c r="Q204" s="1"/>
  <c r="E236"/>
  <c r="Q236" s="1"/>
  <c r="E268"/>
  <c r="Q268" s="1"/>
  <c r="E300"/>
  <c r="Q300" s="1"/>
  <c r="E332"/>
  <c r="Q332" s="1"/>
  <c r="E364"/>
  <c r="Q364" s="1"/>
  <c r="E396"/>
  <c r="Q396" s="1"/>
  <c r="E428"/>
  <c r="Q428" s="1"/>
  <c r="E460"/>
  <c r="Q460" s="1"/>
  <c r="E492"/>
  <c r="Q492" s="1"/>
  <c r="E524"/>
  <c r="Q524" s="1"/>
  <c r="E535"/>
  <c r="Q535" s="1"/>
  <c r="E567"/>
  <c r="Q567" s="1"/>
  <c r="E568"/>
  <c r="Q568" s="1"/>
  <c r="E541"/>
  <c r="Q541" s="1"/>
  <c r="E573"/>
  <c r="Q573" s="1"/>
  <c r="E523"/>
  <c r="Q523" s="1"/>
  <c r="E542"/>
  <c r="Q542" s="1"/>
  <c r="E558"/>
  <c r="Q558" s="1"/>
  <c r="E6"/>
  <c r="Q6" s="1"/>
  <c r="S6" s="1"/>
  <c r="U6" s="1"/>
  <c r="E59"/>
  <c r="Q59" s="1"/>
  <c r="E23"/>
  <c r="Q23" s="1"/>
  <c r="E55"/>
  <c r="Q55" s="1"/>
  <c r="E87"/>
  <c r="Q87" s="1"/>
  <c r="E119"/>
  <c r="Q119" s="1"/>
  <c r="E151"/>
  <c r="Q151" s="1"/>
  <c r="E183"/>
  <c r="Q183" s="1"/>
  <c r="E207"/>
  <c r="Q207" s="1"/>
  <c r="E239"/>
  <c r="Q239" s="1"/>
  <c r="E271"/>
  <c r="Q271" s="1"/>
  <c r="E303"/>
  <c r="Q303" s="1"/>
  <c r="E335"/>
  <c r="Q335" s="1"/>
  <c r="E367"/>
  <c r="Q367" s="1"/>
  <c r="E399"/>
  <c r="Q399" s="1"/>
  <c r="E431"/>
  <c r="Q431" s="1"/>
  <c r="E463"/>
  <c r="Q463" s="1"/>
  <c r="E495"/>
  <c r="Q495" s="1"/>
  <c r="E26"/>
  <c r="Q26" s="1"/>
  <c r="E74"/>
  <c r="Q74" s="1"/>
  <c r="E106"/>
  <c r="Q106" s="1"/>
  <c r="E138"/>
  <c r="Q138" s="1"/>
  <c r="E170"/>
  <c r="Q170" s="1"/>
  <c r="E202"/>
  <c r="Q202" s="1"/>
  <c r="E234"/>
  <c r="Q234" s="1"/>
  <c r="E266"/>
  <c r="Q266" s="1"/>
  <c r="E298"/>
  <c r="Q298" s="1"/>
  <c r="E330"/>
  <c r="Q330" s="1"/>
  <c r="E362"/>
  <c r="Q362" s="1"/>
  <c r="E394"/>
  <c r="Q394" s="1"/>
  <c r="E426"/>
  <c r="Q426" s="1"/>
  <c r="E458"/>
  <c r="Q458" s="1"/>
  <c r="E490"/>
  <c r="Q490" s="1"/>
  <c r="E522"/>
  <c r="Q522" s="1"/>
  <c r="E29"/>
  <c r="Q29" s="1"/>
  <c r="E61"/>
  <c r="Q61" s="1"/>
  <c r="E93"/>
  <c r="Q93" s="1"/>
  <c r="E125"/>
  <c r="Q125" s="1"/>
  <c r="E67"/>
  <c r="Q67" s="1"/>
  <c r="E123"/>
  <c r="Q123" s="1"/>
  <c r="E155"/>
  <c r="Q155" s="1"/>
  <c r="E187"/>
  <c r="Q187" s="1"/>
  <c r="E211"/>
  <c r="Q211" s="1"/>
  <c r="E243"/>
  <c r="Q243" s="1"/>
  <c r="E275"/>
  <c r="Q275" s="1"/>
  <c r="E307"/>
  <c r="Q307" s="1"/>
  <c r="E339"/>
  <c r="Q339" s="1"/>
  <c r="E371"/>
  <c r="Q371" s="1"/>
  <c r="E403"/>
  <c r="Q403" s="1"/>
  <c r="E435"/>
  <c r="Q435" s="1"/>
  <c r="E467"/>
  <c r="Q467" s="1"/>
  <c r="E499"/>
  <c r="Q499" s="1"/>
  <c r="E30"/>
  <c r="Q30" s="1"/>
  <c r="E78"/>
  <c r="Q78" s="1"/>
  <c r="E110"/>
  <c r="Q110" s="1"/>
  <c r="E142"/>
  <c r="Q142" s="1"/>
  <c r="E174"/>
  <c r="Q174" s="1"/>
  <c r="E206"/>
  <c r="Q206" s="1"/>
  <c r="E238"/>
  <c r="Q238" s="1"/>
  <c r="E270"/>
  <c r="Q270" s="1"/>
  <c r="E302"/>
  <c r="Q302" s="1"/>
  <c r="E334"/>
  <c r="Q334" s="1"/>
  <c r="E366"/>
  <c r="Q366" s="1"/>
  <c r="E398"/>
  <c r="Q398" s="1"/>
  <c r="E430"/>
  <c r="Q430" s="1"/>
  <c r="E462"/>
  <c r="Q462" s="1"/>
  <c r="E494"/>
  <c r="Q494" s="1"/>
  <c r="E526"/>
  <c r="Q526" s="1"/>
  <c r="E33"/>
  <c r="Q33" s="1"/>
  <c r="E65"/>
  <c r="Q65" s="1"/>
  <c r="E97"/>
  <c r="Q97" s="1"/>
  <c r="E129"/>
  <c r="Q129" s="1"/>
  <c r="E161"/>
  <c r="Q161" s="1"/>
  <c r="E201"/>
  <c r="Q201" s="1"/>
  <c r="E233"/>
  <c r="Q233" s="1"/>
  <c r="E141"/>
  <c r="Q141" s="1"/>
  <c r="E173"/>
  <c r="Q173" s="1"/>
  <c r="E197"/>
  <c r="Q197" s="1"/>
  <c r="E229"/>
  <c r="Q229" s="1"/>
  <c r="E261"/>
  <c r="Q261" s="1"/>
  <c r="E293"/>
  <c r="Q293" s="1"/>
  <c r="E325"/>
  <c r="Q325" s="1"/>
  <c r="E357"/>
  <c r="Q357" s="1"/>
  <c r="E389"/>
  <c r="Q389" s="1"/>
  <c r="E421"/>
  <c r="Q421" s="1"/>
  <c r="E453"/>
  <c r="Q453" s="1"/>
  <c r="E485"/>
  <c r="Q485" s="1"/>
  <c r="E517"/>
  <c r="Q517" s="1"/>
  <c r="E40"/>
  <c r="Q40" s="1"/>
  <c r="E56"/>
  <c r="Q56" s="1"/>
  <c r="E80"/>
  <c r="Q80" s="1"/>
  <c r="E112"/>
  <c r="Q112" s="1"/>
  <c r="E144"/>
  <c r="Q144" s="1"/>
  <c r="E176"/>
  <c r="Q176" s="1"/>
  <c r="E208"/>
  <c r="Q208" s="1"/>
  <c r="E240"/>
  <c r="Q240" s="1"/>
  <c r="E272"/>
  <c r="Q272" s="1"/>
  <c r="E304"/>
  <c r="Q304" s="1"/>
  <c r="E336"/>
  <c r="Q336" s="1"/>
  <c r="E368"/>
  <c r="Q368" s="1"/>
  <c r="E400"/>
  <c r="Q400" s="1"/>
  <c r="E432"/>
  <c r="Q432" s="1"/>
  <c r="E464"/>
  <c r="Q464" s="1"/>
  <c r="E496"/>
  <c r="Q496" s="1"/>
  <c r="E528"/>
  <c r="Q528" s="1"/>
  <c r="E539"/>
  <c r="Q539" s="1"/>
  <c r="E571"/>
  <c r="Q571" s="1"/>
  <c r="E519"/>
  <c r="Q519" s="1"/>
  <c r="E540"/>
  <c r="Q540" s="1"/>
  <c r="E556"/>
  <c r="Q556" s="1"/>
  <c r="E12"/>
  <c r="Q12" s="1"/>
  <c r="E545"/>
  <c r="Q545" s="1"/>
  <c r="E17"/>
  <c r="Q17" s="1"/>
  <c r="E530"/>
  <c r="Q530" s="1"/>
  <c r="E10"/>
  <c r="Q10" s="1"/>
  <c r="E281"/>
  <c r="Q281" s="1"/>
  <c r="E313"/>
  <c r="Q313" s="1"/>
  <c r="E345"/>
  <c r="Q345" s="1"/>
  <c r="E377"/>
  <c r="Q377" s="1"/>
  <c r="E409"/>
  <c r="Q409" s="1"/>
  <c r="E441"/>
  <c r="Q441" s="1"/>
  <c r="E473"/>
  <c r="Q473" s="1"/>
  <c r="E505"/>
  <c r="Q505" s="1"/>
  <c r="E44"/>
  <c r="Q44" s="1"/>
  <c r="E68"/>
  <c r="Q68" s="1"/>
  <c r="E100"/>
  <c r="Q100" s="1"/>
  <c r="E132"/>
  <c r="Q132" s="1"/>
  <c r="E164"/>
  <c r="Q164" s="1"/>
  <c r="E196"/>
  <c r="Q196" s="1"/>
  <c r="E228"/>
  <c r="Q228" s="1"/>
  <c r="E260"/>
  <c r="Q260" s="1"/>
  <c r="E292"/>
  <c r="Q292" s="1"/>
  <c r="E324"/>
  <c r="Q324" s="1"/>
  <c r="E356"/>
  <c r="Q356" s="1"/>
  <c r="E388"/>
  <c r="Q388" s="1"/>
  <c r="E420"/>
  <c r="Q420" s="1"/>
  <c r="E452"/>
  <c r="Q452" s="1"/>
  <c r="E484"/>
  <c r="Q484" s="1"/>
  <c r="E516"/>
  <c r="Q516" s="1"/>
  <c r="E525"/>
  <c r="Q525" s="1"/>
  <c r="E559"/>
  <c r="Q559" s="1"/>
  <c r="E527"/>
  <c r="Q527" s="1"/>
  <c r="E544"/>
  <c r="Q544" s="1"/>
  <c r="E560"/>
  <c r="Q560" s="1"/>
  <c r="E533"/>
  <c r="Q533" s="1"/>
  <c r="E565"/>
  <c r="Q565" s="1"/>
  <c r="E534"/>
  <c r="Q534" s="1"/>
  <c r="E566"/>
  <c r="Q566" s="1"/>
  <c r="E147"/>
  <c r="Q147" s="1"/>
  <c r="E179"/>
  <c r="Q179" s="1"/>
  <c r="E219"/>
  <c r="Q219" s="1"/>
  <c r="E251"/>
  <c r="Q251" s="1"/>
  <c r="E283"/>
  <c r="Q283" s="1"/>
  <c r="E315"/>
  <c r="Q315" s="1"/>
  <c r="E347"/>
  <c r="Q347" s="1"/>
  <c r="E379"/>
  <c r="Q379" s="1"/>
  <c r="E411"/>
  <c r="Q411" s="1"/>
  <c r="E443"/>
  <c r="Q443" s="1"/>
  <c r="E475"/>
  <c r="Q475" s="1"/>
  <c r="E507"/>
  <c r="Q507" s="1"/>
  <c r="E38"/>
  <c r="Q38" s="1"/>
  <c r="E54"/>
  <c r="Q54" s="1"/>
  <c r="E86"/>
  <c r="Q86" s="1"/>
  <c r="E118"/>
  <c r="Q118" s="1"/>
  <c r="E150"/>
  <c r="Q150" s="1"/>
  <c r="E182"/>
  <c r="Q182" s="1"/>
  <c r="E214"/>
  <c r="Q214" s="1"/>
  <c r="E246"/>
  <c r="Q246" s="1"/>
  <c r="E278"/>
  <c r="Q278" s="1"/>
  <c r="E310"/>
  <c r="Q310" s="1"/>
  <c r="E342"/>
  <c r="Q342" s="1"/>
  <c r="E374"/>
  <c r="Q374" s="1"/>
  <c r="E406"/>
  <c r="Q406" s="1"/>
  <c r="E438"/>
  <c r="Q438" s="1"/>
  <c r="E470"/>
  <c r="Q470" s="1"/>
  <c r="E502"/>
  <c r="Q502" s="1"/>
  <c r="E25"/>
  <c r="Q25" s="1"/>
  <c r="E57"/>
  <c r="Q57" s="1"/>
  <c r="E89"/>
  <c r="Q89" s="1"/>
  <c r="E121"/>
  <c r="Q121" s="1"/>
  <c r="E153"/>
  <c r="Q153" s="1"/>
  <c r="E185"/>
  <c r="Q185" s="1"/>
  <c r="E209"/>
  <c r="Q209" s="1"/>
  <c r="E241"/>
  <c r="Q241" s="1"/>
  <c r="E149"/>
  <c r="Q149" s="1"/>
  <c r="E181"/>
  <c r="Q181" s="1"/>
  <c r="E221"/>
  <c r="Q221" s="1"/>
  <c r="E253"/>
  <c r="Q253" s="1"/>
  <c r="E285"/>
  <c r="Q285" s="1"/>
  <c r="E317"/>
  <c r="Q317" s="1"/>
  <c r="E349"/>
  <c r="Q349" s="1"/>
  <c r="E381"/>
  <c r="Q381" s="1"/>
  <c r="E413"/>
  <c r="Q413" s="1"/>
  <c r="E445"/>
  <c r="Q445" s="1"/>
  <c r="E477"/>
  <c r="Q477" s="1"/>
  <c r="E509"/>
  <c r="Q509" s="1"/>
  <c r="E72"/>
  <c r="Q72" s="1"/>
  <c r="E104"/>
  <c r="Q104" s="1"/>
  <c r="E136"/>
  <c r="Q136" s="1"/>
  <c r="E168"/>
  <c r="Q168" s="1"/>
  <c r="E200"/>
  <c r="Q200" s="1"/>
  <c r="E232"/>
  <c r="Q232" s="1"/>
  <c r="E264"/>
  <c r="Q264" s="1"/>
  <c r="E296"/>
  <c r="Q296" s="1"/>
  <c r="E328"/>
  <c r="Q328" s="1"/>
  <c r="E360"/>
  <c r="Q360" s="1"/>
  <c r="E392"/>
  <c r="Q392" s="1"/>
  <c r="E424"/>
  <c r="Q424" s="1"/>
  <c r="E456"/>
  <c r="Q456" s="1"/>
  <c r="E488"/>
  <c r="Q488" s="1"/>
  <c r="E520"/>
  <c r="Q520" s="1"/>
  <c r="E531"/>
  <c r="Q531" s="1"/>
  <c r="E563"/>
  <c r="Q563" s="1"/>
  <c r="E532"/>
  <c r="Q532" s="1"/>
  <c r="E537"/>
  <c r="Q537" s="1"/>
  <c r="E569"/>
  <c r="Q569" s="1"/>
  <c r="E570"/>
  <c r="Q570" s="1"/>
  <c r="E273"/>
  <c r="Q273" s="1"/>
  <c r="E305"/>
  <c r="Q305" s="1"/>
  <c r="E337"/>
  <c r="Q337" s="1"/>
  <c r="E369"/>
  <c r="Q369" s="1"/>
  <c r="E401"/>
  <c r="Q401" s="1"/>
  <c r="E433"/>
  <c r="Q433" s="1"/>
  <c r="E465"/>
  <c r="Q465" s="1"/>
  <c r="E497"/>
  <c r="Q497" s="1"/>
  <c r="E20"/>
  <c r="Q20" s="1"/>
  <c r="E60"/>
  <c r="Q60" s="1"/>
  <c r="E92"/>
  <c r="Q92" s="1"/>
  <c r="E124"/>
  <c r="Q124" s="1"/>
  <c r="E156"/>
  <c r="Q156" s="1"/>
  <c r="E188"/>
  <c r="Q188" s="1"/>
  <c r="E220"/>
  <c r="Q220" s="1"/>
  <c r="E252"/>
  <c r="Q252" s="1"/>
  <c r="E284"/>
  <c r="Q284" s="1"/>
  <c r="E316"/>
  <c r="Q316" s="1"/>
  <c r="E348"/>
  <c r="Q348" s="1"/>
  <c r="E380"/>
  <c r="Q380" s="1"/>
  <c r="E412"/>
  <c r="Q412" s="1"/>
  <c r="E444"/>
  <c r="Q444" s="1"/>
  <c r="E476"/>
  <c r="Q476" s="1"/>
  <c r="E508"/>
  <c r="Q508" s="1"/>
  <c r="E551"/>
  <c r="Q551" s="1"/>
  <c r="E7"/>
  <c r="Q7" s="1"/>
  <c r="E536"/>
  <c r="Q536" s="1"/>
  <c r="E552"/>
  <c r="Q552" s="1"/>
  <c r="E8"/>
  <c r="Q8" s="1"/>
  <c r="E557"/>
  <c r="Q557" s="1"/>
  <c r="E13"/>
  <c r="Q13" s="1"/>
  <c r="E574"/>
  <c r="Q574" s="1"/>
  <c r="E27"/>
  <c r="Q27" s="1"/>
  <c r="E91"/>
  <c r="Q91" s="1"/>
  <c r="E39"/>
  <c r="Q39" s="1"/>
  <c r="E71"/>
  <c r="Q71" s="1"/>
  <c r="E103"/>
  <c r="Q103" s="1"/>
  <c r="E135"/>
  <c r="Q135" s="1"/>
  <c r="E167"/>
  <c r="Q167" s="1"/>
  <c r="E191"/>
  <c r="Q191" s="1"/>
  <c r="E223"/>
  <c r="Q223" s="1"/>
  <c r="E255"/>
  <c r="Q255" s="1"/>
  <c r="E287"/>
  <c r="Q287" s="1"/>
  <c r="E319"/>
  <c r="Q319" s="1"/>
  <c r="E351"/>
  <c r="Q351" s="1"/>
  <c r="E383"/>
  <c r="Q383" s="1"/>
  <c r="E415"/>
  <c r="Q415" s="1"/>
  <c r="E447"/>
  <c r="Q447" s="1"/>
  <c r="E479"/>
  <c r="Q479" s="1"/>
  <c r="E511"/>
  <c r="Q511" s="1"/>
  <c r="E42"/>
  <c r="Q42" s="1"/>
  <c r="E58"/>
  <c r="Q58" s="1"/>
  <c r="E90"/>
  <c r="Q90" s="1"/>
  <c r="E122"/>
  <c r="Q122" s="1"/>
  <c r="E154"/>
  <c r="Q154" s="1"/>
  <c r="E186"/>
  <c r="Q186" s="1"/>
  <c r="E218"/>
  <c r="Q218" s="1"/>
  <c r="E250"/>
  <c r="Q250" s="1"/>
  <c r="E282"/>
  <c r="Q282" s="1"/>
  <c r="E314"/>
  <c r="Q314" s="1"/>
  <c r="E346"/>
  <c r="Q346" s="1"/>
  <c r="E378"/>
  <c r="Q378" s="1"/>
  <c r="E410"/>
  <c r="Q410" s="1"/>
  <c r="E442"/>
  <c r="Q442" s="1"/>
  <c r="E474"/>
  <c r="Q474" s="1"/>
  <c r="E506"/>
  <c r="Q506" s="1"/>
  <c r="E45"/>
  <c r="Q45" s="1"/>
  <c r="E77"/>
  <c r="Q77" s="1"/>
  <c r="E109"/>
  <c r="Q109" s="1"/>
  <c r="E35"/>
  <c r="Q35" s="1"/>
  <c r="E99"/>
  <c r="Q99" s="1"/>
  <c r="E139"/>
  <c r="Q139" s="1"/>
  <c r="E171"/>
  <c r="Q171" s="1"/>
  <c r="E195"/>
  <c r="Q195" s="1"/>
  <c r="E227"/>
  <c r="Q227" s="1"/>
  <c r="E259"/>
  <c r="Q259" s="1"/>
  <c r="E291"/>
  <c r="Q291" s="1"/>
  <c r="E323"/>
  <c r="Q323" s="1"/>
  <c r="E355"/>
  <c r="Q355" s="1"/>
  <c r="E387"/>
  <c r="Q387" s="1"/>
  <c r="E419"/>
  <c r="Q419" s="1"/>
  <c r="E451"/>
  <c r="Q451" s="1"/>
  <c r="E483"/>
  <c r="Q483" s="1"/>
  <c r="E515"/>
  <c r="Q515" s="1"/>
  <c r="E46"/>
  <c r="Q46" s="1"/>
  <c r="E62"/>
  <c r="Q62" s="1"/>
  <c r="E94"/>
  <c r="Q94" s="1"/>
  <c r="E126"/>
  <c r="Q126" s="1"/>
  <c r="E158"/>
  <c r="Q158" s="1"/>
  <c r="E190"/>
  <c r="Q190" s="1"/>
  <c r="E222"/>
  <c r="Q222" s="1"/>
  <c r="E254"/>
  <c r="Q254" s="1"/>
  <c r="E286"/>
  <c r="Q286" s="1"/>
  <c r="E318"/>
  <c r="Q318" s="1"/>
  <c r="E350"/>
  <c r="Q350" s="1"/>
  <c r="E382"/>
  <c r="Q382" s="1"/>
  <c r="E414"/>
  <c r="Q414" s="1"/>
  <c r="E446"/>
  <c r="Q446" s="1"/>
  <c r="E478"/>
  <c r="Q478" s="1"/>
  <c r="E510"/>
  <c r="Q510" s="1"/>
  <c r="E49"/>
  <c r="Q49" s="1"/>
  <c r="E81"/>
  <c r="Q81" s="1"/>
  <c r="E113"/>
  <c r="Q113" s="1"/>
  <c r="E145"/>
  <c r="Q145" s="1"/>
  <c r="E177"/>
  <c r="Q177" s="1"/>
  <c r="E217"/>
  <c r="Q217" s="1"/>
  <c r="E249"/>
  <c r="Q249" s="1"/>
  <c r="E157"/>
  <c r="Q157" s="1"/>
  <c r="E189"/>
  <c r="Q189" s="1"/>
  <c r="E213"/>
  <c r="Q213" s="1"/>
  <c r="E245"/>
  <c r="Q245" s="1"/>
  <c r="E277"/>
  <c r="Q277" s="1"/>
  <c r="E309"/>
  <c r="Q309" s="1"/>
  <c r="E341"/>
  <c r="Q341" s="1"/>
  <c r="E373"/>
  <c r="Q373" s="1"/>
  <c r="E405"/>
  <c r="Q405" s="1"/>
  <c r="E437"/>
  <c r="Q437" s="1"/>
  <c r="E469"/>
  <c r="Q469" s="1"/>
  <c r="E501"/>
  <c r="Q501" s="1"/>
  <c r="E24"/>
  <c r="Q24" s="1"/>
  <c r="E64"/>
  <c r="Q64" s="1"/>
  <c r="E96"/>
  <c r="Q96" s="1"/>
  <c r="E128"/>
  <c r="Q128" s="1"/>
  <c r="E160"/>
  <c r="Q160" s="1"/>
  <c r="E192"/>
  <c r="Q192" s="1"/>
  <c r="E224"/>
  <c r="Q224" s="1"/>
  <c r="E256"/>
  <c r="Q256" s="1"/>
  <c r="E288"/>
  <c r="Q288" s="1"/>
  <c r="E320"/>
  <c r="Q320" s="1"/>
  <c r="E352"/>
  <c r="Q352" s="1"/>
  <c r="E384"/>
  <c r="Q384" s="1"/>
  <c r="E416"/>
  <c r="Q416" s="1"/>
  <c r="E448"/>
  <c r="Q448" s="1"/>
  <c r="E480"/>
  <c r="Q480" s="1"/>
  <c r="E512"/>
  <c r="Q512" s="1"/>
  <c r="E555"/>
  <c r="Q555" s="1"/>
  <c r="E11"/>
  <c r="Q11" s="1"/>
  <c r="E572"/>
  <c r="Q572" s="1"/>
  <c r="E14"/>
  <c r="Q14" s="1"/>
  <c r="E561"/>
  <c r="Q561" s="1"/>
  <c r="E546"/>
  <c r="Q546" s="1"/>
  <c r="E562"/>
  <c r="Q562" s="1"/>
  <c r="E5"/>
  <c r="Q5" s="1"/>
  <c r="S5" s="1"/>
  <c r="E265"/>
  <c r="Q265" s="1"/>
  <c r="E297"/>
  <c r="Q297" s="1"/>
  <c r="E329"/>
  <c r="Q329" s="1"/>
  <c r="E361"/>
  <c r="Q361" s="1"/>
  <c r="E393"/>
  <c r="Q393" s="1"/>
  <c r="E425"/>
  <c r="Q425" s="1"/>
  <c r="E457"/>
  <c r="Q457" s="1"/>
  <c r="E489"/>
  <c r="Q489" s="1"/>
  <c r="E28"/>
  <c r="Q28" s="1"/>
  <c r="E84"/>
  <c r="Q84" s="1"/>
  <c r="E116"/>
  <c r="Q116" s="1"/>
  <c r="E148"/>
  <c r="Q148" s="1"/>
  <c r="E180"/>
  <c r="Q180" s="1"/>
  <c r="E212"/>
  <c r="Q212" s="1"/>
  <c r="E244"/>
  <c r="Q244" s="1"/>
  <c r="E276"/>
  <c r="Q276" s="1"/>
  <c r="E308"/>
  <c r="Q308" s="1"/>
  <c r="E340"/>
  <c r="Q340" s="1"/>
  <c r="E372"/>
  <c r="Q372" s="1"/>
  <c r="E404"/>
  <c r="Q404" s="1"/>
  <c r="E436"/>
  <c r="Q436" s="1"/>
  <c r="E468"/>
  <c r="Q468" s="1"/>
  <c r="E500"/>
  <c r="Q500" s="1"/>
  <c r="E543"/>
  <c r="Q543" s="1"/>
  <c r="E15"/>
  <c r="Q15" s="1"/>
  <c r="E16"/>
  <c r="Q16" s="1"/>
  <c r="E549"/>
  <c r="Q549" s="1"/>
  <c r="E550"/>
  <c r="Q550" s="1"/>
  <c r="D4" i="5"/>
  <c r="B575"/>
  <c r="C5" i="4"/>
  <c r="D2"/>
  <c r="F13" i="14" s="1"/>
  <c r="D575" i="4"/>
  <c r="D578" s="1"/>
  <c r="O8" i="13"/>
  <c r="S8" s="1"/>
  <c r="O10"/>
  <c r="S10" s="1"/>
  <c r="U10" s="1"/>
  <c r="O9"/>
  <c r="S9" s="1"/>
  <c r="U9" s="1"/>
  <c r="O7"/>
  <c r="S7" s="1"/>
  <c r="U7" s="1"/>
  <c r="U8" l="1"/>
  <c r="S576"/>
  <c r="F14" i="14" s="1"/>
  <c r="F15" s="1"/>
  <c r="F16" s="1"/>
  <c r="M576" i="13"/>
  <c r="U5"/>
  <c r="U576" s="1"/>
  <c r="K5"/>
  <c r="D575" i="5"/>
  <c r="D2"/>
  <c r="E226" i="1"/>
  <c r="B15" i="14" l="1"/>
  <c r="B16" s="1"/>
  <c r="B577" i="8"/>
  <c r="B578" s="1"/>
  <c r="B577" i="5"/>
  <c r="B578" s="1"/>
  <c r="G226" i="1"/>
  <c r="D577" i="8" l="1"/>
  <c r="D578" s="1"/>
  <c r="D577" i="5"/>
  <c r="D578" s="1"/>
</calcChain>
</file>

<file path=xl/sharedStrings.xml><?xml version="1.0" encoding="utf-8"?>
<sst xmlns="http://schemas.openxmlformats.org/spreadsheetml/2006/main" count="142" uniqueCount="82">
  <si>
    <t>رقم الاذن</t>
  </si>
  <si>
    <t>التاريخ</t>
  </si>
  <si>
    <t>اسم العميل</t>
  </si>
  <si>
    <t>الصنف</t>
  </si>
  <si>
    <t>الكميه</t>
  </si>
  <si>
    <t>السعر</t>
  </si>
  <si>
    <t>القيمه</t>
  </si>
  <si>
    <t>المسدد</t>
  </si>
  <si>
    <t>الرصيد</t>
  </si>
  <si>
    <t>م .السعر</t>
  </si>
  <si>
    <t>قيمه المبيعات</t>
  </si>
  <si>
    <t>استعلام عن عميل</t>
  </si>
  <si>
    <t>اسم 
العميل</t>
  </si>
  <si>
    <t>اسم المورد</t>
  </si>
  <si>
    <t>استعلام عن مورد</t>
  </si>
  <si>
    <t>اجمالى مشتريات الاصناف من 2010/10/01 الى</t>
  </si>
  <si>
    <t>الوارد</t>
  </si>
  <si>
    <t>المنصرف</t>
  </si>
  <si>
    <t>رصيد اول 
المده</t>
  </si>
  <si>
    <t>الاجمالى العام</t>
  </si>
  <si>
    <t>قيمه
 المشتريات</t>
  </si>
  <si>
    <t>المسدد
الى الموردين</t>
  </si>
  <si>
    <t>رصيد
الموردين</t>
  </si>
  <si>
    <t>المحصل من
العملاء</t>
  </si>
  <si>
    <t>رصيد
العملاء</t>
  </si>
  <si>
    <t>الترتيب</t>
  </si>
  <si>
    <t>اجمالى مبيعات الاصناف من 2010/10/01 الى</t>
  </si>
  <si>
    <t xml:space="preserve"> </t>
  </si>
  <si>
    <t>حجر ديسك مقاس 17</t>
  </si>
  <si>
    <t>بكره استانلس</t>
  </si>
  <si>
    <t>صنف رقم 1</t>
  </si>
  <si>
    <t>صنف رقم 2</t>
  </si>
  <si>
    <t>صنف رقم 3</t>
  </si>
  <si>
    <t>اسماء العملاء</t>
  </si>
  <si>
    <t>الترتيب_1</t>
  </si>
  <si>
    <t>الاصناف بعد الترتيب
name_2</t>
  </si>
  <si>
    <t>العملاء بعد الترتيب
name_4</t>
  </si>
  <si>
    <t>الترتيب_2</t>
  </si>
  <si>
    <t>الموردين بعد الترتيب
name_6</t>
  </si>
  <si>
    <t>اسماء_الموردين</t>
  </si>
  <si>
    <t>المقبوضات</t>
  </si>
  <si>
    <t>المحصل من</t>
  </si>
  <si>
    <t>المدفوع الى</t>
  </si>
  <si>
    <t>مصروفات</t>
  </si>
  <si>
    <t>رصيد اول الفتره</t>
  </si>
  <si>
    <t>اجمالى المقبوضات</t>
  </si>
  <si>
    <t>اجمالى المصروفات</t>
  </si>
  <si>
    <t>محمد ابراهيم</t>
  </si>
  <si>
    <t>احمد جمعه</t>
  </si>
  <si>
    <t>ابراهيم السيد</t>
  </si>
  <si>
    <t>خليل مرسى</t>
  </si>
  <si>
    <t>سيد ابو الروس</t>
  </si>
  <si>
    <t>مرسى الزناتى</t>
  </si>
  <si>
    <t>سلمى فوده</t>
  </si>
  <si>
    <t>اسامه زيد</t>
  </si>
  <si>
    <t>امين الحرامى</t>
  </si>
  <si>
    <t>ايمن الظواهرى</t>
  </si>
  <si>
    <t>توحيده السيد</t>
  </si>
  <si>
    <t>سمير ابو الريس</t>
  </si>
  <si>
    <t>كتكوت الامير</t>
  </si>
  <si>
    <t>ابو خالد سايكو</t>
  </si>
  <si>
    <t>صاموئيل</t>
  </si>
  <si>
    <t>اكرام محمد</t>
  </si>
  <si>
    <t>كميه</t>
  </si>
  <si>
    <t>قيمه</t>
  </si>
  <si>
    <t>م . سعر</t>
  </si>
  <si>
    <t>المشتريات</t>
  </si>
  <si>
    <t>المبيعات</t>
  </si>
  <si>
    <t>مجمل
الربح / الخساره</t>
  </si>
  <si>
    <t>م . سعر
الشراء</t>
  </si>
  <si>
    <t>كميه المخزون</t>
  </si>
  <si>
    <t>مخزون اخر الفتره</t>
  </si>
  <si>
    <t>قيمه المخزون</t>
  </si>
  <si>
    <t>حساب المتاجره</t>
  </si>
  <si>
    <t>مخزون اول الفتره</t>
  </si>
  <si>
    <t>مجمل ربح</t>
  </si>
  <si>
    <t>مجمل خساره</t>
  </si>
  <si>
    <r>
      <t>الاصناف</t>
    </r>
    <r>
      <rPr>
        <sz val="11"/>
        <color theme="0"/>
        <rFont val="Arial"/>
        <family val="2"/>
        <scheme val="minor"/>
      </rPr>
      <t xml:space="preserve"> بدون ترتيب
name_1</t>
    </r>
  </si>
  <si>
    <r>
      <t xml:space="preserve">العملاء </t>
    </r>
    <r>
      <rPr>
        <sz val="11"/>
        <color theme="0"/>
        <rFont val="Arial"/>
        <family val="2"/>
        <scheme val="minor"/>
      </rPr>
      <t>بدون ترتيب
name_3</t>
    </r>
  </si>
  <si>
    <r>
      <t xml:space="preserve">الموردين </t>
    </r>
    <r>
      <rPr>
        <sz val="11"/>
        <color theme="0"/>
        <rFont val="Arial"/>
        <family val="2"/>
        <scheme val="minor"/>
      </rPr>
      <t>بدون ترتيب
name_5</t>
    </r>
  </si>
  <si>
    <t>اجمالى المشتريات</t>
  </si>
  <si>
    <t>اجمالى المبيعات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</si>
</sst>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3.2"/>
      <color theme="10"/>
      <name val="Arial"/>
      <family val="2"/>
      <charset val="178"/>
    </font>
    <font>
      <b/>
      <sz val="24"/>
      <color rgb="FFFFFFFF"/>
      <name val="Arial"/>
      <family val="2"/>
      <scheme val="minor"/>
    </font>
    <font>
      <b/>
      <sz val="11"/>
      <color rgb="FFFFFFFF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/>
    <xf numFmtId="14" fontId="2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4" fontId="2" fillId="2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Alignment="1">
      <alignment horizontal="center"/>
    </xf>
    <xf numFmtId="16" fontId="1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0" fontId="3" fillId="4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2" fontId="3" fillId="0" borderId="3" xfId="0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2" fontId="3" fillId="0" borderId="8" xfId="0" applyNumberFormat="1" applyFont="1" applyBorder="1" applyAlignment="1" applyProtection="1">
      <alignment horizontal="center"/>
      <protection hidden="1"/>
    </xf>
    <xf numFmtId="2" fontId="3" fillId="0" borderId="6" xfId="0" applyNumberFormat="1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164" fontId="4" fillId="3" borderId="12" xfId="0" applyNumberFormat="1" applyFont="1" applyFill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0" fillId="5" borderId="0" xfId="0" applyFill="1" applyBorder="1" applyProtection="1">
      <protection hidden="1"/>
    </xf>
    <xf numFmtId="0" fontId="5" fillId="0" borderId="12" xfId="0" applyFont="1" applyBorder="1" applyAlignment="1" applyProtection="1">
      <alignment horizontal="center" wrapText="1"/>
      <protection hidden="1"/>
    </xf>
    <xf numFmtId="0" fontId="6" fillId="5" borderId="0" xfId="0" applyFont="1" applyFill="1" applyBorder="1" applyProtection="1">
      <protection hidden="1"/>
    </xf>
    <xf numFmtId="0" fontId="6" fillId="5" borderId="15" xfId="0" applyFont="1" applyFill="1" applyBorder="1" applyProtection="1">
      <protection hidden="1"/>
    </xf>
    <xf numFmtId="0" fontId="6" fillId="5" borderId="14" xfId="0" applyFont="1" applyFill="1" applyBorder="1" applyProtection="1">
      <protection hidden="1"/>
    </xf>
    <xf numFmtId="0" fontId="3" fillId="5" borderId="18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0" fillId="5" borderId="0" xfId="0" applyFill="1" applyProtection="1"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17" xfId="0" applyFont="1" applyBorder="1" applyAlignment="1" applyProtection="1">
      <alignment horizontal="center"/>
      <protection locked="0" hidden="1"/>
    </xf>
    <xf numFmtId="0" fontId="0" fillId="5" borderId="0" xfId="0" applyFill="1" applyProtection="1">
      <protection locked="0" hidden="1"/>
    </xf>
    <xf numFmtId="0" fontId="3" fillId="0" borderId="12" xfId="0" applyFont="1" applyBorder="1" applyAlignment="1" applyProtection="1">
      <alignment horizontal="center"/>
      <protection locked="0" hidden="1"/>
    </xf>
    <xf numFmtId="0" fontId="0" fillId="6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0" fontId="3" fillId="0" borderId="19" xfId="0" applyFont="1" applyBorder="1"/>
    <xf numFmtId="1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7" fillId="0" borderId="0" xfId="0" applyFont="1"/>
    <xf numFmtId="3" fontId="3" fillId="0" borderId="3" xfId="0" applyNumberFormat="1" applyFont="1" applyBorder="1" applyAlignment="1" applyProtection="1">
      <alignment horizontal="center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0" fontId="0" fillId="8" borderId="0" xfId="0" applyFill="1" applyBorder="1" applyProtection="1">
      <protection hidden="1"/>
    </xf>
    <xf numFmtId="0" fontId="0" fillId="8" borderId="0" xfId="0" applyFill="1" applyProtection="1">
      <protection hidden="1"/>
    </xf>
    <xf numFmtId="0" fontId="3" fillId="8" borderId="11" xfId="0" applyFont="1" applyFill="1" applyBorder="1" applyAlignment="1" applyProtection="1">
      <alignment horizontal="center"/>
      <protection hidden="1"/>
    </xf>
    <xf numFmtId="0" fontId="6" fillId="8" borderId="0" xfId="0" applyFont="1" applyFill="1" applyBorder="1" applyProtection="1">
      <protection hidden="1"/>
    </xf>
    <xf numFmtId="0" fontId="3" fillId="8" borderId="18" xfId="0" applyFont="1" applyFill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17" xfId="0" applyNumberFormat="1" applyFont="1" applyBorder="1" applyAlignment="1" applyProtection="1">
      <alignment horizontal="center"/>
      <protection hidden="1"/>
    </xf>
    <xf numFmtId="0" fontId="3" fillId="4" borderId="12" xfId="0" applyFont="1" applyFill="1" applyBorder="1" applyAlignment="1" applyProtection="1">
      <alignment horizontal="center" wrapText="1"/>
      <protection hidden="1"/>
    </xf>
    <xf numFmtId="3" fontId="3" fillId="8" borderId="18" xfId="0" applyNumberFormat="1" applyFont="1" applyFill="1" applyBorder="1" applyAlignment="1" applyProtection="1">
      <alignment horizontal="center"/>
      <protection hidden="1"/>
    </xf>
    <xf numFmtId="3" fontId="3" fillId="4" borderId="12" xfId="0" applyNumberFormat="1" applyFont="1" applyFill="1" applyBorder="1" applyAlignment="1" applyProtection="1">
      <alignment horizontal="center"/>
      <protection hidden="1"/>
    </xf>
    <xf numFmtId="3" fontId="3" fillId="0" borderId="16" xfId="0" applyNumberFormat="1" applyFont="1" applyBorder="1" applyAlignment="1" applyProtection="1">
      <alignment horizontal="center"/>
      <protection hidden="1"/>
    </xf>
    <xf numFmtId="3" fontId="0" fillId="5" borderId="0" xfId="0" applyNumberFormat="1" applyFill="1" applyProtection="1">
      <protection hidden="1"/>
    </xf>
    <xf numFmtId="3" fontId="3" fillId="0" borderId="12" xfId="0" applyNumberFormat="1" applyFont="1" applyBorder="1" applyAlignment="1" applyProtection="1">
      <alignment horizontal="center"/>
      <protection hidden="1"/>
    </xf>
    <xf numFmtId="3" fontId="0" fillId="0" borderId="0" xfId="0" applyNumberFormat="1"/>
    <xf numFmtId="3" fontId="3" fillId="8" borderId="11" xfId="0" applyNumberFormat="1" applyFont="1" applyFill="1" applyBorder="1" applyAlignment="1" applyProtection="1">
      <alignment horizontal="center"/>
      <protection hidden="1"/>
    </xf>
    <xf numFmtId="0" fontId="0" fillId="0" borderId="29" xfId="0" applyBorder="1"/>
    <xf numFmtId="0" fontId="0" fillId="0" borderId="30" xfId="0" applyBorder="1"/>
    <xf numFmtId="0" fontId="7" fillId="0" borderId="31" xfId="0" applyFont="1" applyBorder="1"/>
    <xf numFmtId="0" fontId="0" fillId="0" borderId="18" xfId="0" applyBorder="1"/>
    <xf numFmtId="0" fontId="7" fillId="0" borderId="18" xfId="0" applyFont="1" applyBorder="1"/>
    <xf numFmtId="3" fontId="4" fillId="0" borderId="18" xfId="0" applyNumberFormat="1" applyFont="1" applyBorder="1"/>
    <xf numFmtId="0" fontId="0" fillId="0" borderId="0" xfId="0" applyProtection="1">
      <protection locked="0" hidden="1"/>
    </xf>
    <xf numFmtId="0" fontId="0" fillId="7" borderId="1" xfId="0" applyFill="1" applyBorder="1" applyAlignment="1" applyProtection="1">
      <alignment horizontal="center" wrapText="1"/>
      <protection locked="0" hidden="1"/>
    </xf>
    <xf numFmtId="0" fontId="0" fillId="0" borderId="0" xfId="0" applyAlignment="1" applyProtection="1">
      <alignment horizontal="center"/>
      <protection locked="0" hidden="1"/>
    </xf>
    <xf numFmtId="14" fontId="4" fillId="0" borderId="11" xfId="0" applyNumberFormat="1" applyFont="1" applyBorder="1" applyAlignment="1" applyProtection="1">
      <protection hidden="1"/>
    </xf>
    <xf numFmtId="0" fontId="0" fillId="0" borderId="0" xfId="0" applyProtection="1">
      <protection hidden="1"/>
    </xf>
    <xf numFmtId="0" fontId="5" fillId="0" borderId="0" xfId="0" applyFont="1" applyBorder="1" applyAlignment="1" applyProtection="1">
      <alignment horizontal="center" wrapText="1"/>
      <protection locked="0" hidden="1"/>
    </xf>
    <xf numFmtId="0" fontId="5" fillId="0" borderId="12" xfId="0" applyFont="1" applyBorder="1" applyAlignment="1" applyProtection="1">
      <alignment horizontal="center" wrapText="1"/>
      <protection locked="0" hidden="1"/>
    </xf>
    <xf numFmtId="0" fontId="3" fillId="5" borderId="18" xfId="0" applyFont="1" applyFill="1" applyBorder="1" applyAlignment="1" applyProtection="1">
      <alignment horizontal="center"/>
      <protection locked="0"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/>
      <protection hidden="1"/>
    </xf>
    <xf numFmtId="3" fontId="5" fillId="0" borderId="0" xfId="0" applyNumberFormat="1" applyFont="1" applyBorder="1" applyAlignment="1" applyProtection="1">
      <alignment horizontal="center"/>
      <protection hidden="1"/>
    </xf>
    <xf numFmtId="0" fontId="4" fillId="0" borderId="1" xfId="0" applyFont="1" applyBorder="1"/>
    <xf numFmtId="0" fontId="7" fillId="0" borderId="0" xfId="0" applyFont="1" applyBorder="1"/>
    <xf numFmtId="3" fontId="4" fillId="0" borderId="11" xfId="0" applyNumberFormat="1" applyFont="1" applyBorder="1"/>
    <xf numFmtId="3" fontId="4" fillId="0" borderId="25" xfId="0" applyNumberFormat="1" applyFont="1" applyBorder="1"/>
    <xf numFmtId="0" fontId="7" fillId="0" borderId="23" xfId="0" applyFont="1" applyBorder="1"/>
    <xf numFmtId="3" fontId="7" fillId="0" borderId="23" xfId="0" applyNumberFormat="1" applyFont="1" applyBorder="1"/>
    <xf numFmtId="3" fontId="4" fillId="0" borderId="24" xfId="0" applyNumberFormat="1" applyFont="1" applyBorder="1"/>
    <xf numFmtId="0" fontId="0" fillId="0" borderId="1" xfId="0" applyBorder="1"/>
    <xf numFmtId="0" fontId="10" fillId="0" borderId="0" xfId="1" applyAlignment="1" applyProtection="1"/>
    <xf numFmtId="0" fontId="10" fillId="0" borderId="0" xfId="1" quotePrefix="1" applyAlignment="1" applyProtection="1"/>
    <xf numFmtId="0" fontId="11" fillId="0" borderId="0" xfId="0" applyFont="1" applyAlignment="1">
      <alignment horizontal="center" readingOrder="2"/>
    </xf>
    <xf numFmtId="0" fontId="12" fillId="0" borderId="0" xfId="0" applyFont="1" applyAlignment="1">
      <alignment horizontal="center" readingOrder="2"/>
    </xf>
    <xf numFmtId="0" fontId="4" fillId="0" borderId="5" xfId="0" applyFont="1" applyBorder="1"/>
    <xf numFmtId="0" fontId="3" fillId="0" borderId="6" xfId="0" applyFont="1" applyBorder="1" applyAlignment="1">
      <alignment horizontal="center"/>
    </xf>
    <xf numFmtId="3" fontId="3" fillId="0" borderId="6" xfId="0" applyNumberFormat="1" applyFont="1" applyBorder="1" applyAlignment="1" applyProtection="1">
      <alignment horizontal="center"/>
      <protection hidden="1"/>
    </xf>
    <xf numFmtId="3" fontId="3" fillId="0" borderId="19" xfId="0" applyNumberFormat="1" applyFont="1" applyBorder="1" applyAlignment="1">
      <alignment horizontal="center"/>
    </xf>
    <xf numFmtId="0" fontId="3" fillId="4" borderId="34" xfId="0" applyFont="1" applyFill="1" applyBorder="1" applyAlignment="1">
      <alignment horizontal="center" wrapText="1"/>
    </xf>
    <xf numFmtId="0" fontId="3" fillId="4" borderId="34" xfId="0" applyFont="1" applyFill="1" applyBorder="1" applyAlignment="1">
      <alignment horizontal="center"/>
    </xf>
    <xf numFmtId="0" fontId="1" fillId="0" borderId="35" xfId="0" applyFont="1" applyBorder="1"/>
    <xf numFmtId="0" fontId="7" fillId="0" borderId="18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8" fillId="4" borderId="27" xfId="0" applyFont="1" applyFill="1" applyBorder="1" applyAlignment="1" applyProtection="1">
      <alignment horizontal="center" wrapText="1"/>
      <protection hidden="1"/>
    </xf>
    <xf numFmtId="0" fontId="8" fillId="4" borderId="18" xfId="0" applyFont="1" applyFill="1" applyBorder="1" applyAlignment="1" applyProtection="1">
      <alignment horizontal="center" wrapText="1"/>
      <protection hidden="1"/>
    </xf>
    <xf numFmtId="0" fontId="8" fillId="4" borderId="28" xfId="0" applyFont="1" applyFill="1" applyBorder="1" applyAlignment="1" applyProtection="1">
      <alignment horizontal="center" wrapText="1"/>
      <protection hidden="1"/>
    </xf>
    <xf numFmtId="0" fontId="8" fillId="4" borderId="32" xfId="0" applyFont="1" applyFill="1" applyBorder="1" applyAlignment="1" applyProtection="1">
      <alignment horizontal="center" vertical="center"/>
      <protection hidden="1"/>
    </xf>
    <xf numFmtId="0" fontId="8" fillId="4" borderId="33" xfId="0" applyFont="1" applyFill="1" applyBorder="1" applyAlignment="1" applyProtection="1">
      <alignment horizontal="center" vertical="center"/>
      <protection hidden="1"/>
    </xf>
    <xf numFmtId="0" fontId="8" fillId="4" borderId="17" xfId="0" applyFont="1" applyFill="1" applyBorder="1" applyAlignment="1" applyProtection="1">
      <alignment horizontal="center" vertical="center"/>
      <protection hidden="1"/>
    </xf>
    <xf numFmtId="3" fontId="5" fillId="4" borderId="32" xfId="0" applyNumberFormat="1" applyFont="1" applyFill="1" applyBorder="1" applyAlignment="1" applyProtection="1">
      <alignment horizontal="center" vertical="center" wrapText="1"/>
      <protection hidden="1"/>
    </xf>
    <xf numFmtId="3" fontId="5" fillId="4" borderId="33" xfId="0" applyNumberFormat="1" applyFont="1" applyFill="1" applyBorder="1" applyAlignment="1" applyProtection="1">
      <alignment horizontal="center" vertical="center" wrapText="1"/>
      <protection hidden="1"/>
    </xf>
    <xf numFmtId="3" fontId="5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" fillId="0" borderId="0" xfId="0" applyFont="1" applyBorder="1" applyAlignment="1" applyProtection="1">
      <alignment horizontal="center"/>
      <protection hidden="1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1578;&#1581;&#1604;&#1610;&#1604;&#1609; &#1575;&#1589;&#1606;&#1575;&#1601; &#1575;&#1604;&#1605;&#1588;&#1578;&#1585;&#1610;&#1575;&#1578; '!A1"/><Relationship Id="rId13" Type="http://schemas.openxmlformats.org/officeDocument/2006/relationships/hyperlink" Target="#data!A1"/><Relationship Id="rId3" Type="http://schemas.openxmlformats.org/officeDocument/2006/relationships/hyperlink" Target="#'&#1581;&#1587;&#1575;&#1576;&#1575;&#1578; &#1575;&#1604;&#1605;&#1608;&#1585;&#1583;&#1610;&#1606;'!A1"/><Relationship Id="rId7" Type="http://schemas.openxmlformats.org/officeDocument/2006/relationships/hyperlink" Target="#'&#1575;&#1604;&#1608;&#1575;&#1585;&#1583; +&#1575;&#1604;&#1605;&#1588;&#1578;&#1585;&#1610;&#1575;&#1578;'!A1"/><Relationship Id="rId12" Type="http://schemas.openxmlformats.org/officeDocument/2006/relationships/hyperlink" Target="#'&#1581;&#1587;&#1575;&#1576; &#1575;&#1604;&#1605;&#1578;&#1575;&#1580;&#1585;&#1607;'!A1"/><Relationship Id="rId2" Type="http://schemas.openxmlformats.org/officeDocument/2006/relationships/image" Target="../media/image1.jpeg"/><Relationship Id="rId1" Type="http://schemas.openxmlformats.org/officeDocument/2006/relationships/hyperlink" Target="#'&#1581;&#1587;&#1575;&#1576;&#1575;&#1578; &#1575;&#1604;&#1605;&#1608;&#1585;&#1583;&#1610;&#1606;'!A1"/><Relationship Id="rId6" Type="http://schemas.openxmlformats.org/officeDocument/2006/relationships/hyperlink" Target="#'&#1581;&#1587;&#1575;&#1576;&#1575;&#1578; &#1575;&#1604;&#1593;&#1605;&#1604;&#1575;&#1569;'!A1"/><Relationship Id="rId11" Type="http://schemas.openxmlformats.org/officeDocument/2006/relationships/hyperlink" Target="#'&#1575;&#1604;&#1575;&#1585;&#1576;&#1575;&#1581; &#1608;&#1575;&#1604;&#1582;&#1587;&#1575;&#1574;&#1585; &#1604;&#1603;&#1604; &#1589;&#1606;&#1601;'!A1"/><Relationship Id="rId5" Type="http://schemas.openxmlformats.org/officeDocument/2006/relationships/hyperlink" Target="#'&#1578;&#1581;&#1604;&#1610;&#1604;&#1609; &#1575;&#1589;&#1606;&#1575;&#1601; &#1575;&#1604;&#1605;&#1576;&#1610;&#1593;&#1575;&#1578;'!A1"/><Relationship Id="rId10" Type="http://schemas.openxmlformats.org/officeDocument/2006/relationships/hyperlink" Target="#'&#1581;&#1587;&#1575;&#1576;&#1575;&#1578; &#1575;&#1604;&#1605;&#1608;&#1585;&#1583;&#1610;&#1606;'!A1"/><Relationship Id="rId4" Type="http://schemas.openxmlformats.org/officeDocument/2006/relationships/hyperlink" Target="#'&#1575;&#1604;&#1605;&#1606;&#1589;&#1585;&#1601; +&#1575;&#1604;&#1605;&#1576;&#1610;&#1593;&#1575;&#1578;'!A1"/><Relationship Id="rId9" Type="http://schemas.openxmlformats.org/officeDocument/2006/relationships/hyperlink" Target="#&#1575;&#1604;&#1605;&#1582;&#1586;&#1606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11</xdr:col>
      <xdr:colOff>12699</xdr:colOff>
      <xdr:row>2</xdr:row>
      <xdr:rowOff>133350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8590701" y="180975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258536</xdr:colOff>
      <xdr:row>0</xdr:row>
      <xdr:rowOff>122464</xdr:rowOff>
    </xdr:from>
    <xdr:to>
      <xdr:col>7</xdr:col>
      <xdr:colOff>176893</xdr:colOff>
      <xdr:row>0</xdr:row>
      <xdr:rowOff>802821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960429" y="122464"/>
          <a:ext cx="1333500" cy="68035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0</xdr:row>
      <xdr:rowOff>219075</xdr:rowOff>
    </xdr:from>
    <xdr:to>
      <xdr:col>8</xdr:col>
      <xdr:colOff>79374</xdr:colOff>
      <xdr:row>1</xdr:row>
      <xdr:rowOff>104775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0581426" y="219075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0</xdr:row>
      <xdr:rowOff>200025</xdr:rowOff>
    </xdr:from>
    <xdr:to>
      <xdr:col>8</xdr:col>
      <xdr:colOff>869949</xdr:colOff>
      <xdr:row>0</xdr:row>
      <xdr:rowOff>666750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0524276" y="200025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325438</xdr:colOff>
      <xdr:row>0</xdr:row>
      <xdr:rowOff>134938</xdr:rowOff>
    </xdr:from>
    <xdr:to>
      <xdr:col>1</xdr:col>
      <xdr:colOff>1023937</xdr:colOff>
      <xdr:row>1</xdr:row>
      <xdr:rowOff>22225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3302001" y="134938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</xdr:row>
      <xdr:rowOff>38100</xdr:rowOff>
    </xdr:from>
    <xdr:to>
      <xdr:col>2</xdr:col>
      <xdr:colOff>31749</xdr:colOff>
      <xdr:row>1</xdr:row>
      <xdr:rowOff>504825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854326" y="619125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168276</xdr:colOff>
      <xdr:row>0</xdr:row>
      <xdr:rowOff>409575</xdr:rowOff>
    </xdr:from>
    <xdr:to>
      <xdr:col>16383</xdr:col>
      <xdr:colOff>180975</xdr:colOff>
      <xdr:row>1</xdr:row>
      <xdr:rowOff>342900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38100" y="409575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398317</xdr:colOff>
      <xdr:row>0</xdr:row>
      <xdr:rowOff>25977</xdr:rowOff>
    </xdr:from>
    <xdr:to>
      <xdr:col>1</xdr:col>
      <xdr:colOff>1096816</xdr:colOff>
      <xdr:row>0</xdr:row>
      <xdr:rowOff>492702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3232729" y="25977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1143000</xdr:colOff>
      <xdr:row>1</xdr:row>
      <xdr:rowOff>55563</xdr:rowOff>
    </xdr:from>
    <xdr:to>
      <xdr:col>1</xdr:col>
      <xdr:colOff>333374</xdr:colOff>
      <xdr:row>1</xdr:row>
      <xdr:rowOff>522288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3492501" y="635001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238125</xdr:rowOff>
    </xdr:from>
    <xdr:to>
      <xdr:col>6</xdr:col>
      <xdr:colOff>898524</xdr:colOff>
      <xdr:row>1</xdr:row>
      <xdr:rowOff>171450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5876" y="238125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552445</xdr:colOff>
      <xdr:row>0</xdr:row>
      <xdr:rowOff>0</xdr:rowOff>
    </xdr:from>
    <xdr:to>
      <xdr:col>19</xdr:col>
      <xdr:colOff>171445</xdr:colOff>
      <xdr:row>4</xdr:row>
      <xdr:rowOff>152402</xdr:rowOff>
    </xdr:to>
    <xdr:sp macro="" textlink="">
      <xdr:nvSpPr>
        <xdr:cNvPr id="5" name="Curved Down Ribbon 4"/>
        <xdr:cNvSpPr/>
      </xdr:nvSpPr>
      <xdr:spPr>
        <a:xfrm>
          <a:off x="11222945555" y="0"/>
          <a:ext cx="5105400" cy="1076327"/>
        </a:xfrm>
        <a:prstGeom prst="ellipseRibb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600" b="1"/>
            <a:t>برنامج</a:t>
          </a:r>
          <a:r>
            <a:rPr lang="ar-EG" sz="1600" b="1" baseline="0"/>
            <a:t> المشتريات والمبيعات</a:t>
          </a:r>
        </a:p>
      </xdr:txBody>
    </xdr:sp>
    <xdr:clientData/>
  </xdr:twoCellAnchor>
  <xdr:twoCellAnchor>
    <xdr:from>
      <xdr:col>11</xdr:col>
      <xdr:colOff>552442</xdr:colOff>
      <xdr:row>0</xdr:row>
      <xdr:rowOff>0</xdr:rowOff>
    </xdr:from>
    <xdr:to>
      <xdr:col>14</xdr:col>
      <xdr:colOff>475042</xdr:colOff>
      <xdr:row>1</xdr:row>
      <xdr:rowOff>179025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11226070958" y="0"/>
          <a:ext cx="1980000" cy="360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حسابات</a:t>
          </a:r>
          <a:r>
            <a:rPr lang="en-US" sz="2400" b="1" baseline="0"/>
            <a:t> </a:t>
          </a:r>
          <a:r>
            <a:rPr lang="ar-EG" sz="2400" b="1" baseline="0"/>
            <a:t>الموردين</a:t>
          </a:r>
          <a:endParaRPr lang="ar-EG" sz="2400" b="1"/>
        </a:p>
      </xdr:txBody>
    </xdr:sp>
    <xdr:clientData/>
  </xdr:twoCellAnchor>
  <xdr:twoCellAnchor editAs="oneCell">
    <xdr:from>
      <xdr:col>0</xdr:col>
      <xdr:colOff>104776</xdr:colOff>
      <xdr:row>1</xdr:row>
      <xdr:rowOff>19050</xdr:rowOff>
    </xdr:from>
    <xdr:to>
      <xdr:col>11</xdr:col>
      <xdr:colOff>657211</xdr:colOff>
      <xdr:row>25</xdr:row>
      <xdr:rowOff>171450</xdr:rowOff>
    </xdr:to>
    <xdr:pic>
      <xdr:nvPicPr>
        <xdr:cNvPr id="4" name="Picture 3" descr="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7946189" y="200025"/>
          <a:ext cx="9391635" cy="489585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2</xdr:col>
      <xdr:colOff>657224</xdr:colOff>
      <xdr:row>13</xdr:row>
      <xdr:rowOff>333375</xdr:rowOff>
    </xdr:from>
    <xdr:to>
      <xdr:col>7</xdr:col>
      <xdr:colOff>47624</xdr:colOff>
      <xdr:row>16</xdr:row>
      <xdr:rowOff>47625</xdr:rowOff>
    </xdr:to>
    <xdr:sp macro="" textlink="">
      <xdr:nvSpPr>
        <xdr:cNvPr id="3" name="Rounded Rectangle 2">
          <a:hlinkClick xmlns:r="http://schemas.openxmlformats.org/officeDocument/2006/relationships" r:id="rId3"/>
        </xdr:cNvPr>
        <xdr:cNvSpPr/>
      </xdr:nvSpPr>
      <xdr:spPr>
        <a:xfrm>
          <a:off x="11231298976" y="2886075"/>
          <a:ext cx="2819400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2400" b="1"/>
            <a:t>حسابات</a:t>
          </a:r>
          <a:r>
            <a:rPr lang="en-US" sz="2400" b="1" baseline="0"/>
            <a:t> </a:t>
          </a:r>
          <a:r>
            <a:rPr lang="ar-EG" sz="2400" b="1" baseline="0"/>
            <a:t>الموردين</a:t>
          </a:r>
          <a:endParaRPr lang="ar-EG" sz="2400" b="1"/>
        </a:p>
      </xdr:txBody>
    </xdr:sp>
    <xdr:clientData/>
  </xdr:twoCellAnchor>
  <xdr:twoCellAnchor>
    <xdr:from>
      <xdr:col>0</xdr:col>
      <xdr:colOff>104774</xdr:colOff>
      <xdr:row>8</xdr:row>
      <xdr:rowOff>104774</xdr:rowOff>
    </xdr:from>
    <xdr:to>
      <xdr:col>2</xdr:col>
      <xdr:colOff>114300</xdr:colOff>
      <xdr:row>11</xdr:row>
      <xdr:rowOff>28574</xdr:rowOff>
    </xdr:to>
    <xdr:sp macro="" textlink="">
      <xdr:nvSpPr>
        <xdr:cNvPr id="8" name="Rounded Rectangle 7">
          <a:hlinkClick xmlns:r="http://schemas.openxmlformats.org/officeDocument/2006/relationships" r:id="rId4"/>
        </xdr:cNvPr>
        <xdr:cNvSpPr/>
      </xdr:nvSpPr>
      <xdr:spPr>
        <a:xfrm>
          <a:off x="11234661300" y="1752599"/>
          <a:ext cx="2676526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المنصرف</a:t>
          </a:r>
          <a:r>
            <a:rPr lang="ar-SA" sz="2400" b="1" baseline="0"/>
            <a:t> + المبيعات</a:t>
          </a:r>
          <a:endParaRPr lang="ar-EG" sz="2400" b="1"/>
        </a:p>
      </xdr:txBody>
    </xdr:sp>
    <xdr:clientData/>
  </xdr:twoCellAnchor>
  <xdr:twoCellAnchor>
    <xdr:from>
      <xdr:col>0</xdr:col>
      <xdr:colOff>95250</xdr:colOff>
      <xdr:row>11</xdr:row>
      <xdr:rowOff>133349</xdr:rowOff>
    </xdr:from>
    <xdr:to>
      <xdr:col>2</xdr:col>
      <xdr:colOff>161924</xdr:colOff>
      <xdr:row>13</xdr:row>
      <xdr:rowOff>238124</xdr:rowOff>
    </xdr:to>
    <xdr:sp macro="" textlink="">
      <xdr:nvSpPr>
        <xdr:cNvPr id="9" name="Rounded Rectangle 8">
          <a:hlinkClick xmlns:r="http://schemas.openxmlformats.org/officeDocument/2006/relationships" r:id="rId5"/>
        </xdr:cNvPr>
        <xdr:cNvSpPr/>
      </xdr:nvSpPr>
      <xdr:spPr>
        <a:xfrm>
          <a:off x="11234613676" y="2324099"/>
          <a:ext cx="2733674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تحليلى اصناف المبيعات</a:t>
          </a:r>
          <a:endParaRPr lang="ar-EG" sz="2400" b="1"/>
        </a:p>
      </xdr:txBody>
    </xdr:sp>
    <xdr:clientData/>
  </xdr:twoCellAnchor>
  <xdr:twoCellAnchor>
    <xdr:from>
      <xdr:col>0</xdr:col>
      <xdr:colOff>95251</xdr:colOff>
      <xdr:row>13</xdr:row>
      <xdr:rowOff>352425</xdr:rowOff>
    </xdr:from>
    <xdr:to>
      <xdr:col>2</xdr:col>
      <xdr:colOff>180976</xdr:colOff>
      <xdr:row>16</xdr:row>
      <xdr:rowOff>47625</xdr:rowOff>
    </xdr:to>
    <xdr:sp macro="" textlink="">
      <xdr:nvSpPr>
        <xdr:cNvPr id="10" name="Rounded Rectangle 9">
          <a:hlinkClick xmlns:r="http://schemas.openxmlformats.org/officeDocument/2006/relationships" r:id="rId6"/>
        </xdr:cNvPr>
        <xdr:cNvSpPr/>
      </xdr:nvSpPr>
      <xdr:spPr>
        <a:xfrm>
          <a:off x="11234594624" y="2905125"/>
          <a:ext cx="2752725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حسابات العملاء</a:t>
          </a:r>
          <a:endParaRPr lang="ar-EG" sz="2400" b="1"/>
        </a:p>
      </xdr:txBody>
    </xdr:sp>
    <xdr:clientData/>
  </xdr:twoCellAnchor>
  <xdr:twoCellAnchor>
    <xdr:from>
      <xdr:col>2</xdr:col>
      <xdr:colOff>628650</xdr:colOff>
      <xdr:row>8</xdr:row>
      <xdr:rowOff>85724</xdr:rowOff>
    </xdr:from>
    <xdr:to>
      <xdr:col>6</xdr:col>
      <xdr:colOff>666750</xdr:colOff>
      <xdr:row>11</xdr:row>
      <xdr:rowOff>47624</xdr:rowOff>
    </xdr:to>
    <xdr:sp macro="" textlink="">
      <xdr:nvSpPr>
        <xdr:cNvPr id="11" name="Rounded Rectangle 10">
          <a:hlinkClick xmlns:r="http://schemas.openxmlformats.org/officeDocument/2006/relationships" r:id="rId7"/>
        </xdr:cNvPr>
        <xdr:cNvSpPr/>
      </xdr:nvSpPr>
      <xdr:spPr>
        <a:xfrm>
          <a:off x="11231365650" y="1733549"/>
          <a:ext cx="2781300" cy="5048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الوارد + المشتريات</a:t>
          </a:r>
          <a:endParaRPr lang="ar-EG" sz="2400" b="1"/>
        </a:p>
      </xdr:txBody>
    </xdr:sp>
    <xdr:clientData/>
  </xdr:twoCellAnchor>
  <xdr:twoCellAnchor>
    <xdr:from>
      <xdr:col>2</xdr:col>
      <xdr:colOff>647700</xdr:colOff>
      <xdr:row>11</xdr:row>
      <xdr:rowOff>142875</xdr:rowOff>
    </xdr:from>
    <xdr:to>
      <xdr:col>7</xdr:col>
      <xdr:colOff>47624</xdr:colOff>
      <xdr:row>13</xdr:row>
      <xdr:rowOff>276225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/>
      </xdr:nvSpPr>
      <xdr:spPr>
        <a:xfrm>
          <a:off x="11231298976" y="2333625"/>
          <a:ext cx="2828924" cy="4953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تحليلى اصناف المشتريات</a:t>
          </a:r>
          <a:endParaRPr lang="ar-EG" sz="2400" b="1"/>
        </a:p>
      </xdr:txBody>
    </xdr:sp>
    <xdr:clientData/>
  </xdr:twoCellAnchor>
  <xdr:twoCellAnchor>
    <xdr:from>
      <xdr:col>7</xdr:col>
      <xdr:colOff>323850</xdr:colOff>
      <xdr:row>8</xdr:row>
      <xdr:rowOff>76199</xdr:rowOff>
    </xdr:from>
    <xdr:to>
      <xdr:col>11</xdr:col>
      <xdr:colOff>333374</xdr:colOff>
      <xdr:row>11</xdr:row>
      <xdr:rowOff>19049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/>
      </xdr:nvSpPr>
      <xdr:spPr>
        <a:xfrm>
          <a:off x="11228270026" y="1724024"/>
          <a:ext cx="2752724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المخزن الرئيسى</a:t>
          </a:r>
          <a:endParaRPr lang="ar-EG" sz="2400" b="1"/>
        </a:p>
      </xdr:txBody>
    </xdr:sp>
    <xdr:clientData/>
  </xdr:twoCellAnchor>
  <xdr:twoCellAnchor>
    <xdr:from>
      <xdr:col>7</xdr:col>
      <xdr:colOff>276225</xdr:colOff>
      <xdr:row>11</xdr:row>
      <xdr:rowOff>133349</xdr:rowOff>
    </xdr:from>
    <xdr:to>
      <xdr:col>11</xdr:col>
      <xdr:colOff>276225</xdr:colOff>
      <xdr:row>13</xdr:row>
      <xdr:rowOff>257174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/>
      </xdr:nvSpPr>
      <xdr:spPr>
        <a:xfrm>
          <a:off x="11228327175" y="2324099"/>
          <a:ext cx="2743200" cy="485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الخزينه الرئيسيه</a:t>
          </a:r>
          <a:endParaRPr lang="ar-EG" sz="2400" b="1"/>
        </a:p>
      </xdr:txBody>
    </xdr:sp>
    <xdr:clientData/>
  </xdr:twoCellAnchor>
  <xdr:twoCellAnchor>
    <xdr:from>
      <xdr:col>7</xdr:col>
      <xdr:colOff>209551</xdr:colOff>
      <xdr:row>16</xdr:row>
      <xdr:rowOff>161924</xdr:rowOff>
    </xdr:from>
    <xdr:to>
      <xdr:col>11</xdr:col>
      <xdr:colOff>314325</xdr:colOff>
      <xdr:row>20</xdr:row>
      <xdr:rowOff>19049</xdr:rowOff>
    </xdr:to>
    <xdr:sp macro="" textlink="">
      <xdr:nvSpPr>
        <xdr:cNvPr id="15" name="Rounded Rectangle 14">
          <a:hlinkClick xmlns:r="http://schemas.openxmlformats.org/officeDocument/2006/relationships" r:id="rId11"/>
        </xdr:cNvPr>
        <xdr:cNvSpPr/>
      </xdr:nvSpPr>
      <xdr:spPr>
        <a:xfrm>
          <a:off x="11228289075" y="3457574"/>
          <a:ext cx="2847974" cy="581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الارباح والخسائر لكل صنف</a:t>
          </a:r>
          <a:endParaRPr lang="ar-EG" sz="2400" b="1"/>
        </a:p>
      </xdr:txBody>
    </xdr:sp>
    <xdr:clientData/>
  </xdr:twoCellAnchor>
  <xdr:twoCellAnchor>
    <xdr:from>
      <xdr:col>7</xdr:col>
      <xdr:colOff>295275</xdr:colOff>
      <xdr:row>13</xdr:row>
      <xdr:rowOff>361950</xdr:rowOff>
    </xdr:from>
    <xdr:to>
      <xdr:col>11</xdr:col>
      <xdr:colOff>200025</xdr:colOff>
      <xdr:row>16</xdr:row>
      <xdr:rowOff>57150</xdr:rowOff>
    </xdr:to>
    <xdr:sp macro="" textlink="">
      <xdr:nvSpPr>
        <xdr:cNvPr id="16" name="Rounded Rectangle 15">
          <a:hlinkClick xmlns:r="http://schemas.openxmlformats.org/officeDocument/2006/relationships" r:id="rId12"/>
        </xdr:cNvPr>
        <xdr:cNvSpPr/>
      </xdr:nvSpPr>
      <xdr:spPr>
        <a:xfrm>
          <a:off x="11228403375" y="2914650"/>
          <a:ext cx="2647950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حساب المتاجره</a:t>
          </a:r>
          <a:endParaRPr lang="ar-EG" sz="2400" b="1"/>
        </a:p>
      </xdr:txBody>
    </xdr:sp>
    <xdr:clientData/>
  </xdr:twoCellAnchor>
  <xdr:twoCellAnchor>
    <xdr:from>
      <xdr:col>0</xdr:col>
      <xdr:colOff>447675</xdr:colOff>
      <xdr:row>2</xdr:row>
      <xdr:rowOff>66675</xdr:rowOff>
    </xdr:from>
    <xdr:to>
      <xdr:col>11</xdr:col>
      <xdr:colOff>247650</xdr:colOff>
      <xdr:row>7</xdr:row>
      <xdr:rowOff>123825</xdr:rowOff>
    </xdr:to>
    <xdr:sp macro="" textlink="">
      <xdr:nvSpPr>
        <xdr:cNvPr id="6" name="Curved Down Ribbon 5"/>
        <xdr:cNvSpPr/>
      </xdr:nvSpPr>
      <xdr:spPr>
        <a:xfrm>
          <a:off x="11228355750" y="428625"/>
          <a:ext cx="8639175" cy="1162050"/>
        </a:xfrm>
        <a:prstGeom prst="ellipseRibb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3600" b="1"/>
            <a:t>شركه ابراهيم</a:t>
          </a:r>
          <a:r>
            <a:rPr lang="ar-SA" sz="3600" b="1" baseline="0"/>
            <a:t> للتوريدات </a:t>
          </a:r>
        </a:p>
        <a:p>
          <a:pPr algn="ctr" rtl="1"/>
          <a:r>
            <a:rPr lang="ar-EG" sz="1600" b="1"/>
            <a:t>برنامج</a:t>
          </a:r>
          <a:r>
            <a:rPr lang="ar-EG" sz="1600" b="1" baseline="0"/>
            <a:t> المشتريات والمبيعات</a:t>
          </a:r>
        </a:p>
      </xdr:txBody>
    </xdr:sp>
    <xdr:clientData/>
  </xdr:twoCellAnchor>
  <xdr:twoCellAnchor>
    <xdr:from>
      <xdr:col>7</xdr:col>
      <xdr:colOff>219075</xdr:colOff>
      <xdr:row>20</xdr:row>
      <xdr:rowOff>104775</xdr:rowOff>
    </xdr:from>
    <xdr:to>
      <xdr:col>11</xdr:col>
      <xdr:colOff>323849</xdr:colOff>
      <xdr:row>24</xdr:row>
      <xdr:rowOff>76200</xdr:rowOff>
    </xdr:to>
    <xdr:sp macro="" textlink="">
      <xdr:nvSpPr>
        <xdr:cNvPr id="20" name="Rounded Rectangle 19">
          <a:hlinkClick xmlns:r="http://schemas.openxmlformats.org/officeDocument/2006/relationships" r:id="rId13"/>
        </xdr:cNvPr>
        <xdr:cNvSpPr/>
      </xdr:nvSpPr>
      <xdr:spPr>
        <a:xfrm>
          <a:off x="11228279551" y="4124325"/>
          <a:ext cx="2847974" cy="695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 b="1"/>
            <a:t>ادراج اسماء العملاء والموردين والاصناف</a:t>
          </a:r>
          <a:endParaRPr lang="ar-EG" sz="2400" b="1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7939</xdr:colOff>
      <xdr:row>0</xdr:row>
      <xdr:rowOff>39687</xdr:rowOff>
    </xdr:from>
    <xdr:to>
      <xdr:col>13</xdr:col>
      <xdr:colOff>23813</xdr:colOff>
      <xdr:row>0</xdr:row>
      <xdr:rowOff>506412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175230062" y="39687"/>
          <a:ext cx="698499" cy="466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رجوع للصفحه الرئيسيه</a:t>
          </a:r>
          <a:endParaRPr lang="ar-EG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76;&#1585;&#1575;&#1607;&#1610;&#1605;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مخزن"/>
      <sheetName val="حسابات الموردين"/>
      <sheetName val="تحليلى اصناف المشتريات "/>
      <sheetName val="الوارد +المشتريات"/>
      <sheetName val="حسابات العملاء"/>
      <sheetName val="تحليلى اصناف المبيعات"/>
      <sheetName val="المنصرف +المبيعات"/>
    </sheetNames>
    <sheetDataSet>
      <sheetData sheetId="0"/>
      <sheetData sheetId="1"/>
      <sheetData sheetId="2"/>
      <sheetData sheetId="3"/>
      <sheetData sheetId="4"/>
      <sheetData sheetId="5"/>
      <sheetData sheetId="6">
        <row r="226">
          <cell r="E226">
            <v>200</v>
          </cell>
          <cell r="G226">
            <v>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I17"/>
  <sheetViews>
    <sheetView rightToLeft="1" workbookViewId="0"/>
  </sheetViews>
  <sheetFormatPr defaultRowHeight="14.25"/>
  <cols>
    <col min="1" max="1" width="5.125" customWidth="1"/>
    <col min="2" max="2" width="10.875" customWidth="1"/>
    <col min="6" max="6" width="10.375" bestFit="1" customWidth="1"/>
  </cols>
  <sheetData>
    <row r="2" spans="2:9" ht="26.25">
      <c r="B2" s="117" t="s">
        <v>73</v>
      </c>
      <c r="C2" s="117"/>
      <c r="D2" s="117"/>
      <c r="E2" s="117"/>
      <c r="F2" s="117"/>
      <c r="G2" s="117"/>
      <c r="H2" s="117"/>
      <c r="I2" s="117"/>
    </row>
    <row r="3" spans="2:9" ht="15" thickBot="1"/>
    <row r="4" spans="2:9" ht="15" thickTop="1">
      <c r="B4" s="79"/>
      <c r="C4" s="79"/>
      <c r="D4" s="79"/>
      <c r="E4" s="80"/>
      <c r="F4" s="79"/>
      <c r="G4" s="79"/>
      <c r="H4" s="79"/>
      <c r="I4" s="79"/>
    </row>
    <row r="5" spans="2:9" ht="18">
      <c r="E5" s="81"/>
      <c r="F5" s="61"/>
      <c r="G5" s="61"/>
      <c r="H5" s="61"/>
    </row>
    <row r="6" spans="2:9" ht="23.25">
      <c r="B6" s="96"/>
      <c r="C6" s="61" t="s">
        <v>74</v>
      </c>
      <c r="D6" s="61"/>
      <c r="E6" s="81"/>
      <c r="F6" s="61"/>
      <c r="G6" s="61"/>
      <c r="H6" s="61"/>
    </row>
    <row r="7" spans="2:9" ht="23.25">
      <c r="B7" s="96">
        <f>+'تحليلى اصناف المشتريات '!D2</f>
        <v>52700</v>
      </c>
      <c r="C7" s="118" t="s">
        <v>80</v>
      </c>
      <c r="D7" s="118"/>
      <c r="E7" s="81"/>
      <c r="F7" s="61"/>
      <c r="G7" s="61"/>
      <c r="H7" s="61"/>
    </row>
    <row r="8" spans="2:9" ht="18">
      <c r="C8" s="61"/>
      <c r="D8" s="61"/>
      <c r="E8" s="81"/>
      <c r="F8" s="61"/>
      <c r="G8" s="61"/>
      <c r="H8" s="61"/>
    </row>
    <row r="9" spans="2:9" ht="18">
      <c r="C9" s="61"/>
      <c r="D9" s="61"/>
      <c r="E9" s="81"/>
      <c r="F9" s="61"/>
      <c r="G9" s="61"/>
      <c r="H9" s="61"/>
    </row>
    <row r="10" spans="2:9" ht="18">
      <c r="C10" s="61"/>
      <c r="D10" s="61"/>
      <c r="E10" s="81"/>
      <c r="F10" s="61"/>
      <c r="G10" s="61"/>
      <c r="H10" s="61"/>
    </row>
    <row r="11" spans="2:9" ht="18">
      <c r="C11" s="61"/>
      <c r="D11" s="61"/>
      <c r="E11" s="81"/>
      <c r="F11" s="61"/>
      <c r="G11" s="61"/>
      <c r="H11" s="61"/>
    </row>
    <row r="12" spans="2:9" ht="18">
      <c r="C12" s="61"/>
      <c r="D12" s="61"/>
      <c r="E12" s="81"/>
      <c r="F12" s="61"/>
      <c r="G12" s="61"/>
      <c r="H12" s="61"/>
    </row>
    <row r="13" spans="2:9" ht="18">
      <c r="C13" s="61"/>
      <c r="D13" s="61"/>
      <c r="E13" s="97"/>
      <c r="F13" s="100">
        <f>+'تحليلى اصناف المبيعات'!D2</f>
        <v>20000</v>
      </c>
      <c r="G13" s="118" t="s">
        <v>81</v>
      </c>
      <c r="H13" s="118"/>
    </row>
    <row r="14" spans="2:9" ht="18">
      <c r="C14" s="61"/>
      <c r="D14" s="61"/>
      <c r="E14" s="97"/>
      <c r="F14" s="101">
        <f>+'الارباح والخسائر لكل صنف'!S576</f>
        <v>38983.333333333328</v>
      </c>
      <c r="G14" s="118" t="s">
        <v>71</v>
      </c>
      <c r="H14" s="118"/>
    </row>
    <row r="15" spans="2:9" ht="24" thickBot="1">
      <c r="B15" s="99">
        <f>IF(SUM(B4:B14)&lt;SUM(F4:F14),SUM(F4:F14)-SUM(B4:B14),"")</f>
        <v>6283.3333333333285</v>
      </c>
      <c r="C15" s="119" t="s">
        <v>75</v>
      </c>
      <c r="D15" s="119"/>
      <c r="E15" s="97"/>
      <c r="F15" s="102" t="str">
        <f>IF(SUM(B4:B14)&gt;SUM(F4:F14),SUM(B4:B14)-SUM(F4:F14),"")</f>
        <v/>
      </c>
      <c r="G15" s="119" t="s">
        <v>76</v>
      </c>
      <c r="H15" s="119"/>
    </row>
    <row r="16" spans="2:9" ht="31.5" customHeight="1" thickTop="1" thickBot="1">
      <c r="B16" s="98">
        <f>SUM(B4:B15)</f>
        <v>58983.333333333328</v>
      </c>
      <c r="C16" s="115"/>
      <c r="D16" s="115"/>
      <c r="E16" s="116"/>
      <c r="F16" s="84">
        <f>SUM(F4:F15)</f>
        <v>58983.333333333328</v>
      </c>
      <c r="G16" s="83"/>
      <c r="H16" s="83"/>
      <c r="I16" s="82"/>
    </row>
    <row r="17" ht="15" thickTop="1"/>
  </sheetData>
  <mergeCells count="7">
    <mergeCell ref="C16:E16"/>
    <mergeCell ref="B2:I2"/>
    <mergeCell ref="C7:D7"/>
    <mergeCell ref="G13:H13"/>
    <mergeCell ref="G14:H14"/>
    <mergeCell ref="G15:H15"/>
    <mergeCell ref="C15:D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U577"/>
  <sheetViews>
    <sheetView rightToLeft="1" zoomScale="70" zoomScaleNormal="70" workbookViewId="0">
      <pane ySplit="4" topLeftCell="A5" activePane="bottomLeft" state="frozenSplit"/>
      <selection pane="bottomLeft"/>
    </sheetView>
  </sheetViews>
  <sheetFormatPr defaultColWidth="0" defaultRowHeight="14.25"/>
  <cols>
    <col min="1" max="1" width="20.625" customWidth="1"/>
    <col min="2" max="2" width="2.625" customWidth="1"/>
    <col min="3" max="3" width="18.625" customWidth="1"/>
    <col min="4" max="4" width="2.625" customWidth="1"/>
    <col min="5" max="5" width="10.625" customWidth="1"/>
    <col min="6" max="6" width="2.625" customWidth="1"/>
    <col min="7" max="7" width="18.625" style="77" customWidth="1"/>
    <col min="8" max="8" width="2.625" customWidth="1"/>
    <col min="9" max="9" width="18.625" customWidth="1"/>
    <col min="10" max="10" width="2.625" customWidth="1"/>
    <col min="11" max="11" width="10.625" customWidth="1"/>
    <col min="12" max="12" width="2.625" customWidth="1"/>
    <col min="13" max="13" width="18.625" style="77" customWidth="1"/>
    <col min="14" max="14" width="2.625" customWidth="1"/>
    <col min="15" max="15" width="18.625" customWidth="1"/>
    <col min="16" max="16" width="2.625" customWidth="1"/>
    <col min="17" max="17" width="10.625" customWidth="1"/>
    <col min="18" max="18" width="2.625" customWidth="1"/>
    <col min="19" max="19" width="18.625" style="77" customWidth="1"/>
    <col min="20" max="20" width="2.625" customWidth="1"/>
    <col min="21" max="21" width="18.625" style="77" customWidth="1"/>
    <col min="22" max="16384" width="9" style="85" hidden="1"/>
  </cols>
  <sheetData>
    <row r="1" spans="1:21" ht="72.75" customHeight="1" thickBot="1">
      <c r="A1" s="93"/>
      <c r="B1" s="93"/>
      <c r="C1" s="94"/>
      <c r="D1" s="93"/>
      <c r="E1" s="94"/>
      <c r="F1" s="93"/>
      <c r="G1" s="95"/>
      <c r="H1" s="93"/>
      <c r="I1" s="94"/>
      <c r="J1" s="93"/>
      <c r="K1" s="94"/>
      <c r="L1" s="93"/>
      <c r="M1" s="95"/>
      <c r="N1" s="93"/>
      <c r="O1" s="94"/>
      <c r="P1" s="93"/>
      <c r="Q1" s="94"/>
      <c r="R1" s="93"/>
      <c r="S1" s="95"/>
      <c r="T1" s="93"/>
      <c r="U1" s="95"/>
    </row>
    <row r="2" spans="1:21" ht="57" customHeight="1" thickTop="1" thickBot="1">
      <c r="A2" s="123" t="s">
        <v>3</v>
      </c>
      <c r="B2" s="64"/>
      <c r="C2" s="120" t="s">
        <v>66</v>
      </c>
      <c r="D2" s="121"/>
      <c r="E2" s="121"/>
      <c r="F2" s="121"/>
      <c r="G2" s="122"/>
      <c r="H2" s="64"/>
      <c r="I2" s="120" t="s">
        <v>67</v>
      </c>
      <c r="J2" s="121"/>
      <c r="K2" s="121"/>
      <c r="L2" s="121"/>
      <c r="M2" s="122"/>
      <c r="N2" s="64"/>
      <c r="O2" s="120" t="s">
        <v>71</v>
      </c>
      <c r="P2" s="121"/>
      <c r="Q2" s="121"/>
      <c r="R2" s="121"/>
      <c r="S2" s="122"/>
      <c r="T2" s="64"/>
      <c r="U2" s="126" t="s">
        <v>68</v>
      </c>
    </row>
    <row r="3" spans="1:21" ht="12.75" customHeight="1" thickTop="1" thickBot="1">
      <c r="A3" s="124"/>
      <c r="B3" s="64"/>
      <c r="C3" s="66"/>
      <c r="D3" s="67"/>
      <c r="E3" s="66"/>
      <c r="F3" s="67"/>
      <c r="G3" s="78"/>
      <c r="H3" s="64"/>
      <c r="I3" s="68"/>
      <c r="J3" s="64"/>
      <c r="K3" s="68"/>
      <c r="L3" s="64"/>
      <c r="M3" s="72"/>
      <c r="N3" s="64"/>
      <c r="O3" s="68"/>
      <c r="P3" s="64"/>
      <c r="Q3" s="68"/>
      <c r="R3" s="64"/>
      <c r="S3" s="72"/>
      <c r="T3" s="64"/>
      <c r="U3" s="127"/>
    </row>
    <row r="4" spans="1:21" ht="42" thickTop="1" thickBot="1">
      <c r="A4" s="125"/>
      <c r="B4" s="65"/>
      <c r="C4" s="63" t="s">
        <v>63</v>
      </c>
      <c r="D4" s="41"/>
      <c r="E4" s="63" t="s">
        <v>65</v>
      </c>
      <c r="F4" s="41"/>
      <c r="G4" s="73" t="s">
        <v>64</v>
      </c>
      <c r="H4" s="65"/>
      <c r="I4" s="63" t="s">
        <v>63</v>
      </c>
      <c r="J4" s="41"/>
      <c r="K4" s="63" t="s">
        <v>65</v>
      </c>
      <c r="L4" s="41"/>
      <c r="M4" s="73" t="s">
        <v>64</v>
      </c>
      <c r="N4" s="65"/>
      <c r="O4" s="63" t="s">
        <v>70</v>
      </c>
      <c r="P4" s="41"/>
      <c r="Q4" s="71" t="s">
        <v>69</v>
      </c>
      <c r="R4" s="41"/>
      <c r="S4" s="73" t="s">
        <v>72</v>
      </c>
      <c r="T4" s="65"/>
      <c r="U4" s="128"/>
    </row>
    <row r="5" spans="1:21" ht="21" thickTop="1">
      <c r="A5" s="40" t="str">
        <f>+'تحليلى اصناف المشتريات '!A4</f>
        <v>بكره استانلس</v>
      </c>
      <c r="B5" s="65"/>
      <c r="C5" s="40">
        <f>+'تحليلى اصناف المشتريات '!B4</f>
        <v>4500</v>
      </c>
      <c r="D5" s="41"/>
      <c r="E5" s="69">
        <f>IF(C5&gt;0,G5/C5,"")</f>
        <v>2.6666666666666665</v>
      </c>
      <c r="F5" s="41"/>
      <c r="G5" s="74">
        <f>+'تحليلى اصناف المشتريات '!D4</f>
        <v>12000</v>
      </c>
      <c r="H5" s="65"/>
      <c r="I5" s="40">
        <f>+'تحليلى اصناف المبيعات'!B4</f>
        <v>400</v>
      </c>
      <c r="J5" s="65"/>
      <c r="K5" s="69">
        <f>IF(I5&gt;0,M5/I5,"")</f>
        <v>4.375</v>
      </c>
      <c r="L5" s="65"/>
      <c r="M5" s="74">
        <f>+'تحليلى اصناف المبيعات'!D4</f>
        <v>1750</v>
      </c>
      <c r="N5" s="65"/>
      <c r="O5" s="40">
        <f>+المخزن!I4</f>
        <v>4100</v>
      </c>
      <c r="P5" s="65"/>
      <c r="Q5" s="69">
        <f>+E5</f>
        <v>2.6666666666666665</v>
      </c>
      <c r="R5" s="65"/>
      <c r="S5" s="74">
        <f>IF(O5&gt;0,O5*Q5,"")</f>
        <v>10933.333333333332</v>
      </c>
      <c r="T5" s="65"/>
      <c r="U5" s="74">
        <f>IF(G5&gt;=0,M5+S5-G5,"")</f>
        <v>683.33333333333212</v>
      </c>
    </row>
    <row r="6" spans="1:21" ht="20.25">
      <c r="A6" s="40" t="str">
        <f>+'تحليلى اصناف المشتريات '!A5</f>
        <v>حجر ديسك مقاس 17</v>
      </c>
      <c r="B6" s="65"/>
      <c r="C6" s="40">
        <f>+'تحليلى اصناف المشتريات '!B5</f>
        <v>2000</v>
      </c>
      <c r="D6" s="41"/>
      <c r="E6" s="69">
        <f t="shared" ref="E6:E69" si="0">IF(C6&gt;0,G6/C6,"")</f>
        <v>10</v>
      </c>
      <c r="F6" s="41"/>
      <c r="G6" s="74">
        <f>+'تحليلى اصناف المشتريات '!D5</f>
        <v>20000</v>
      </c>
      <c r="H6" s="65"/>
      <c r="I6" s="40">
        <f>+'تحليلى اصناف المبيعات'!B5</f>
        <v>600</v>
      </c>
      <c r="J6" s="65"/>
      <c r="K6" s="69">
        <f>IF(I6&gt;0,M6/I6,"")</f>
        <v>15</v>
      </c>
      <c r="L6" s="65"/>
      <c r="M6" s="74">
        <f>+'تحليلى اصناف المبيعات'!D5</f>
        <v>9000</v>
      </c>
      <c r="N6" s="65"/>
      <c r="O6" s="40">
        <f>+المخزن!I5</f>
        <v>1400</v>
      </c>
      <c r="P6" s="65"/>
      <c r="Q6" s="69">
        <f>+E6</f>
        <v>10</v>
      </c>
      <c r="R6" s="65"/>
      <c r="S6" s="74">
        <f>IF(O6&gt;0,O6*Q6,"")</f>
        <v>14000</v>
      </c>
      <c r="T6" s="65"/>
      <c r="U6" s="74">
        <f>IF(G6&gt;=0,M6+S6-G6,"")</f>
        <v>3000</v>
      </c>
    </row>
    <row r="7" spans="1:21" ht="20.25">
      <c r="A7" s="40" t="str">
        <f>+'تحليلى اصناف المشتريات '!A6</f>
        <v>صنف رقم 1</v>
      </c>
      <c r="B7" s="65"/>
      <c r="C7" s="40">
        <f>+'تحليلى اصناف المشتريات '!B6</f>
        <v>700</v>
      </c>
      <c r="D7" s="41"/>
      <c r="E7" s="69">
        <f t="shared" si="0"/>
        <v>12</v>
      </c>
      <c r="F7" s="41"/>
      <c r="G7" s="74">
        <f>+'تحليلى اصناف المشتريات '!D6</f>
        <v>8400</v>
      </c>
      <c r="H7" s="65"/>
      <c r="I7" s="40">
        <f>+'تحليلى اصناف المبيعات'!B6</f>
        <v>150</v>
      </c>
      <c r="J7" s="65"/>
      <c r="K7" s="69">
        <f t="shared" ref="K7:K70" si="1">IF(I7&gt;0,M7/I7,"")</f>
        <v>17</v>
      </c>
      <c r="L7" s="65"/>
      <c r="M7" s="74">
        <f>+'تحليلى اصناف المبيعات'!D6</f>
        <v>2550</v>
      </c>
      <c r="N7" s="65"/>
      <c r="O7" s="40">
        <f>+المخزن!I6</f>
        <v>550</v>
      </c>
      <c r="P7" s="65"/>
      <c r="Q7" s="69">
        <f t="shared" ref="Q7:Q70" si="2">+E7</f>
        <v>12</v>
      </c>
      <c r="R7" s="65"/>
      <c r="S7" s="74">
        <f t="shared" ref="S7:S70" si="3">IF(O7&gt;0,O7*Q7,"")</f>
        <v>6600</v>
      </c>
      <c r="T7" s="65"/>
      <c r="U7" s="74">
        <f t="shared" ref="U7:U70" si="4">IF(G7&gt;0,M7+S7-G7,"")</f>
        <v>750</v>
      </c>
    </row>
    <row r="8" spans="1:21" ht="20.25">
      <c r="A8" s="40" t="str">
        <f>+'تحليلى اصناف المشتريات '!A7</f>
        <v>صنف رقم 2</v>
      </c>
      <c r="B8" s="65"/>
      <c r="C8" s="40">
        <f>+'تحليلى اصناف المشتريات '!B7</f>
        <v>900</v>
      </c>
      <c r="D8" s="41"/>
      <c r="E8" s="69">
        <f t="shared" si="0"/>
        <v>7</v>
      </c>
      <c r="F8" s="41"/>
      <c r="G8" s="74">
        <f>+'تحليلى اصناف المشتريات '!D7</f>
        <v>6300</v>
      </c>
      <c r="H8" s="65"/>
      <c r="I8" s="40">
        <f>+'تحليلى اصناف المبيعات'!B7</f>
        <v>350</v>
      </c>
      <c r="J8" s="65"/>
      <c r="K8" s="69">
        <f t="shared" si="1"/>
        <v>10</v>
      </c>
      <c r="L8" s="65"/>
      <c r="M8" s="74">
        <f>+'تحليلى اصناف المبيعات'!D7</f>
        <v>3500</v>
      </c>
      <c r="N8" s="65"/>
      <c r="O8" s="40">
        <f>+المخزن!I7</f>
        <v>550</v>
      </c>
      <c r="P8" s="65"/>
      <c r="Q8" s="69">
        <f t="shared" si="2"/>
        <v>7</v>
      </c>
      <c r="R8" s="65"/>
      <c r="S8" s="74">
        <f t="shared" si="3"/>
        <v>3850</v>
      </c>
      <c r="T8" s="65"/>
      <c r="U8" s="74">
        <f t="shared" si="4"/>
        <v>1050</v>
      </c>
    </row>
    <row r="9" spans="1:21" ht="20.25">
      <c r="A9" s="40" t="str">
        <f>+'تحليلى اصناف المشتريات '!A8</f>
        <v>صنف رقم 3</v>
      </c>
      <c r="B9" s="65"/>
      <c r="C9" s="40">
        <f>+'تحليلى اصناف المشتريات '!B8</f>
        <v>1000</v>
      </c>
      <c r="D9" s="41"/>
      <c r="E9" s="69">
        <f t="shared" si="0"/>
        <v>6</v>
      </c>
      <c r="F9" s="41"/>
      <c r="G9" s="74">
        <f>+'تحليلى اصناف المشتريات '!D8</f>
        <v>6000</v>
      </c>
      <c r="H9" s="65"/>
      <c r="I9" s="40">
        <f>+'تحليلى اصناف المبيعات'!B8</f>
        <v>400</v>
      </c>
      <c r="J9" s="65"/>
      <c r="K9" s="69">
        <f t="shared" si="1"/>
        <v>8</v>
      </c>
      <c r="L9" s="65"/>
      <c r="M9" s="74">
        <f>+'تحليلى اصناف المبيعات'!D8</f>
        <v>3200</v>
      </c>
      <c r="N9" s="65"/>
      <c r="O9" s="40">
        <f>+المخزن!I8</f>
        <v>600</v>
      </c>
      <c r="P9" s="65"/>
      <c r="Q9" s="69">
        <f t="shared" si="2"/>
        <v>6</v>
      </c>
      <c r="R9" s="65"/>
      <c r="S9" s="74">
        <f t="shared" si="3"/>
        <v>3600</v>
      </c>
      <c r="T9" s="65"/>
      <c r="U9" s="74">
        <f t="shared" si="4"/>
        <v>800</v>
      </c>
    </row>
    <row r="10" spans="1:21" ht="20.25">
      <c r="A10" s="40" t="str">
        <f>+'تحليلى اصناف المشتريات '!A9</f>
        <v/>
      </c>
      <c r="B10" s="65"/>
      <c r="C10" s="40">
        <f>+'تحليلى اصناف المشتريات '!B9</f>
        <v>0</v>
      </c>
      <c r="D10" s="41"/>
      <c r="E10" s="69" t="str">
        <f t="shared" si="0"/>
        <v/>
      </c>
      <c r="F10" s="41"/>
      <c r="G10" s="74">
        <f>+'تحليلى اصناف المشتريات '!D9</f>
        <v>0</v>
      </c>
      <c r="H10" s="65"/>
      <c r="I10" s="40">
        <f>+'تحليلى اصناف المبيعات'!B9</f>
        <v>0</v>
      </c>
      <c r="J10" s="65"/>
      <c r="K10" s="69" t="str">
        <f t="shared" si="1"/>
        <v/>
      </c>
      <c r="L10" s="65"/>
      <c r="M10" s="74">
        <f>+'تحليلى اصناف المبيعات'!D9</f>
        <v>0</v>
      </c>
      <c r="N10" s="65"/>
      <c r="O10" s="40">
        <f>+المخزن!I9</f>
        <v>0</v>
      </c>
      <c r="P10" s="65"/>
      <c r="Q10" s="69" t="str">
        <f t="shared" si="2"/>
        <v/>
      </c>
      <c r="R10" s="65"/>
      <c r="S10" s="74" t="str">
        <f t="shared" si="3"/>
        <v/>
      </c>
      <c r="T10" s="65"/>
      <c r="U10" s="74" t="str">
        <f t="shared" si="4"/>
        <v/>
      </c>
    </row>
    <row r="11" spans="1:21" ht="20.25">
      <c r="A11" s="40" t="str">
        <f>+'تحليلى اصناف المشتريات '!A10</f>
        <v/>
      </c>
      <c r="B11" s="65"/>
      <c r="C11" s="40">
        <f>+'تحليلى اصناف المشتريات '!B10</f>
        <v>0</v>
      </c>
      <c r="D11" s="41"/>
      <c r="E11" s="69" t="str">
        <f t="shared" si="0"/>
        <v/>
      </c>
      <c r="F11" s="41"/>
      <c r="G11" s="74">
        <f>+'تحليلى اصناف المشتريات '!D10</f>
        <v>0</v>
      </c>
      <c r="H11" s="65"/>
      <c r="I11" s="40">
        <f>+'تحليلى اصناف المبيعات'!B10</f>
        <v>0</v>
      </c>
      <c r="J11" s="65"/>
      <c r="K11" s="69" t="str">
        <f t="shared" si="1"/>
        <v/>
      </c>
      <c r="L11" s="65"/>
      <c r="M11" s="74">
        <f>+'تحليلى اصناف المبيعات'!D10</f>
        <v>0</v>
      </c>
      <c r="N11" s="65"/>
      <c r="O11" s="40">
        <f>+المخزن!I10</f>
        <v>0</v>
      </c>
      <c r="P11" s="65"/>
      <c r="Q11" s="69" t="str">
        <f t="shared" si="2"/>
        <v/>
      </c>
      <c r="R11" s="65"/>
      <c r="S11" s="74" t="str">
        <f t="shared" si="3"/>
        <v/>
      </c>
      <c r="T11" s="65"/>
      <c r="U11" s="74" t="str">
        <f t="shared" si="4"/>
        <v/>
      </c>
    </row>
    <row r="12" spans="1:21" ht="20.25">
      <c r="A12" s="40" t="str">
        <f>+'تحليلى اصناف المشتريات '!A11</f>
        <v/>
      </c>
      <c r="B12" s="65"/>
      <c r="C12" s="40">
        <f>+'تحليلى اصناف المشتريات '!B11</f>
        <v>0</v>
      </c>
      <c r="D12" s="41"/>
      <c r="E12" s="69" t="str">
        <f t="shared" si="0"/>
        <v/>
      </c>
      <c r="F12" s="41"/>
      <c r="G12" s="74">
        <f>+'تحليلى اصناف المشتريات '!D11</f>
        <v>0</v>
      </c>
      <c r="H12" s="65"/>
      <c r="I12" s="40">
        <f>+'تحليلى اصناف المبيعات'!B11</f>
        <v>0</v>
      </c>
      <c r="J12" s="65"/>
      <c r="K12" s="69" t="str">
        <f t="shared" si="1"/>
        <v/>
      </c>
      <c r="L12" s="65"/>
      <c r="M12" s="74">
        <f>+'تحليلى اصناف المبيعات'!D11</f>
        <v>0</v>
      </c>
      <c r="N12" s="65"/>
      <c r="O12" s="40">
        <f>+المخزن!I11</f>
        <v>0</v>
      </c>
      <c r="P12" s="65"/>
      <c r="Q12" s="69" t="str">
        <f t="shared" si="2"/>
        <v/>
      </c>
      <c r="R12" s="65"/>
      <c r="S12" s="74" t="str">
        <f t="shared" si="3"/>
        <v/>
      </c>
      <c r="T12" s="65"/>
      <c r="U12" s="74" t="str">
        <f t="shared" si="4"/>
        <v/>
      </c>
    </row>
    <row r="13" spans="1:21" ht="20.25">
      <c r="A13" s="40" t="str">
        <f>+'تحليلى اصناف المشتريات '!A12</f>
        <v/>
      </c>
      <c r="B13" s="65"/>
      <c r="C13" s="40">
        <f>+'تحليلى اصناف المشتريات '!B12</f>
        <v>0</v>
      </c>
      <c r="D13" s="41"/>
      <c r="E13" s="69" t="str">
        <f t="shared" si="0"/>
        <v/>
      </c>
      <c r="F13" s="41"/>
      <c r="G13" s="74">
        <f>+'تحليلى اصناف المشتريات '!D12</f>
        <v>0</v>
      </c>
      <c r="H13" s="65"/>
      <c r="I13" s="40">
        <f>+'تحليلى اصناف المبيعات'!B12</f>
        <v>0</v>
      </c>
      <c r="J13" s="65"/>
      <c r="K13" s="69" t="str">
        <f t="shared" si="1"/>
        <v/>
      </c>
      <c r="L13" s="65"/>
      <c r="M13" s="74">
        <f>+'تحليلى اصناف المبيعات'!D12</f>
        <v>0</v>
      </c>
      <c r="N13" s="65"/>
      <c r="O13" s="40">
        <f>+المخزن!I12</f>
        <v>0</v>
      </c>
      <c r="P13" s="65"/>
      <c r="Q13" s="69" t="str">
        <f t="shared" si="2"/>
        <v/>
      </c>
      <c r="R13" s="65"/>
      <c r="S13" s="74" t="str">
        <f t="shared" si="3"/>
        <v/>
      </c>
      <c r="T13" s="65"/>
      <c r="U13" s="74" t="str">
        <f t="shared" si="4"/>
        <v/>
      </c>
    </row>
    <row r="14" spans="1:21" ht="20.25">
      <c r="A14" s="40" t="str">
        <f>+'تحليلى اصناف المشتريات '!A13</f>
        <v/>
      </c>
      <c r="B14" s="65"/>
      <c r="C14" s="40">
        <f>+'تحليلى اصناف المشتريات '!B13</f>
        <v>0</v>
      </c>
      <c r="D14" s="41"/>
      <c r="E14" s="69" t="str">
        <f t="shared" si="0"/>
        <v/>
      </c>
      <c r="F14" s="41"/>
      <c r="G14" s="74">
        <f>+'تحليلى اصناف المشتريات '!D13</f>
        <v>0</v>
      </c>
      <c r="H14" s="65"/>
      <c r="I14" s="40">
        <f>+'تحليلى اصناف المبيعات'!B13</f>
        <v>0</v>
      </c>
      <c r="J14" s="65"/>
      <c r="K14" s="69" t="str">
        <f t="shared" si="1"/>
        <v/>
      </c>
      <c r="L14" s="65"/>
      <c r="M14" s="74">
        <f>+'تحليلى اصناف المبيعات'!D13</f>
        <v>0</v>
      </c>
      <c r="N14" s="65"/>
      <c r="O14" s="40">
        <f>+المخزن!I13</f>
        <v>0</v>
      </c>
      <c r="P14" s="65"/>
      <c r="Q14" s="69" t="str">
        <f t="shared" si="2"/>
        <v/>
      </c>
      <c r="R14" s="65"/>
      <c r="S14" s="74" t="str">
        <f t="shared" si="3"/>
        <v/>
      </c>
      <c r="T14" s="65"/>
      <c r="U14" s="74" t="str">
        <f t="shared" si="4"/>
        <v/>
      </c>
    </row>
    <row r="15" spans="1:21" ht="20.25">
      <c r="A15" s="40" t="str">
        <f>+'تحليلى اصناف المشتريات '!A14</f>
        <v/>
      </c>
      <c r="B15" s="65"/>
      <c r="C15" s="40">
        <f>+'تحليلى اصناف المشتريات '!B14</f>
        <v>0</v>
      </c>
      <c r="D15" s="41"/>
      <c r="E15" s="69" t="str">
        <f t="shared" si="0"/>
        <v/>
      </c>
      <c r="F15" s="41"/>
      <c r="G15" s="74">
        <f>+'تحليلى اصناف المشتريات '!D14</f>
        <v>0</v>
      </c>
      <c r="H15" s="65"/>
      <c r="I15" s="40">
        <f>+'تحليلى اصناف المبيعات'!B14</f>
        <v>0</v>
      </c>
      <c r="J15" s="65"/>
      <c r="K15" s="69" t="str">
        <f t="shared" si="1"/>
        <v/>
      </c>
      <c r="L15" s="65"/>
      <c r="M15" s="74">
        <f>+'تحليلى اصناف المبيعات'!D14</f>
        <v>0</v>
      </c>
      <c r="N15" s="65"/>
      <c r="O15" s="40">
        <f>+المخزن!I14</f>
        <v>0</v>
      </c>
      <c r="P15" s="65"/>
      <c r="Q15" s="69" t="str">
        <f t="shared" si="2"/>
        <v/>
      </c>
      <c r="R15" s="65"/>
      <c r="S15" s="74" t="str">
        <f t="shared" si="3"/>
        <v/>
      </c>
      <c r="T15" s="65"/>
      <c r="U15" s="74" t="str">
        <f t="shared" si="4"/>
        <v/>
      </c>
    </row>
    <row r="16" spans="1:21" ht="20.25">
      <c r="A16" s="40" t="str">
        <f>+'تحليلى اصناف المشتريات '!A15</f>
        <v/>
      </c>
      <c r="B16" s="65"/>
      <c r="C16" s="40">
        <f>+'تحليلى اصناف المشتريات '!B15</f>
        <v>0</v>
      </c>
      <c r="D16" s="41"/>
      <c r="E16" s="69" t="str">
        <f t="shared" si="0"/>
        <v/>
      </c>
      <c r="F16" s="41"/>
      <c r="G16" s="74">
        <f>+'تحليلى اصناف المشتريات '!D15</f>
        <v>0</v>
      </c>
      <c r="H16" s="65"/>
      <c r="I16" s="40">
        <f>+'تحليلى اصناف المبيعات'!B15</f>
        <v>0</v>
      </c>
      <c r="J16" s="65"/>
      <c r="K16" s="69" t="str">
        <f t="shared" si="1"/>
        <v/>
      </c>
      <c r="L16" s="65"/>
      <c r="M16" s="74">
        <f>+'تحليلى اصناف المبيعات'!D15</f>
        <v>0</v>
      </c>
      <c r="N16" s="65"/>
      <c r="O16" s="40">
        <f>+المخزن!I15</f>
        <v>0</v>
      </c>
      <c r="P16" s="65"/>
      <c r="Q16" s="69" t="str">
        <f t="shared" si="2"/>
        <v/>
      </c>
      <c r="R16" s="65"/>
      <c r="S16" s="74" t="str">
        <f t="shared" si="3"/>
        <v/>
      </c>
      <c r="T16" s="65"/>
      <c r="U16" s="74" t="str">
        <f t="shared" si="4"/>
        <v/>
      </c>
    </row>
    <row r="17" spans="1:21" ht="20.25">
      <c r="A17" s="40" t="str">
        <f>+'تحليلى اصناف المشتريات '!A16</f>
        <v/>
      </c>
      <c r="B17" s="65"/>
      <c r="C17" s="40">
        <f>+'تحليلى اصناف المشتريات '!B16</f>
        <v>0</v>
      </c>
      <c r="D17" s="41"/>
      <c r="E17" s="69" t="str">
        <f t="shared" si="0"/>
        <v/>
      </c>
      <c r="F17" s="41"/>
      <c r="G17" s="74">
        <f>+'تحليلى اصناف المشتريات '!D16</f>
        <v>0</v>
      </c>
      <c r="H17" s="65"/>
      <c r="I17" s="40">
        <f>+'تحليلى اصناف المبيعات'!B16</f>
        <v>0</v>
      </c>
      <c r="J17" s="65"/>
      <c r="K17" s="69" t="str">
        <f t="shared" si="1"/>
        <v/>
      </c>
      <c r="L17" s="65"/>
      <c r="M17" s="74">
        <f>+'تحليلى اصناف المبيعات'!D16</f>
        <v>0</v>
      </c>
      <c r="N17" s="65"/>
      <c r="O17" s="40">
        <f>+المخزن!I16</f>
        <v>0</v>
      </c>
      <c r="P17" s="65"/>
      <c r="Q17" s="69" t="str">
        <f t="shared" si="2"/>
        <v/>
      </c>
      <c r="R17" s="65"/>
      <c r="S17" s="74" t="str">
        <f t="shared" si="3"/>
        <v/>
      </c>
      <c r="T17" s="65"/>
      <c r="U17" s="74" t="str">
        <f t="shared" si="4"/>
        <v/>
      </c>
    </row>
    <row r="18" spans="1:21" ht="20.25">
      <c r="A18" s="40" t="str">
        <f>+'تحليلى اصناف المشتريات '!A17</f>
        <v/>
      </c>
      <c r="B18" s="65"/>
      <c r="C18" s="40">
        <f>+'تحليلى اصناف المشتريات '!B17</f>
        <v>0</v>
      </c>
      <c r="D18" s="41"/>
      <c r="E18" s="69" t="str">
        <f t="shared" si="0"/>
        <v/>
      </c>
      <c r="F18" s="41"/>
      <c r="G18" s="74">
        <f>+'تحليلى اصناف المشتريات '!D17</f>
        <v>0</v>
      </c>
      <c r="H18" s="65"/>
      <c r="I18" s="40">
        <f>+'تحليلى اصناف المبيعات'!B17</f>
        <v>0</v>
      </c>
      <c r="J18" s="65"/>
      <c r="K18" s="69" t="str">
        <f t="shared" si="1"/>
        <v/>
      </c>
      <c r="L18" s="65"/>
      <c r="M18" s="74">
        <f>+'تحليلى اصناف المبيعات'!D17</f>
        <v>0</v>
      </c>
      <c r="N18" s="65"/>
      <c r="O18" s="40">
        <f>+المخزن!I17</f>
        <v>0</v>
      </c>
      <c r="P18" s="65"/>
      <c r="Q18" s="69" t="str">
        <f t="shared" si="2"/>
        <v/>
      </c>
      <c r="R18" s="65"/>
      <c r="S18" s="74" t="str">
        <f t="shared" si="3"/>
        <v/>
      </c>
      <c r="T18" s="65"/>
      <c r="U18" s="74" t="str">
        <f t="shared" si="4"/>
        <v/>
      </c>
    </row>
    <row r="19" spans="1:21" ht="20.25">
      <c r="A19" s="40" t="str">
        <f>+'تحليلى اصناف المشتريات '!A18</f>
        <v/>
      </c>
      <c r="B19" s="65"/>
      <c r="C19" s="40">
        <f>+'تحليلى اصناف المشتريات '!B18</f>
        <v>0</v>
      </c>
      <c r="D19" s="41"/>
      <c r="E19" s="69" t="str">
        <f t="shared" si="0"/>
        <v/>
      </c>
      <c r="F19" s="41"/>
      <c r="G19" s="74">
        <f>+'تحليلى اصناف المشتريات '!D18</f>
        <v>0</v>
      </c>
      <c r="H19" s="65"/>
      <c r="I19" s="40">
        <f>+'تحليلى اصناف المبيعات'!B18</f>
        <v>0</v>
      </c>
      <c r="J19" s="65"/>
      <c r="K19" s="69" t="str">
        <f t="shared" si="1"/>
        <v/>
      </c>
      <c r="L19" s="65"/>
      <c r="M19" s="74">
        <f>+'تحليلى اصناف المبيعات'!D18</f>
        <v>0</v>
      </c>
      <c r="N19" s="65"/>
      <c r="O19" s="40">
        <f>+المخزن!I18</f>
        <v>0</v>
      </c>
      <c r="P19" s="65"/>
      <c r="Q19" s="69" t="str">
        <f t="shared" si="2"/>
        <v/>
      </c>
      <c r="R19" s="65"/>
      <c r="S19" s="74" t="str">
        <f t="shared" si="3"/>
        <v/>
      </c>
      <c r="T19" s="65"/>
      <c r="U19" s="74" t="str">
        <f t="shared" si="4"/>
        <v/>
      </c>
    </row>
    <row r="20" spans="1:21" ht="20.25">
      <c r="A20" s="40" t="str">
        <f>+'تحليلى اصناف المشتريات '!A19</f>
        <v/>
      </c>
      <c r="B20" s="65"/>
      <c r="C20" s="40">
        <f>+'تحليلى اصناف المشتريات '!B19</f>
        <v>0</v>
      </c>
      <c r="D20" s="41"/>
      <c r="E20" s="69" t="str">
        <f t="shared" si="0"/>
        <v/>
      </c>
      <c r="F20" s="41"/>
      <c r="G20" s="74">
        <f>+'تحليلى اصناف المشتريات '!D19</f>
        <v>0</v>
      </c>
      <c r="H20" s="65"/>
      <c r="I20" s="40">
        <f>+'تحليلى اصناف المبيعات'!B19</f>
        <v>0</v>
      </c>
      <c r="J20" s="65"/>
      <c r="K20" s="69" t="str">
        <f t="shared" si="1"/>
        <v/>
      </c>
      <c r="L20" s="65"/>
      <c r="M20" s="74">
        <f>+'تحليلى اصناف المبيعات'!D19</f>
        <v>0</v>
      </c>
      <c r="N20" s="65"/>
      <c r="O20" s="40">
        <f>+المخزن!I19</f>
        <v>0</v>
      </c>
      <c r="P20" s="65"/>
      <c r="Q20" s="69" t="str">
        <f t="shared" si="2"/>
        <v/>
      </c>
      <c r="R20" s="65"/>
      <c r="S20" s="74" t="str">
        <f t="shared" si="3"/>
        <v/>
      </c>
      <c r="T20" s="65"/>
      <c r="U20" s="74" t="str">
        <f t="shared" si="4"/>
        <v/>
      </c>
    </row>
    <row r="21" spans="1:21" ht="20.25">
      <c r="A21" s="40" t="str">
        <f>+'تحليلى اصناف المشتريات '!A20</f>
        <v/>
      </c>
      <c r="B21" s="65"/>
      <c r="C21" s="40">
        <f>+'تحليلى اصناف المشتريات '!B20</f>
        <v>0</v>
      </c>
      <c r="D21" s="41"/>
      <c r="E21" s="69" t="str">
        <f t="shared" si="0"/>
        <v/>
      </c>
      <c r="F21" s="41"/>
      <c r="G21" s="74">
        <f>+'تحليلى اصناف المشتريات '!D20</f>
        <v>0</v>
      </c>
      <c r="H21" s="65"/>
      <c r="I21" s="40">
        <f>+'تحليلى اصناف المبيعات'!B20</f>
        <v>0</v>
      </c>
      <c r="J21" s="65"/>
      <c r="K21" s="69" t="str">
        <f t="shared" si="1"/>
        <v/>
      </c>
      <c r="L21" s="65"/>
      <c r="M21" s="74">
        <f>+'تحليلى اصناف المبيعات'!D20</f>
        <v>0</v>
      </c>
      <c r="N21" s="65"/>
      <c r="O21" s="40">
        <f>+المخزن!I20</f>
        <v>0</v>
      </c>
      <c r="P21" s="65"/>
      <c r="Q21" s="69" t="str">
        <f t="shared" si="2"/>
        <v/>
      </c>
      <c r="R21" s="65"/>
      <c r="S21" s="74" t="str">
        <f t="shared" si="3"/>
        <v/>
      </c>
      <c r="T21" s="65"/>
      <c r="U21" s="74" t="str">
        <f t="shared" si="4"/>
        <v/>
      </c>
    </row>
    <row r="22" spans="1:21" ht="20.25">
      <c r="A22" s="40" t="str">
        <f>+'تحليلى اصناف المشتريات '!A21</f>
        <v/>
      </c>
      <c r="B22" s="65"/>
      <c r="C22" s="40">
        <f>+'تحليلى اصناف المشتريات '!B21</f>
        <v>0</v>
      </c>
      <c r="D22" s="41"/>
      <c r="E22" s="69" t="str">
        <f t="shared" si="0"/>
        <v/>
      </c>
      <c r="F22" s="41"/>
      <c r="G22" s="74">
        <f>+'تحليلى اصناف المشتريات '!D21</f>
        <v>0</v>
      </c>
      <c r="H22" s="65"/>
      <c r="I22" s="40">
        <f>+'تحليلى اصناف المبيعات'!B21</f>
        <v>0</v>
      </c>
      <c r="J22" s="65"/>
      <c r="K22" s="69" t="str">
        <f t="shared" si="1"/>
        <v/>
      </c>
      <c r="L22" s="65"/>
      <c r="M22" s="74">
        <f>+'تحليلى اصناف المبيعات'!D21</f>
        <v>0</v>
      </c>
      <c r="N22" s="65"/>
      <c r="O22" s="40">
        <f>+المخزن!I21</f>
        <v>0</v>
      </c>
      <c r="P22" s="65"/>
      <c r="Q22" s="69" t="str">
        <f t="shared" si="2"/>
        <v/>
      </c>
      <c r="R22" s="65"/>
      <c r="S22" s="74" t="str">
        <f t="shared" si="3"/>
        <v/>
      </c>
      <c r="T22" s="65"/>
      <c r="U22" s="74" t="str">
        <f t="shared" si="4"/>
        <v/>
      </c>
    </row>
    <row r="23" spans="1:21" ht="20.25">
      <c r="A23" s="40" t="str">
        <f>+'تحليلى اصناف المشتريات '!A22</f>
        <v/>
      </c>
      <c r="B23" s="65"/>
      <c r="C23" s="40">
        <f>+'تحليلى اصناف المشتريات '!B22</f>
        <v>0</v>
      </c>
      <c r="D23" s="41"/>
      <c r="E23" s="69" t="str">
        <f t="shared" si="0"/>
        <v/>
      </c>
      <c r="F23" s="41"/>
      <c r="G23" s="74">
        <f>+'تحليلى اصناف المشتريات '!D22</f>
        <v>0</v>
      </c>
      <c r="H23" s="65"/>
      <c r="I23" s="40">
        <f>+'تحليلى اصناف المبيعات'!B22</f>
        <v>0</v>
      </c>
      <c r="J23" s="65"/>
      <c r="K23" s="69" t="str">
        <f t="shared" si="1"/>
        <v/>
      </c>
      <c r="L23" s="65"/>
      <c r="M23" s="74">
        <f>+'تحليلى اصناف المبيعات'!D22</f>
        <v>0</v>
      </c>
      <c r="N23" s="65"/>
      <c r="O23" s="40">
        <f>+المخزن!I22</f>
        <v>0</v>
      </c>
      <c r="P23" s="65"/>
      <c r="Q23" s="69" t="str">
        <f t="shared" si="2"/>
        <v/>
      </c>
      <c r="R23" s="65"/>
      <c r="S23" s="74" t="str">
        <f t="shared" si="3"/>
        <v/>
      </c>
      <c r="T23" s="65"/>
      <c r="U23" s="74" t="str">
        <f t="shared" si="4"/>
        <v/>
      </c>
    </row>
    <row r="24" spans="1:21" ht="20.25">
      <c r="A24" s="40" t="str">
        <f>+'تحليلى اصناف المشتريات '!A23</f>
        <v/>
      </c>
      <c r="B24" s="65"/>
      <c r="C24" s="40">
        <f>+'تحليلى اصناف المشتريات '!B23</f>
        <v>0</v>
      </c>
      <c r="D24" s="41"/>
      <c r="E24" s="69" t="str">
        <f t="shared" si="0"/>
        <v/>
      </c>
      <c r="F24" s="41"/>
      <c r="G24" s="74">
        <f>+'تحليلى اصناف المشتريات '!D23</f>
        <v>0</v>
      </c>
      <c r="H24" s="65"/>
      <c r="I24" s="40">
        <f>+'تحليلى اصناف المبيعات'!B23</f>
        <v>0</v>
      </c>
      <c r="J24" s="65"/>
      <c r="K24" s="69" t="str">
        <f t="shared" si="1"/>
        <v/>
      </c>
      <c r="L24" s="65"/>
      <c r="M24" s="74">
        <f>+'تحليلى اصناف المبيعات'!D23</f>
        <v>0</v>
      </c>
      <c r="N24" s="65"/>
      <c r="O24" s="40">
        <f>+المخزن!I23</f>
        <v>0</v>
      </c>
      <c r="P24" s="65"/>
      <c r="Q24" s="69" t="str">
        <f t="shared" si="2"/>
        <v/>
      </c>
      <c r="R24" s="65"/>
      <c r="S24" s="74" t="str">
        <f t="shared" si="3"/>
        <v/>
      </c>
      <c r="T24" s="65"/>
      <c r="U24" s="74" t="str">
        <f t="shared" si="4"/>
        <v/>
      </c>
    </row>
    <row r="25" spans="1:21" ht="20.25">
      <c r="A25" s="40" t="str">
        <f>+'تحليلى اصناف المشتريات '!A24</f>
        <v/>
      </c>
      <c r="B25" s="65"/>
      <c r="C25" s="40">
        <f>+'تحليلى اصناف المشتريات '!B24</f>
        <v>0</v>
      </c>
      <c r="D25" s="41"/>
      <c r="E25" s="69" t="str">
        <f t="shared" si="0"/>
        <v/>
      </c>
      <c r="F25" s="41"/>
      <c r="G25" s="74">
        <f>+'تحليلى اصناف المشتريات '!D24</f>
        <v>0</v>
      </c>
      <c r="H25" s="65"/>
      <c r="I25" s="40">
        <f>+'تحليلى اصناف المبيعات'!B24</f>
        <v>0</v>
      </c>
      <c r="J25" s="65"/>
      <c r="K25" s="69" t="str">
        <f t="shared" si="1"/>
        <v/>
      </c>
      <c r="L25" s="65"/>
      <c r="M25" s="74">
        <f>+'تحليلى اصناف المبيعات'!D24</f>
        <v>0</v>
      </c>
      <c r="N25" s="65"/>
      <c r="O25" s="40">
        <f>+المخزن!I24</f>
        <v>0</v>
      </c>
      <c r="P25" s="65"/>
      <c r="Q25" s="69" t="str">
        <f t="shared" si="2"/>
        <v/>
      </c>
      <c r="R25" s="65"/>
      <c r="S25" s="74" t="str">
        <f t="shared" si="3"/>
        <v/>
      </c>
      <c r="T25" s="65"/>
      <c r="U25" s="74" t="str">
        <f t="shared" si="4"/>
        <v/>
      </c>
    </row>
    <row r="26" spans="1:21" ht="20.25">
      <c r="A26" s="40" t="str">
        <f>+'تحليلى اصناف المشتريات '!A25</f>
        <v/>
      </c>
      <c r="B26" s="65"/>
      <c r="C26" s="40">
        <f>+'تحليلى اصناف المشتريات '!B25</f>
        <v>0</v>
      </c>
      <c r="D26" s="41"/>
      <c r="E26" s="69" t="str">
        <f t="shared" si="0"/>
        <v/>
      </c>
      <c r="F26" s="41"/>
      <c r="G26" s="74">
        <f>+'تحليلى اصناف المشتريات '!D25</f>
        <v>0</v>
      </c>
      <c r="H26" s="65"/>
      <c r="I26" s="40">
        <f>+'تحليلى اصناف المبيعات'!B25</f>
        <v>0</v>
      </c>
      <c r="J26" s="65"/>
      <c r="K26" s="69" t="str">
        <f t="shared" si="1"/>
        <v/>
      </c>
      <c r="L26" s="65"/>
      <c r="M26" s="74">
        <f>+'تحليلى اصناف المبيعات'!D25</f>
        <v>0</v>
      </c>
      <c r="N26" s="65"/>
      <c r="O26" s="40">
        <f>+المخزن!I25</f>
        <v>0</v>
      </c>
      <c r="P26" s="65"/>
      <c r="Q26" s="69" t="str">
        <f t="shared" si="2"/>
        <v/>
      </c>
      <c r="R26" s="65"/>
      <c r="S26" s="74" t="str">
        <f t="shared" si="3"/>
        <v/>
      </c>
      <c r="T26" s="65"/>
      <c r="U26" s="74" t="str">
        <f t="shared" si="4"/>
        <v/>
      </c>
    </row>
    <row r="27" spans="1:21" ht="20.25">
      <c r="A27" s="40" t="str">
        <f>+'تحليلى اصناف المشتريات '!A26</f>
        <v/>
      </c>
      <c r="B27" s="65"/>
      <c r="C27" s="40">
        <f>+'تحليلى اصناف المشتريات '!B26</f>
        <v>0</v>
      </c>
      <c r="D27" s="41"/>
      <c r="E27" s="69" t="str">
        <f t="shared" si="0"/>
        <v/>
      </c>
      <c r="F27" s="41"/>
      <c r="G27" s="74">
        <f>+'تحليلى اصناف المشتريات '!D26</f>
        <v>0</v>
      </c>
      <c r="H27" s="65"/>
      <c r="I27" s="40">
        <f>+'تحليلى اصناف المبيعات'!B26</f>
        <v>0</v>
      </c>
      <c r="J27" s="65"/>
      <c r="K27" s="69" t="str">
        <f t="shared" si="1"/>
        <v/>
      </c>
      <c r="L27" s="65"/>
      <c r="M27" s="74">
        <f>+'تحليلى اصناف المبيعات'!D26</f>
        <v>0</v>
      </c>
      <c r="N27" s="65"/>
      <c r="O27" s="40">
        <f>+المخزن!I26</f>
        <v>0</v>
      </c>
      <c r="P27" s="65"/>
      <c r="Q27" s="69" t="str">
        <f t="shared" si="2"/>
        <v/>
      </c>
      <c r="R27" s="65"/>
      <c r="S27" s="74" t="str">
        <f t="shared" si="3"/>
        <v/>
      </c>
      <c r="T27" s="65"/>
      <c r="U27" s="74" t="str">
        <f t="shared" si="4"/>
        <v/>
      </c>
    </row>
    <row r="28" spans="1:21" ht="20.25">
      <c r="A28" s="40" t="str">
        <f>+'تحليلى اصناف المشتريات '!A27</f>
        <v/>
      </c>
      <c r="B28" s="65"/>
      <c r="C28" s="40">
        <f>+'تحليلى اصناف المشتريات '!B27</f>
        <v>0</v>
      </c>
      <c r="D28" s="41"/>
      <c r="E28" s="69" t="str">
        <f t="shared" si="0"/>
        <v/>
      </c>
      <c r="F28" s="41"/>
      <c r="G28" s="74">
        <f>+'تحليلى اصناف المشتريات '!D27</f>
        <v>0</v>
      </c>
      <c r="H28" s="65"/>
      <c r="I28" s="40">
        <f>+'تحليلى اصناف المبيعات'!B27</f>
        <v>0</v>
      </c>
      <c r="J28" s="65"/>
      <c r="K28" s="69" t="str">
        <f t="shared" si="1"/>
        <v/>
      </c>
      <c r="L28" s="65"/>
      <c r="M28" s="74">
        <f>+'تحليلى اصناف المبيعات'!D27</f>
        <v>0</v>
      </c>
      <c r="N28" s="65"/>
      <c r="O28" s="40">
        <f>+المخزن!I27</f>
        <v>0</v>
      </c>
      <c r="P28" s="65"/>
      <c r="Q28" s="69" t="str">
        <f t="shared" si="2"/>
        <v/>
      </c>
      <c r="R28" s="65"/>
      <c r="S28" s="74" t="str">
        <f t="shared" si="3"/>
        <v/>
      </c>
      <c r="T28" s="65"/>
      <c r="U28" s="74" t="str">
        <f t="shared" si="4"/>
        <v/>
      </c>
    </row>
    <row r="29" spans="1:21" ht="20.25">
      <c r="A29" s="40" t="str">
        <f>+'تحليلى اصناف المشتريات '!A28</f>
        <v/>
      </c>
      <c r="B29" s="65"/>
      <c r="C29" s="40">
        <f>+'تحليلى اصناف المشتريات '!B28</f>
        <v>0</v>
      </c>
      <c r="D29" s="41"/>
      <c r="E29" s="69" t="str">
        <f t="shared" si="0"/>
        <v/>
      </c>
      <c r="F29" s="41"/>
      <c r="G29" s="74">
        <f>+'تحليلى اصناف المشتريات '!D28</f>
        <v>0</v>
      </c>
      <c r="H29" s="65"/>
      <c r="I29" s="40">
        <f>+'تحليلى اصناف المبيعات'!B28</f>
        <v>0</v>
      </c>
      <c r="J29" s="65"/>
      <c r="K29" s="69" t="str">
        <f t="shared" si="1"/>
        <v/>
      </c>
      <c r="L29" s="65"/>
      <c r="M29" s="74">
        <f>+'تحليلى اصناف المبيعات'!D28</f>
        <v>0</v>
      </c>
      <c r="N29" s="65"/>
      <c r="O29" s="40">
        <f>+المخزن!I28</f>
        <v>0</v>
      </c>
      <c r="P29" s="65"/>
      <c r="Q29" s="69" t="str">
        <f t="shared" si="2"/>
        <v/>
      </c>
      <c r="R29" s="65"/>
      <c r="S29" s="74" t="str">
        <f t="shared" si="3"/>
        <v/>
      </c>
      <c r="T29" s="65"/>
      <c r="U29" s="74" t="str">
        <f t="shared" si="4"/>
        <v/>
      </c>
    </row>
    <row r="30" spans="1:21" ht="20.25">
      <c r="A30" s="40" t="str">
        <f>+'تحليلى اصناف المشتريات '!A29</f>
        <v/>
      </c>
      <c r="B30" s="65"/>
      <c r="C30" s="40">
        <f>+'تحليلى اصناف المشتريات '!B29</f>
        <v>0</v>
      </c>
      <c r="D30" s="41"/>
      <c r="E30" s="69" t="str">
        <f t="shared" si="0"/>
        <v/>
      </c>
      <c r="F30" s="41"/>
      <c r="G30" s="74">
        <f>+'تحليلى اصناف المشتريات '!D29</f>
        <v>0</v>
      </c>
      <c r="H30" s="65"/>
      <c r="I30" s="40">
        <f>+'تحليلى اصناف المبيعات'!B29</f>
        <v>0</v>
      </c>
      <c r="J30" s="65"/>
      <c r="K30" s="69" t="str">
        <f t="shared" si="1"/>
        <v/>
      </c>
      <c r="L30" s="65"/>
      <c r="M30" s="74">
        <f>+'تحليلى اصناف المبيعات'!D29</f>
        <v>0</v>
      </c>
      <c r="N30" s="65"/>
      <c r="O30" s="40">
        <f>+المخزن!I29</f>
        <v>0</v>
      </c>
      <c r="P30" s="65"/>
      <c r="Q30" s="69" t="str">
        <f t="shared" si="2"/>
        <v/>
      </c>
      <c r="R30" s="65"/>
      <c r="S30" s="74" t="str">
        <f t="shared" si="3"/>
        <v/>
      </c>
      <c r="T30" s="65"/>
      <c r="U30" s="74" t="str">
        <f t="shared" si="4"/>
        <v/>
      </c>
    </row>
    <row r="31" spans="1:21" ht="20.25">
      <c r="A31" s="40" t="str">
        <f>+'تحليلى اصناف المشتريات '!A30</f>
        <v/>
      </c>
      <c r="B31" s="65"/>
      <c r="C31" s="40">
        <f>+'تحليلى اصناف المشتريات '!B30</f>
        <v>0</v>
      </c>
      <c r="D31" s="41"/>
      <c r="E31" s="69" t="str">
        <f t="shared" si="0"/>
        <v/>
      </c>
      <c r="F31" s="41"/>
      <c r="G31" s="74">
        <f>+'تحليلى اصناف المشتريات '!D30</f>
        <v>0</v>
      </c>
      <c r="H31" s="65"/>
      <c r="I31" s="40">
        <f>+'تحليلى اصناف المبيعات'!B30</f>
        <v>0</v>
      </c>
      <c r="J31" s="65"/>
      <c r="K31" s="69" t="str">
        <f t="shared" si="1"/>
        <v/>
      </c>
      <c r="L31" s="65"/>
      <c r="M31" s="74">
        <f>+'تحليلى اصناف المبيعات'!D30</f>
        <v>0</v>
      </c>
      <c r="N31" s="65"/>
      <c r="O31" s="40">
        <f>+المخزن!I30</f>
        <v>0</v>
      </c>
      <c r="P31" s="65"/>
      <c r="Q31" s="69" t="str">
        <f t="shared" si="2"/>
        <v/>
      </c>
      <c r="R31" s="65"/>
      <c r="S31" s="74" t="str">
        <f t="shared" si="3"/>
        <v/>
      </c>
      <c r="T31" s="65"/>
      <c r="U31" s="74" t="str">
        <f t="shared" si="4"/>
        <v/>
      </c>
    </row>
    <row r="32" spans="1:21" ht="20.25">
      <c r="A32" s="40" t="str">
        <f>+'تحليلى اصناف المشتريات '!A31</f>
        <v/>
      </c>
      <c r="B32" s="65"/>
      <c r="C32" s="40">
        <f>+'تحليلى اصناف المشتريات '!B31</f>
        <v>0</v>
      </c>
      <c r="D32" s="41"/>
      <c r="E32" s="69" t="str">
        <f t="shared" si="0"/>
        <v/>
      </c>
      <c r="F32" s="41"/>
      <c r="G32" s="74">
        <f>+'تحليلى اصناف المشتريات '!D31</f>
        <v>0</v>
      </c>
      <c r="H32" s="65"/>
      <c r="I32" s="40">
        <f>+'تحليلى اصناف المبيعات'!B31</f>
        <v>0</v>
      </c>
      <c r="J32" s="65"/>
      <c r="K32" s="69" t="str">
        <f t="shared" si="1"/>
        <v/>
      </c>
      <c r="L32" s="65"/>
      <c r="M32" s="74">
        <f>+'تحليلى اصناف المبيعات'!D31</f>
        <v>0</v>
      </c>
      <c r="N32" s="65"/>
      <c r="O32" s="40">
        <f>+المخزن!I31</f>
        <v>0</v>
      </c>
      <c r="P32" s="65"/>
      <c r="Q32" s="69" t="str">
        <f t="shared" si="2"/>
        <v/>
      </c>
      <c r="R32" s="65"/>
      <c r="S32" s="74" t="str">
        <f t="shared" si="3"/>
        <v/>
      </c>
      <c r="T32" s="65"/>
      <c r="U32" s="74" t="str">
        <f t="shared" si="4"/>
        <v/>
      </c>
    </row>
    <row r="33" spans="1:21" ht="20.25">
      <c r="A33" s="40" t="str">
        <f>+'تحليلى اصناف المشتريات '!A32</f>
        <v/>
      </c>
      <c r="B33" s="65"/>
      <c r="C33" s="40">
        <f>+'تحليلى اصناف المشتريات '!B32</f>
        <v>0</v>
      </c>
      <c r="D33" s="41"/>
      <c r="E33" s="69" t="str">
        <f t="shared" si="0"/>
        <v/>
      </c>
      <c r="F33" s="41"/>
      <c r="G33" s="74">
        <f>+'تحليلى اصناف المشتريات '!D32</f>
        <v>0</v>
      </c>
      <c r="H33" s="65"/>
      <c r="I33" s="40">
        <f>+'تحليلى اصناف المبيعات'!B32</f>
        <v>0</v>
      </c>
      <c r="J33" s="65"/>
      <c r="K33" s="69" t="str">
        <f t="shared" si="1"/>
        <v/>
      </c>
      <c r="L33" s="65"/>
      <c r="M33" s="74">
        <f>+'تحليلى اصناف المبيعات'!D32</f>
        <v>0</v>
      </c>
      <c r="N33" s="65"/>
      <c r="O33" s="40">
        <f>+المخزن!I32</f>
        <v>0</v>
      </c>
      <c r="P33" s="65"/>
      <c r="Q33" s="69" t="str">
        <f t="shared" si="2"/>
        <v/>
      </c>
      <c r="R33" s="65"/>
      <c r="S33" s="74" t="str">
        <f t="shared" si="3"/>
        <v/>
      </c>
      <c r="T33" s="65"/>
      <c r="U33" s="74" t="str">
        <f t="shared" si="4"/>
        <v/>
      </c>
    </row>
    <row r="34" spans="1:21" ht="20.25">
      <c r="A34" s="40" t="str">
        <f>+'تحليلى اصناف المشتريات '!A33</f>
        <v/>
      </c>
      <c r="B34" s="65"/>
      <c r="C34" s="40">
        <f>+'تحليلى اصناف المشتريات '!B33</f>
        <v>0</v>
      </c>
      <c r="D34" s="41"/>
      <c r="E34" s="69" t="str">
        <f t="shared" si="0"/>
        <v/>
      </c>
      <c r="F34" s="41"/>
      <c r="G34" s="74">
        <f>+'تحليلى اصناف المشتريات '!D33</f>
        <v>0</v>
      </c>
      <c r="H34" s="65"/>
      <c r="I34" s="40">
        <f>+'تحليلى اصناف المبيعات'!B33</f>
        <v>0</v>
      </c>
      <c r="J34" s="65"/>
      <c r="K34" s="69" t="str">
        <f t="shared" si="1"/>
        <v/>
      </c>
      <c r="L34" s="65"/>
      <c r="M34" s="74">
        <f>+'تحليلى اصناف المبيعات'!D33</f>
        <v>0</v>
      </c>
      <c r="N34" s="65"/>
      <c r="O34" s="40">
        <f>+المخزن!I33</f>
        <v>0</v>
      </c>
      <c r="P34" s="65"/>
      <c r="Q34" s="69" t="str">
        <f t="shared" si="2"/>
        <v/>
      </c>
      <c r="R34" s="65"/>
      <c r="S34" s="74" t="str">
        <f t="shared" si="3"/>
        <v/>
      </c>
      <c r="T34" s="65"/>
      <c r="U34" s="74" t="str">
        <f t="shared" si="4"/>
        <v/>
      </c>
    </row>
    <row r="35" spans="1:21" ht="20.25">
      <c r="A35" s="40" t="str">
        <f>+'تحليلى اصناف المشتريات '!A34</f>
        <v/>
      </c>
      <c r="B35" s="65"/>
      <c r="C35" s="40">
        <f>+'تحليلى اصناف المشتريات '!B34</f>
        <v>0</v>
      </c>
      <c r="D35" s="41"/>
      <c r="E35" s="69" t="str">
        <f t="shared" si="0"/>
        <v/>
      </c>
      <c r="F35" s="41"/>
      <c r="G35" s="74">
        <f>+'تحليلى اصناف المشتريات '!D34</f>
        <v>0</v>
      </c>
      <c r="H35" s="65"/>
      <c r="I35" s="40">
        <f>+'تحليلى اصناف المبيعات'!B34</f>
        <v>0</v>
      </c>
      <c r="J35" s="65"/>
      <c r="K35" s="69" t="str">
        <f t="shared" si="1"/>
        <v/>
      </c>
      <c r="L35" s="65"/>
      <c r="M35" s="74">
        <f>+'تحليلى اصناف المبيعات'!D34</f>
        <v>0</v>
      </c>
      <c r="N35" s="65"/>
      <c r="O35" s="40">
        <f>+المخزن!I34</f>
        <v>0</v>
      </c>
      <c r="P35" s="65"/>
      <c r="Q35" s="69" t="str">
        <f t="shared" si="2"/>
        <v/>
      </c>
      <c r="R35" s="65"/>
      <c r="S35" s="74" t="str">
        <f t="shared" si="3"/>
        <v/>
      </c>
      <c r="T35" s="65"/>
      <c r="U35" s="74" t="str">
        <f t="shared" si="4"/>
        <v/>
      </c>
    </row>
    <row r="36" spans="1:21" ht="20.25">
      <c r="A36" s="40" t="str">
        <f>+'تحليلى اصناف المشتريات '!A35</f>
        <v/>
      </c>
      <c r="B36" s="65"/>
      <c r="C36" s="40">
        <f>+'تحليلى اصناف المشتريات '!B35</f>
        <v>0</v>
      </c>
      <c r="D36" s="41"/>
      <c r="E36" s="69" t="str">
        <f t="shared" si="0"/>
        <v/>
      </c>
      <c r="F36" s="41"/>
      <c r="G36" s="74">
        <f>+'تحليلى اصناف المشتريات '!D35</f>
        <v>0</v>
      </c>
      <c r="H36" s="65"/>
      <c r="I36" s="40">
        <f>+'تحليلى اصناف المبيعات'!B35</f>
        <v>0</v>
      </c>
      <c r="J36" s="65"/>
      <c r="K36" s="69" t="str">
        <f t="shared" si="1"/>
        <v/>
      </c>
      <c r="L36" s="65"/>
      <c r="M36" s="74">
        <f>+'تحليلى اصناف المبيعات'!D35</f>
        <v>0</v>
      </c>
      <c r="N36" s="65"/>
      <c r="O36" s="40">
        <f>+المخزن!I35</f>
        <v>0</v>
      </c>
      <c r="P36" s="65"/>
      <c r="Q36" s="69" t="str">
        <f t="shared" si="2"/>
        <v/>
      </c>
      <c r="R36" s="65"/>
      <c r="S36" s="74" t="str">
        <f t="shared" si="3"/>
        <v/>
      </c>
      <c r="T36" s="65"/>
      <c r="U36" s="74" t="str">
        <f t="shared" si="4"/>
        <v/>
      </c>
    </row>
    <row r="37" spans="1:21" ht="20.25">
      <c r="A37" s="40" t="str">
        <f>+'تحليلى اصناف المشتريات '!A36</f>
        <v/>
      </c>
      <c r="B37" s="65"/>
      <c r="C37" s="40">
        <f>+'تحليلى اصناف المشتريات '!B36</f>
        <v>0</v>
      </c>
      <c r="D37" s="41"/>
      <c r="E37" s="69" t="str">
        <f t="shared" si="0"/>
        <v/>
      </c>
      <c r="F37" s="41"/>
      <c r="G37" s="74">
        <f>+'تحليلى اصناف المشتريات '!D36</f>
        <v>0</v>
      </c>
      <c r="H37" s="65"/>
      <c r="I37" s="40">
        <f>+'تحليلى اصناف المبيعات'!B36</f>
        <v>0</v>
      </c>
      <c r="J37" s="65"/>
      <c r="K37" s="69" t="str">
        <f t="shared" si="1"/>
        <v/>
      </c>
      <c r="L37" s="65"/>
      <c r="M37" s="74">
        <f>+'تحليلى اصناف المبيعات'!D36</f>
        <v>0</v>
      </c>
      <c r="N37" s="65"/>
      <c r="O37" s="40">
        <f>+المخزن!I36</f>
        <v>0</v>
      </c>
      <c r="P37" s="65"/>
      <c r="Q37" s="69" t="str">
        <f t="shared" si="2"/>
        <v/>
      </c>
      <c r="R37" s="65"/>
      <c r="S37" s="74" t="str">
        <f t="shared" si="3"/>
        <v/>
      </c>
      <c r="T37" s="65"/>
      <c r="U37" s="74" t="str">
        <f t="shared" si="4"/>
        <v/>
      </c>
    </row>
    <row r="38" spans="1:21" ht="20.25">
      <c r="A38" s="40" t="str">
        <f>+'تحليلى اصناف المشتريات '!A37</f>
        <v/>
      </c>
      <c r="B38" s="65"/>
      <c r="C38" s="40">
        <f>+'تحليلى اصناف المشتريات '!B37</f>
        <v>0</v>
      </c>
      <c r="D38" s="41"/>
      <c r="E38" s="69" t="str">
        <f t="shared" si="0"/>
        <v/>
      </c>
      <c r="F38" s="41"/>
      <c r="G38" s="74">
        <f>+'تحليلى اصناف المشتريات '!D37</f>
        <v>0</v>
      </c>
      <c r="H38" s="65"/>
      <c r="I38" s="40">
        <f>+'تحليلى اصناف المبيعات'!B37</f>
        <v>0</v>
      </c>
      <c r="J38" s="65"/>
      <c r="K38" s="69" t="str">
        <f t="shared" si="1"/>
        <v/>
      </c>
      <c r="L38" s="65"/>
      <c r="M38" s="74">
        <f>+'تحليلى اصناف المبيعات'!D37</f>
        <v>0</v>
      </c>
      <c r="N38" s="65"/>
      <c r="O38" s="40">
        <f>+المخزن!I37</f>
        <v>0</v>
      </c>
      <c r="P38" s="65"/>
      <c r="Q38" s="69" t="str">
        <f t="shared" si="2"/>
        <v/>
      </c>
      <c r="R38" s="65"/>
      <c r="S38" s="74" t="str">
        <f t="shared" si="3"/>
        <v/>
      </c>
      <c r="T38" s="65"/>
      <c r="U38" s="74" t="str">
        <f t="shared" si="4"/>
        <v/>
      </c>
    </row>
    <row r="39" spans="1:21" ht="20.25">
      <c r="A39" s="40" t="str">
        <f>+'تحليلى اصناف المشتريات '!A38</f>
        <v/>
      </c>
      <c r="B39" s="65"/>
      <c r="C39" s="40">
        <f>+'تحليلى اصناف المشتريات '!B38</f>
        <v>0</v>
      </c>
      <c r="D39" s="41"/>
      <c r="E39" s="69" t="str">
        <f t="shared" si="0"/>
        <v/>
      </c>
      <c r="F39" s="41"/>
      <c r="G39" s="74">
        <f>+'تحليلى اصناف المشتريات '!D38</f>
        <v>0</v>
      </c>
      <c r="H39" s="65"/>
      <c r="I39" s="40">
        <f>+'تحليلى اصناف المبيعات'!B38</f>
        <v>0</v>
      </c>
      <c r="J39" s="65"/>
      <c r="K39" s="69" t="str">
        <f t="shared" si="1"/>
        <v/>
      </c>
      <c r="L39" s="65"/>
      <c r="M39" s="74">
        <f>+'تحليلى اصناف المبيعات'!D38</f>
        <v>0</v>
      </c>
      <c r="N39" s="65"/>
      <c r="O39" s="40">
        <f>+المخزن!I38</f>
        <v>0</v>
      </c>
      <c r="P39" s="65"/>
      <c r="Q39" s="69" t="str">
        <f t="shared" si="2"/>
        <v/>
      </c>
      <c r="R39" s="65"/>
      <c r="S39" s="74" t="str">
        <f t="shared" si="3"/>
        <v/>
      </c>
      <c r="T39" s="65"/>
      <c r="U39" s="74" t="str">
        <f t="shared" si="4"/>
        <v/>
      </c>
    </row>
    <row r="40" spans="1:21" ht="20.25">
      <c r="A40" s="40" t="str">
        <f>+'تحليلى اصناف المشتريات '!A39</f>
        <v/>
      </c>
      <c r="B40" s="65"/>
      <c r="C40" s="40">
        <f>+'تحليلى اصناف المشتريات '!B39</f>
        <v>0</v>
      </c>
      <c r="D40" s="41"/>
      <c r="E40" s="69" t="str">
        <f t="shared" si="0"/>
        <v/>
      </c>
      <c r="F40" s="41"/>
      <c r="G40" s="74">
        <f>+'تحليلى اصناف المشتريات '!D39</f>
        <v>0</v>
      </c>
      <c r="H40" s="65"/>
      <c r="I40" s="40">
        <f>+'تحليلى اصناف المبيعات'!B39</f>
        <v>0</v>
      </c>
      <c r="J40" s="65"/>
      <c r="K40" s="69" t="str">
        <f t="shared" si="1"/>
        <v/>
      </c>
      <c r="L40" s="65"/>
      <c r="M40" s="74">
        <f>+'تحليلى اصناف المبيعات'!D39</f>
        <v>0</v>
      </c>
      <c r="N40" s="65"/>
      <c r="O40" s="40">
        <f>+المخزن!I39</f>
        <v>0</v>
      </c>
      <c r="P40" s="65"/>
      <c r="Q40" s="69" t="str">
        <f t="shared" si="2"/>
        <v/>
      </c>
      <c r="R40" s="65"/>
      <c r="S40" s="74" t="str">
        <f t="shared" si="3"/>
        <v/>
      </c>
      <c r="T40" s="65"/>
      <c r="U40" s="74" t="str">
        <f t="shared" si="4"/>
        <v/>
      </c>
    </row>
    <row r="41" spans="1:21" ht="20.25">
      <c r="A41" s="40" t="str">
        <f>+'تحليلى اصناف المشتريات '!A40</f>
        <v/>
      </c>
      <c r="B41" s="65"/>
      <c r="C41" s="40">
        <f>+'تحليلى اصناف المشتريات '!B40</f>
        <v>0</v>
      </c>
      <c r="D41" s="41"/>
      <c r="E41" s="69" t="str">
        <f t="shared" si="0"/>
        <v/>
      </c>
      <c r="F41" s="41"/>
      <c r="G41" s="74">
        <f>+'تحليلى اصناف المشتريات '!D40</f>
        <v>0</v>
      </c>
      <c r="H41" s="65"/>
      <c r="I41" s="40">
        <f>+'تحليلى اصناف المبيعات'!B40</f>
        <v>0</v>
      </c>
      <c r="J41" s="65"/>
      <c r="K41" s="69" t="str">
        <f t="shared" si="1"/>
        <v/>
      </c>
      <c r="L41" s="65"/>
      <c r="M41" s="74">
        <f>+'تحليلى اصناف المبيعات'!D40</f>
        <v>0</v>
      </c>
      <c r="N41" s="65"/>
      <c r="O41" s="40">
        <f>+المخزن!I40</f>
        <v>0</v>
      </c>
      <c r="P41" s="65"/>
      <c r="Q41" s="69" t="str">
        <f t="shared" si="2"/>
        <v/>
      </c>
      <c r="R41" s="65"/>
      <c r="S41" s="74" t="str">
        <f t="shared" si="3"/>
        <v/>
      </c>
      <c r="T41" s="65"/>
      <c r="U41" s="74" t="str">
        <f t="shared" si="4"/>
        <v/>
      </c>
    </row>
    <row r="42" spans="1:21" ht="20.25">
      <c r="A42" s="40" t="str">
        <f>+'تحليلى اصناف المشتريات '!A41</f>
        <v/>
      </c>
      <c r="B42" s="65"/>
      <c r="C42" s="40">
        <f>+'تحليلى اصناف المشتريات '!B41</f>
        <v>0</v>
      </c>
      <c r="D42" s="41"/>
      <c r="E42" s="69" t="str">
        <f t="shared" si="0"/>
        <v/>
      </c>
      <c r="F42" s="41"/>
      <c r="G42" s="74">
        <f>+'تحليلى اصناف المشتريات '!D41</f>
        <v>0</v>
      </c>
      <c r="H42" s="65"/>
      <c r="I42" s="40">
        <f>+'تحليلى اصناف المبيعات'!B41</f>
        <v>0</v>
      </c>
      <c r="J42" s="65"/>
      <c r="K42" s="69" t="str">
        <f t="shared" si="1"/>
        <v/>
      </c>
      <c r="L42" s="65"/>
      <c r="M42" s="74">
        <f>+'تحليلى اصناف المبيعات'!D41</f>
        <v>0</v>
      </c>
      <c r="N42" s="65"/>
      <c r="O42" s="40">
        <f>+المخزن!I41</f>
        <v>0</v>
      </c>
      <c r="P42" s="65"/>
      <c r="Q42" s="69" t="str">
        <f t="shared" si="2"/>
        <v/>
      </c>
      <c r="R42" s="65"/>
      <c r="S42" s="74" t="str">
        <f t="shared" si="3"/>
        <v/>
      </c>
      <c r="T42" s="65"/>
      <c r="U42" s="74" t="str">
        <f t="shared" si="4"/>
        <v/>
      </c>
    </row>
    <row r="43" spans="1:21" ht="20.25">
      <c r="A43" s="40" t="str">
        <f>+'تحليلى اصناف المشتريات '!A42</f>
        <v/>
      </c>
      <c r="B43" s="65"/>
      <c r="C43" s="40">
        <f>+'تحليلى اصناف المشتريات '!B42</f>
        <v>0</v>
      </c>
      <c r="D43" s="41"/>
      <c r="E43" s="69" t="str">
        <f t="shared" si="0"/>
        <v/>
      </c>
      <c r="F43" s="41"/>
      <c r="G43" s="74">
        <f>+'تحليلى اصناف المشتريات '!D42</f>
        <v>0</v>
      </c>
      <c r="H43" s="65"/>
      <c r="I43" s="40">
        <f>+'تحليلى اصناف المبيعات'!B42</f>
        <v>0</v>
      </c>
      <c r="J43" s="65"/>
      <c r="K43" s="69" t="str">
        <f t="shared" si="1"/>
        <v/>
      </c>
      <c r="L43" s="65"/>
      <c r="M43" s="74">
        <f>+'تحليلى اصناف المبيعات'!D42</f>
        <v>0</v>
      </c>
      <c r="N43" s="65"/>
      <c r="O43" s="40">
        <f>+المخزن!I42</f>
        <v>0</v>
      </c>
      <c r="P43" s="65"/>
      <c r="Q43" s="69" t="str">
        <f t="shared" si="2"/>
        <v/>
      </c>
      <c r="R43" s="65"/>
      <c r="S43" s="74" t="str">
        <f t="shared" si="3"/>
        <v/>
      </c>
      <c r="T43" s="65"/>
      <c r="U43" s="74" t="str">
        <f t="shared" si="4"/>
        <v/>
      </c>
    </row>
    <row r="44" spans="1:21" ht="20.25">
      <c r="A44" s="40" t="str">
        <f>+'تحليلى اصناف المشتريات '!A43</f>
        <v/>
      </c>
      <c r="B44" s="65"/>
      <c r="C44" s="40">
        <f>+'تحليلى اصناف المشتريات '!B43</f>
        <v>0</v>
      </c>
      <c r="D44" s="41"/>
      <c r="E44" s="69" t="str">
        <f t="shared" si="0"/>
        <v/>
      </c>
      <c r="F44" s="41"/>
      <c r="G44" s="74">
        <f>+'تحليلى اصناف المشتريات '!D43</f>
        <v>0</v>
      </c>
      <c r="H44" s="65"/>
      <c r="I44" s="40">
        <f>+'تحليلى اصناف المبيعات'!B43</f>
        <v>0</v>
      </c>
      <c r="J44" s="65"/>
      <c r="K44" s="69" t="str">
        <f t="shared" si="1"/>
        <v/>
      </c>
      <c r="L44" s="65"/>
      <c r="M44" s="74">
        <f>+'تحليلى اصناف المبيعات'!D43</f>
        <v>0</v>
      </c>
      <c r="N44" s="65"/>
      <c r="O44" s="40">
        <f>+المخزن!I43</f>
        <v>0</v>
      </c>
      <c r="P44" s="65"/>
      <c r="Q44" s="69" t="str">
        <f t="shared" si="2"/>
        <v/>
      </c>
      <c r="R44" s="65"/>
      <c r="S44" s="74" t="str">
        <f t="shared" si="3"/>
        <v/>
      </c>
      <c r="T44" s="65"/>
      <c r="U44" s="74" t="str">
        <f t="shared" si="4"/>
        <v/>
      </c>
    </row>
    <row r="45" spans="1:21" ht="20.25">
      <c r="A45" s="40" t="str">
        <f>+'تحليلى اصناف المشتريات '!A44</f>
        <v/>
      </c>
      <c r="B45" s="65"/>
      <c r="C45" s="40">
        <f>+'تحليلى اصناف المشتريات '!B44</f>
        <v>0</v>
      </c>
      <c r="D45" s="41"/>
      <c r="E45" s="69" t="str">
        <f t="shared" si="0"/>
        <v/>
      </c>
      <c r="F45" s="41"/>
      <c r="G45" s="74">
        <f>+'تحليلى اصناف المشتريات '!D44</f>
        <v>0</v>
      </c>
      <c r="H45" s="65"/>
      <c r="I45" s="40">
        <f>+'تحليلى اصناف المبيعات'!B44</f>
        <v>0</v>
      </c>
      <c r="J45" s="65"/>
      <c r="K45" s="69" t="str">
        <f t="shared" si="1"/>
        <v/>
      </c>
      <c r="L45" s="65"/>
      <c r="M45" s="74">
        <f>+'تحليلى اصناف المبيعات'!D44</f>
        <v>0</v>
      </c>
      <c r="N45" s="65"/>
      <c r="O45" s="40">
        <f>+المخزن!I44</f>
        <v>0</v>
      </c>
      <c r="P45" s="65"/>
      <c r="Q45" s="69" t="str">
        <f t="shared" si="2"/>
        <v/>
      </c>
      <c r="R45" s="65"/>
      <c r="S45" s="74" t="str">
        <f t="shared" si="3"/>
        <v/>
      </c>
      <c r="T45" s="65"/>
      <c r="U45" s="74" t="str">
        <f t="shared" si="4"/>
        <v/>
      </c>
    </row>
    <row r="46" spans="1:21" ht="20.25">
      <c r="A46" s="40" t="str">
        <f>+'تحليلى اصناف المشتريات '!A45</f>
        <v/>
      </c>
      <c r="B46" s="65"/>
      <c r="C46" s="40">
        <f>+'تحليلى اصناف المشتريات '!B45</f>
        <v>0</v>
      </c>
      <c r="D46" s="41"/>
      <c r="E46" s="69" t="str">
        <f t="shared" si="0"/>
        <v/>
      </c>
      <c r="F46" s="41"/>
      <c r="G46" s="74">
        <f>+'تحليلى اصناف المشتريات '!D45</f>
        <v>0</v>
      </c>
      <c r="H46" s="65"/>
      <c r="I46" s="40">
        <f>+'تحليلى اصناف المبيعات'!B45</f>
        <v>0</v>
      </c>
      <c r="J46" s="65"/>
      <c r="K46" s="69" t="str">
        <f t="shared" si="1"/>
        <v/>
      </c>
      <c r="L46" s="65"/>
      <c r="M46" s="74">
        <f>+'تحليلى اصناف المبيعات'!D45</f>
        <v>0</v>
      </c>
      <c r="N46" s="65"/>
      <c r="O46" s="40">
        <f>+المخزن!I45</f>
        <v>0</v>
      </c>
      <c r="P46" s="65"/>
      <c r="Q46" s="69" t="str">
        <f t="shared" si="2"/>
        <v/>
      </c>
      <c r="R46" s="65"/>
      <c r="S46" s="74" t="str">
        <f t="shared" si="3"/>
        <v/>
      </c>
      <c r="T46" s="65"/>
      <c r="U46" s="74" t="str">
        <f t="shared" si="4"/>
        <v/>
      </c>
    </row>
    <row r="47" spans="1:21" ht="20.25">
      <c r="A47" s="40" t="str">
        <f>+'تحليلى اصناف المشتريات '!A46</f>
        <v/>
      </c>
      <c r="B47" s="65"/>
      <c r="C47" s="40">
        <f>+'تحليلى اصناف المشتريات '!B46</f>
        <v>0</v>
      </c>
      <c r="D47" s="41"/>
      <c r="E47" s="69" t="str">
        <f t="shared" si="0"/>
        <v/>
      </c>
      <c r="F47" s="41"/>
      <c r="G47" s="74">
        <f>+'تحليلى اصناف المشتريات '!D46</f>
        <v>0</v>
      </c>
      <c r="H47" s="65"/>
      <c r="I47" s="40">
        <f>+'تحليلى اصناف المبيعات'!B46</f>
        <v>0</v>
      </c>
      <c r="J47" s="65"/>
      <c r="K47" s="69" t="str">
        <f t="shared" si="1"/>
        <v/>
      </c>
      <c r="L47" s="65"/>
      <c r="M47" s="74">
        <f>+'تحليلى اصناف المبيعات'!D46</f>
        <v>0</v>
      </c>
      <c r="N47" s="65"/>
      <c r="O47" s="40">
        <f>+المخزن!I46</f>
        <v>0</v>
      </c>
      <c r="P47" s="65"/>
      <c r="Q47" s="69" t="str">
        <f t="shared" si="2"/>
        <v/>
      </c>
      <c r="R47" s="65"/>
      <c r="S47" s="74" t="str">
        <f t="shared" si="3"/>
        <v/>
      </c>
      <c r="T47" s="65"/>
      <c r="U47" s="74" t="str">
        <f t="shared" si="4"/>
        <v/>
      </c>
    </row>
    <row r="48" spans="1:21" ht="20.25">
      <c r="A48" s="40" t="str">
        <f>+'تحليلى اصناف المشتريات '!A47</f>
        <v/>
      </c>
      <c r="B48" s="65"/>
      <c r="C48" s="40">
        <f>+'تحليلى اصناف المشتريات '!B47</f>
        <v>0</v>
      </c>
      <c r="D48" s="41"/>
      <c r="E48" s="69" t="str">
        <f t="shared" si="0"/>
        <v/>
      </c>
      <c r="F48" s="41"/>
      <c r="G48" s="74">
        <f>+'تحليلى اصناف المشتريات '!D47</f>
        <v>0</v>
      </c>
      <c r="H48" s="65"/>
      <c r="I48" s="40">
        <f>+'تحليلى اصناف المبيعات'!B47</f>
        <v>0</v>
      </c>
      <c r="J48" s="65"/>
      <c r="K48" s="69" t="str">
        <f t="shared" si="1"/>
        <v/>
      </c>
      <c r="L48" s="65"/>
      <c r="M48" s="74">
        <f>+'تحليلى اصناف المبيعات'!D47</f>
        <v>0</v>
      </c>
      <c r="N48" s="65"/>
      <c r="O48" s="40">
        <f>+المخزن!I47</f>
        <v>0</v>
      </c>
      <c r="P48" s="65"/>
      <c r="Q48" s="69" t="str">
        <f t="shared" si="2"/>
        <v/>
      </c>
      <c r="R48" s="65"/>
      <c r="S48" s="74" t="str">
        <f t="shared" si="3"/>
        <v/>
      </c>
      <c r="T48" s="65"/>
      <c r="U48" s="74" t="str">
        <f t="shared" si="4"/>
        <v/>
      </c>
    </row>
    <row r="49" spans="1:21" ht="20.25">
      <c r="A49" s="40" t="str">
        <f>+'تحليلى اصناف المشتريات '!A48</f>
        <v/>
      </c>
      <c r="B49" s="65"/>
      <c r="C49" s="40">
        <f>+'تحليلى اصناف المشتريات '!B48</f>
        <v>0</v>
      </c>
      <c r="D49" s="41"/>
      <c r="E49" s="69" t="str">
        <f t="shared" si="0"/>
        <v/>
      </c>
      <c r="F49" s="41"/>
      <c r="G49" s="74">
        <f>+'تحليلى اصناف المشتريات '!D48</f>
        <v>0</v>
      </c>
      <c r="H49" s="65"/>
      <c r="I49" s="40">
        <f>+'تحليلى اصناف المبيعات'!B48</f>
        <v>0</v>
      </c>
      <c r="J49" s="65"/>
      <c r="K49" s="69" t="str">
        <f t="shared" si="1"/>
        <v/>
      </c>
      <c r="L49" s="65"/>
      <c r="M49" s="74">
        <f>+'تحليلى اصناف المبيعات'!D48</f>
        <v>0</v>
      </c>
      <c r="N49" s="65"/>
      <c r="O49" s="40">
        <f>+المخزن!I48</f>
        <v>0</v>
      </c>
      <c r="P49" s="65"/>
      <c r="Q49" s="69" t="str">
        <f t="shared" si="2"/>
        <v/>
      </c>
      <c r="R49" s="65"/>
      <c r="S49" s="74" t="str">
        <f t="shared" si="3"/>
        <v/>
      </c>
      <c r="T49" s="65"/>
      <c r="U49" s="74" t="str">
        <f t="shared" si="4"/>
        <v/>
      </c>
    </row>
    <row r="50" spans="1:21" ht="20.25">
      <c r="A50" s="40" t="str">
        <f>+'تحليلى اصناف المشتريات '!A49</f>
        <v/>
      </c>
      <c r="B50" s="65"/>
      <c r="C50" s="40">
        <f>+'تحليلى اصناف المشتريات '!B49</f>
        <v>0</v>
      </c>
      <c r="D50" s="41"/>
      <c r="E50" s="69" t="str">
        <f t="shared" si="0"/>
        <v/>
      </c>
      <c r="F50" s="41"/>
      <c r="G50" s="74">
        <f>+'تحليلى اصناف المشتريات '!D49</f>
        <v>0</v>
      </c>
      <c r="H50" s="65"/>
      <c r="I50" s="40">
        <f>+'تحليلى اصناف المبيعات'!B49</f>
        <v>0</v>
      </c>
      <c r="J50" s="65"/>
      <c r="K50" s="69" t="str">
        <f t="shared" si="1"/>
        <v/>
      </c>
      <c r="L50" s="65"/>
      <c r="M50" s="74">
        <f>+'تحليلى اصناف المبيعات'!D49</f>
        <v>0</v>
      </c>
      <c r="N50" s="65"/>
      <c r="O50" s="40">
        <f>+المخزن!I49</f>
        <v>0</v>
      </c>
      <c r="P50" s="65"/>
      <c r="Q50" s="69" t="str">
        <f t="shared" si="2"/>
        <v/>
      </c>
      <c r="R50" s="65"/>
      <c r="S50" s="74" t="str">
        <f t="shared" si="3"/>
        <v/>
      </c>
      <c r="T50" s="65"/>
      <c r="U50" s="74" t="str">
        <f t="shared" si="4"/>
        <v/>
      </c>
    </row>
    <row r="51" spans="1:21" ht="20.25">
      <c r="A51" s="40" t="str">
        <f>+'تحليلى اصناف المشتريات '!A50</f>
        <v/>
      </c>
      <c r="B51" s="65"/>
      <c r="C51" s="40">
        <f>+'تحليلى اصناف المشتريات '!B50</f>
        <v>0</v>
      </c>
      <c r="D51" s="41"/>
      <c r="E51" s="69" t="str">
        <f t="shared" si="0"/>
        <v/>
      </c>
      <c r="F51" s="41"/>
      <c r="G51" s="74">
        <f>+'تحليلى اصناف المشتريات '!D50</f>
        <v>0</v>
      </c>
      <c r="H51" s="65"/>
      <c r="I51" s="40">
        <f>+'تحليلى اصناف المبيعات'!B50</f>
        <v>0</v>
      </c>
      <c r="J51" s="65"/>
      <c r="K51" s="69" t="str">
        <f t="shared" si="1"/>
        <v/>
      </c>
      <c r="L51" s="65"/>
      <c r="M51" s="74">
        <f>+'تحليلى اصناف المبيعات'!D50</f>
        <v>0</v>
      </c>
      <c r="N51" s="65"/>
      <c r="O51" s="40">
        <f>+المخزن!I50</f>
        <v>0</v>
      </c>
      <c r="P51" s="65"/>
      <c r="Q51" s="69" t="str">
        <f t="shared" si="2"/>
        <v/>
      </c>
      <c r="R51" s="65"/>
      <c r="S51" s="74" t="str">
        <f t="shared" si="3"/>
        <v/>
      </c>
      <c r="T51" s="65"/>
      <c r="U51" s="74" t="str">
        <f t="shared" si="4"/>
        <v/>
      </c>
    </row>
    <row r="52" spans="1:21" ht="20.25">
      <c r="A52" s="40" t="str">
        <f>+'تحليلى اصناف المشتريات '!A51</f>
        <v/>
      </c>
      <c r="B52" s="65"/>
      <c r="C52" s="40">
        <f>+'تحليلى اصناف المشتريات '!B51</f>
        <v>0</v>
      </c>
      <c r="D52" s="41"/>
      <c r="E52" s="69" t="str">
        <f t="shared" si="0"/>
        <v/>
      </c>
      <c r="F52" s="41"/>
      <c r="G52" s="74">
        <f>+'تحليلى اصناف المشتريات '!D51</f>
        <v>0</v>
      </c>
      <c r="H52" s="65"/>
      <c r="I52" s="40">
        <f>+'تحليلى اصناف المبيعات'!B51</f>
        <v>0</v>
      </c>
      <c r="J52" s="65"/>
      <c r="K52" s="69" t="str">
        <f t="shared" si="1"/>
        <v/>
      </c>
      <c r="L52" s="65"/>
      <c r="M52" s="74">
        <f>+'تحليلى اصناف المبيعات'!D51</f>
        <v>0</v>
      </c>
      <c r="N52" s="65"/>
      <c r="O52" s="40">
        <f>+المخزن!I51</f>
        <v>0</v>
      </c>
      <c r="P52" s="65"/>
      <c r="Q52" s="69" t="str">
        <f t="shared" si="2"/>
        <v/>
      </c>
      <c r="R52" s="65"/>
      <c r="S52" s="74" t="str">
        <f t="shared" si="3"/>
        <v/>
      </c>
      <c r="T52" s="65"/>
      <c r="U52" s="74" t="str">
        <f t="shared" si="4"/>
        <v/>
      </c>
    </row>
    <row r="53" spans="1:21" ht="20.25">
      <c r="A53" s="40" t="str">
        <f>+'تحليلى اصناف المشتريات '!A52</f>
        <v/>
      </c>
      <c r="B53" s="65"/>
      <c r="C53" s="40">
        <f>+'تحليلى اصناف المشتريات '!B52</f>
        <v>0</v>
      </c>
      <c r="D53" s="41"/>
      <c r="E53" s="69" t="str">
        <f t="shared" si="0"/>
        <v/>
      </c>
      <c r="F53" s="41"/>
      <c r="G53" s="74">
        <f>+'تحليلى اصناف المشتريات '!D52</f>
        <v>0</v>
      </c>
      <c r="H53" s="65"/>
      <c r="I53" s="40">
        <f>+'تحليلى اصناف المبيعات'!B52</f>
        <v>0</v>
      </c>
      <c r="J53" s="65"/>
      <c r="K53" s="69" t="str">
        <f t="shared" si="1"/>
        <v/>
      </c>
      <c r="L53" s="65"/>
      <c r="M53" s="74">
        <f>+'تحليلى اصناف المبيعات'!D52</f>
        <v>0</v>
      </c>
      <c r="N53" s="65"/>
      <c r="O53" s="40">
        <f>+المخزن!I52</f>
        <v>0</v>
      </c>
      <c r="P53" s="65"/>
      <c r="Q53" s="69" t="str">
        <f t="shared" si="2"/>
        <v/>
      </c>
      <c r="R53" s="65"/>
      <c r="S53" s="74" t="str">
        <f t="shared" si="3"/>
        <v/>
      </c>
      <c r="T53" s="65"/>
      <c r="U53" s="74" t="str">
        <f t="shared" si="4"/>
        <v/>
      </c>
    </row>
    <row r="54" spans="1:21" ht="20.25">
      <c r="A54" s="40" t="str">
        <f>+'تحليلى اصناف المشتريات '!A53</f>
        <v/>
      </c>
      <c r="B54" s="65"/>
      <c r="C54" s="40">
        <f>+'تحليلى اصناف المشتريات '!B53</f>
        <v>0</v>
      </c>
      <c r="D54" s="41"/>
      <c r="E54" s="69" t="str">
        <f t="shared" si="0"/>
        <v/>
      </c>
      <c r="F54" s="41"/>
      <c r="G54" s="74">
        <f>+'تحليلى اصناف المشتريات '!D53</f>
        <v>0</v>
      </c>
      <c r="H54" s="65"/>
      <c r="I54" s="40">
        <f>+'تحليلى اصناف المبيعات'!B53</f>
        <v>0</v>
      </c>
      <c r="J54" s="65"/>
      <c r="K54" s="69" t="str">
        <f t="shared" si="1"/>
        <v/>
      </c>
      <c r="L54" s="65"/>
      <c r="M54" s="74">
        <f>+'تحليلى اصناف المبيعات'!D53</f>
        <v>0</v>
      </c>
      <c r="N54" s="65"/>
      <c r="O54" s="40">
        <f>+المخزن!I53</f>
        <v>0</v>
      </c>
      <c r="P54" s="65"/>
      <c r="Q54" s="69" t="str">
        <f t="shared" si="2"/>
        <v/>
      </c>
      <c r="R54" s="65"/>
      <c r="S54" s="74" t="str">
        <f t="shared" si="3"/>
        <v/>
      </c>
      <c r="T54" s="65"/>
      <c r="U54" s="74" t="str">
        <f t="shared" si="4"/>
        <v/>
      </c>
    </row>
    <row r="55" spans="1:21" ht="20.25">
      <c r="A55" s="40" t="str">
        <f>+'تحليلى اصناف المشتريات '!A54</f>
        <v/>
      </c>
      <c r="B55" s="65"/>
      <c r="C55" s="40">
        <f>+'تحليلى اصناف المشتريات '!B54</f>
        <v>0</v>
      </c>
      <c r="D55" s="41"/>
      <c r="E55" s="69" t="str">
        <f t="shared" si="0"/>
        <v/>
      </c>
      <c r="F55" s="41"/>
      <c r="G55" s="74">
        <f>+'تحليلى اصناف المشتريات '!D54</f>
        <v>0</v>
      </c>
      <c r="H55" s="65"/>
      <c r="I55" s="40">
        <f>+'تحليلى اصناف المبيعات'!B54</f>
        <v>0</v>
      </c>
      <c r="J55" s="65"/>
      <c r="K55" s="69" t="str">
        <f t="shared" si="1"/>
        <v/>
      </c>
      <c r="L55" s="65"/>
      <c r="M55" s="74">
        <f>+'تحليلى اصناف المبيعات'!D54</f>
        <v>0</v>
      </c>
      <c r="N55" s="65"/>
      <c r="O55" s="40">
        <f>+المخزن!I54</f>
        <v>0</v>
      </c>
      <c r="P55" s="65"/>
      <c r="Q55" s="69" t="str">
        <f t="shared" si="2"/>
        <v/>
      </c>
      <c r="R55" s="65"/>
      <c r="S55" s="74" t="str">
        <f t="shared" si="3"/>
        <v/>
      </c>
      <c r="T55" s="65"/>
      <c r="U55" s="74" t="str">
        <f t="shared" si="4"/>
        <v/>
      </c>
    </row>
    <row r="56" spans="1:21" ht="20.25">
      <c r="A56" s="40" t="str">
        <f>+'تحليلى اصناف المشتريات '!A55</f>
        <v/>
      </c>
      <c r="B56" s="65"/>
      <c r="C56" s="40">
        <f>+'تحليلى اصناف المشتريات '!B55</f>
        <v>0</v>
      </c>
      <c r="D56" s="41"/>
      <c r="E56" s="69" t="str">
        <f t="shared" si="0"/>
        <v/>
      </c>
      <c r="F56" s="41"/>
      <c r="G56" s="74">
        <f>+'تحليلى اصناف المشتريات '!D55</f>
        <v>0</v>
      </c>
      <c r="H56" s="65"/>
      <c r="I56" s="40">
        <f>+'تحليلى اصناف المبيعات'!B55</f>
        <v>0</v>
      </c>
      <c r="J56" s="65"/>
      <c r="K56" s="69" t="str">
        <f t="shared" si="1"/>
        <v/>
      </c>
      <c r="L56" s="65"/>
      <c r="M56" s="74">
        <f>+'تحليلى اصناف المبيعات'!D55</f>
        <v>0</v>
      </c>
      <c r="N56" s="65"/>
      <c r="O56" s="40">
        <f>+المخزن!I55</f>
        <v>0</v>
      </c>
      <c r="P56" s="65"/>
      <c r="Q56" s="69" t="str">
        <f t="shared" si="2"/>
        <v/>
      </c>
      <c r="R56" s="65"/>
      <c r="S56" s="74" t="str">
        <f t="shared" si="3"/>
        <v/>
      </c>
      <c r="T56" s="65"/>
      <c r="U56" s="74" t="str">
        <f t="shared" si="4"/>
        <v/>
      </c>
    </row>
    <row r="57" spans="1:21" ht="20.25">
      <c r="A57" s="40" t="str">
        <f>+'تحليلى اصناف المشتريات '!A56</f>
        <v/>
      </c>
      <c r="B57" s="65"/>
      <c r="C57" s="40">
        <f>+'تحليلى اصناف المشتريات '!B56</f>
        <v>0</v>
      </c>
      <c r="D57" s="41"/>
      <c r="E57" s="69" t="str">
        <f t="shared" si="0"/>
        <v/>
      </c>
      <c r="F57" s="41"/>
      <c r="G57" s="74">
        <f>+'تحليلى اصناف المشتريات '!D56</f>
        <v>0</v>
      </c>
      <c r="H57" s="65"/>
      <c r="I57" s="40">
        <f>+'تحليلى اصناف المبيعات'!B56</f>
        <v>0</v>
      </c>
      <c r="J57" s="65"/>
      <c r="K57" s="69" t="str">
        <f t="shared" si="1"/>
        <v/>
      </c>
      <c r="L57" s="65"/>
      <c r="M57" s="74">
        <f>+'تحليلى اصناف المبيعات'!D56</f>
        <v>0</v>
      </c>
      <c r="N57" s="65"/>
      <c r="O57" s="40">
        <f>+المخزن!I56</f>
        <v>0</v>
      </c>
      <c r="P57" s="65"/>
      <c r="Q57" s="69" t="str">
        <f t="shared" si="2"/>
        <v/>
      </c>
      <c r="R57" s="65"/>
      <c r="S57" s="74" t="str">
        <f t="shared" si="3"/>
        <v/>
      </c>
      <c r="T57" s="65"/>
      <c r="U57" s="74" t="str">
        <f t="shared" si="4"/>
        <v/>
      </c>
    </row>
    <row r="58" spans="1:21" ht="20.25">
      <c r="A58" s="40" t="str">
        <f>+'تحليلى اصناف المشتريات '!A57</f>
        <v/>
      </c>
      <c r="B58" s="65"/>
      <c r="C58" s="40">
        <f>+'تحليلى اصناف المشتريات '!B57</f>
        <v>0</v>
      </c>
      <c r="D58" s="41"/>
      <c r="E58" s="69" t="str">
        <f t="shared" si="0"/>
        <v/>
      </c>
      <c r="F58" s="41"/>
      <c r="G58" s="74">
        <f>+'تحليلى اصناف المشتريات '!D57</f>
        <v>0</v>
      </c>
      <c r="H58" s="65"/>
      <c r="I58" s="40">
        <f>+'تحليلى اصناف المبيعات'!B57</f>
        <v>0</v>
      </c>
      <c r="J58" s="65"/>
      <c r="K58" s="69" t="str">
        <f t="shared" si="1"/>
        <v/>
      </c>
      <c r="L58" s="65"/>
      <c r="M58" s="74">
        <f>+'تحليلى اصناف المبيعات'!D57</f>
        <v>0</v>
      </c>
      <c r="N58" s="65"/>
      <c r="O58" s="40">
        <f>+المخزن!I57</f>
        <v>0</v>
      </c>
      <c r="P58" s="65"/>
      <c r="Q58" s="69" t="str">
        <f t="shared" si="2"/>
        <v/>
      </c>
      <c r="R58" s="65"/>
      <c r="S58" s="74" t="str">
        <f t="shared" si="3"/>
        <v/>
      </c>
      <c r="T58" s="65"/>
      <c r="U58" s="74" t="str">
        <f t="shared" si="4"/>
        <v/>
      </c>
    </row>
    <row r="59" spans="1:21" ht="20.25">
      <c r="A59" s="40" t="str">
        <f>+'تحليلى اصناف المشتريات '!A58</f>
        <v/>
      </c>
      <c r="B59" s="65"/>
      <c r="C59" s="40">
        <f>+'تحليلى اصناف المشتريات '!B58</f>
        <v>0</v>
      </c>
      <c r="D59" s="41"/>
      <c r="E59" s="69" t="str">
        <f t="shared" si="0"/>
        <v/>
      </c>
      <c r="F59" s="41"/>
      <c r="G59" s="74">
        <f>+'تحليلى اصناف المشتريات '!D58</f>
        <v>0</v>
      </c>
      <c r="H59" s="65"/>
      <c r="I59" s="40">
        <f>+'تحليلى اصناف المبيعات'!B58</f>
        <v>0</v>
      </c>
      <c r="J59" s="65"/>
      <c r="K59" s="69" t="str">
        <f t="shared" si="1"/>
        <v/>
      </c>
      <c r="L59" s="65"/>
      <c r="M59" s="74">
        <f>+'تحليلى اصناف المبيعات'!D58</f>
        <v>0</v>
      </c>
      <c r="N59" s="65"/>
      <c r="O59" s="40">
        <f>+المخزن!I58</f>
        <v>0</v>
      </c>
      <c r="P59" s="65"/>
      <c r="Q59" s="69" t="str">
        <f t="shared" si="2"/>
        <v/>
      </c>
      <c r="R59" s="65"/>
      <c r="S59" s="74" t="str">
        <f t="shared" si="3"/>
        <v/>
      </c>
      <c r="T59" s="65"/>
      <c r="U59" s="74" t="str">
        <f t="shared" si="4"/>
        <v/>
      </c>
    </row>
    <row r="60" spans="1:21" ht="20.25">
      <c r="A60" s="40" t="str">
        <f>+'تحليلى اصناف المشتريات '!A59</f>
        <v/>
      </c>
      <c r="B60" s="65"/>
      <c r="C60" s="40">
        <f>+'تحليلى اصناف المشتريات '!B59</f>
        <v>0</v>
      </c>
      <c r="D60" s="41"/>
      <c r="E60" s="69" t="str">
        <f t="shared" si="0"/>
        <v/>
      </c>
      <c r="F60" s="41"/>
      <c r="G60" s="74">
        <f>+'تحليلى اصناف المشتريات '!D59</f>
        <v>0</v>
      </c>
      <c r="H60" s="65"/>
      <c r="I60" s="40">
        <f>+'تحليلى اصناف المبيعات'!B59</f>
        <v>0</v>
      </c>
      <c r="J60" s="65"/>
      <c r="K60" s="69" t="str">
        <f t="shared" si="1"/>
        <v/>
      </c>
      <c r="L60" s="65"/>
      <c r="M60" s="74">
        <f>+'تحليلى اصناف المبيعات'!D59</f>
        <v>0</v>
      </c>
      <c r="N60" s="65"/>
      <c r="O60" s="40">
        <f>+المخزن!I59</f>
        <v>0</v>
      </c>
      <c r="P60" s="65"/>
      <c r="Q60" s="69" t="str">
        <f t="shared" si="2"/>
        <v/>
      </c>
      <c r="R60" s="65"/>
      <c r="S60" s="74" t="str">
        <f t="shared" si="3"/>
        <v/>
      </c>
      <c r="T60" s="65"/>
      <c r="U60" s="74" t="str">
        <f t="shared" si="4"/>
        <v/>
      </c>
    </row>
    <row r="61" spans="1:21" ht="20.25">
      <c r="A61" s="40" t="str">
        <f>+'تحليلى اصناف المشتريات '!A60</f>
        <v/>
      </c>
      <c r="B61" s="65"/>
      <c r="C61" s="40">
        <f>+'تحليلى اصناف المشتريات '!B60</f>
        <v>0</v>
      </c>
      <c r="D61" s="41"/>
      <c r="E61" s="69" t="str">
        <f t="shared" si="0"/>
        <v/>
      </c>
      <c r="F61" s="41"/>
      <c r="G61" s="74">
        <f>+'تحليلى اصناف المشتريات '!D60</f>
        <v>0</v>
      </c>
      <c r="H61" s="65"/>
      <c r="I61" s="40">
        <f>+'تحليلى اصناف المبيعات'!B60</f>
        <v>0</v>
      </c>
      <c r="J61" s="65"/>
      <c r="K61" s="69" t="str">
        <f t="shared" si="1"/>
        <v/>
      </c>
      <c r="L61" s="65"/>
      <c r="M61" s="74">
        <f>+'تحليلى اصناف المبيعات'!D60</f>
        <v>0</v>
      </c>
      <c r="N61" s="65"/>
      <c r="O61" s="40">
        <f>+المخزن!I60</f>
        <v>0</v>
      </c>
      <c r="P61" s="65"/>
      <c r="Q61" s="69" t="str">
        <f t="shared" si="2"/>
        <v/>
      </c>
      <c r="R61" s="65"/>
      <c r="S61" s="74" t="str">
        <f t="shared" si="3"/>
        <v/>
      </c>
      <c r="T61" s="65"/>
      <c r="U61" s="74" t="str">
        <f t="shared" si="4"/>
        <v/>
      </c>
    </row>
    <row r="62" spans="1:21" ht="20.25">
      <c r="A62" s="40" t="str">
        <f>+'تحليلى اصناف المشتريات '!A61</f>
        <v/>
      </c>
      <c r="B62" s="65"/>
      <c r="C62" s="40">
        <f>+'تحليلى اصناف المشتريات '!B61</f>
        <v>0</v>
      </c>
      <c r="D62" s="41"/>
      <c r="E62" s="69" t="str">
        <f t="shared" si="0"/>
        <v/>
      </c>
      <c r="F62" s="41"/>
      <c r="G62" s="74">
        <f>+'تحليلى اصناف المشتريات '!D61</f>
        <v>0</v>
      </c>
      <c r="H62" s="65"/>
      <c r="I62" s="40">
        <f>+'تحليلى اصناف المبيعات'!B61</f>
        <v>0</v>
      </c>
      <c r="J62" s="65"/>
      <c r="K62" s="69" t="str">
        <f t="shared" si="1"/>
        <v/>
      </c>
      <c r="L62" s="65"/>
      <c r="M62" s="74">
        <f>+'تحليلى اصناف المبيعات'!D61</f>
        <v>0</v>
      </c>
      <c r="N62" s="65"/>
      <c r="O62" s="40">
        <f>+المخزن!I61</f>
        <v>0</v>
      </c>
      <c r="P62" s="65"/>
      <c r="Q62" s="69" t="str">
        <f t="shared" si="2"/>
        <v/>
      </c>
      <c r="R62" s="65"/>
      <c r="S62" s="74" t="str">
        <f t="shared" si="3"/>
        <v/>
      </c>
      <c r="T62" s="65"/>
      <c r="U62" s="74" t="str">
        <f t="shared" si="4"/>
        <v/>
      </c>
    </row>
    <row r="63" spans="1:21" ht="20.25">
      <c r="A63" s="40" t="str">
        <f>+'تحليلى اصناف المشتريات '!A62</f>
        <v/>
      </c>
      <c r="B63" s="65"/>
      <c r="C63" s="40">
        <f>+'تحليلى اصناف المشتريات '!B62</f>
        <v>0</v>
      </c>
      <c r="D63" s="41"/>
      <c r="E63" s="69" t="str">
        <f t="shared" si="0"/>
        <v/>
      </c>
      <c r="F63" s="41"/>
      <c r="G63" s="74">
        <f>+'تحليلى اصناف المشتريات '!D62</f>
        <v>0</v>
      </c>
      <c r="H63" s="65"/>
      <c r="I63" s="40">
        <f>+'تحليلى اصناف المبيعات'!B62</f>
        <v>0</v>
      </c>
      <c r="J63" s="65"/>
      <c r="K63" s="69" t="str">
        <f t="shared" si="1"/>
        <v/>
      </c>
      <c r="L63" s="65"/>
      <c r="M63" s="74">
        <f>+'تحليلى اصناف المبيعات'!D62</f>
        <v>0</v>
      </c>
      <c r="N63" s="65"/>
      <c r="O63" s="40">
        <f>+المخزن!I62</f>
        <v>0</v>
      </c>
      <c r="P63" s="65"/>
      <c r="Q63" s="69" t="str">
        <f t="shared" si="2"/>
        <v/>
      </c>
      <c r="R63" s="65"/>
      <c r="S63" s="74" t="str">
        <f t="shared" si="3"/>
        <v/>
      </c>
      <c r="T63" s="65"/>
      <c r="U63" s="74" t="str">
        <f t="shared" si="4"/>
        <v/>
      </c>
    </row>
    <row r="64" spans="1:21" ht="20.25">
      <c r="A64" s="40" t="str">
        <f>+'تحليلى اصناف المشتريات '!A63</f>
        <v/>
      </c>
      <c r="B64" s="65"/>
      <c r="C64" s="40">
        <f>+'تحليلى اصناف المشتريات '!B63</f>
        <v>0</v>
      </c>
      <c r="D64" s="41"/>
      <c r="E64" s="69" t="str">
        <f t="shared" si="0"/>
        <v/>
      </c>
      <c r="F64" s="41"/>
      <c r="G64" s="74">
        <f>+'تحليلى اصناف المشتريات '!D63</f>
        <v>0</v>
      </c>
      <c r="H64" s="65"/>
      <c r="I64" s="40">
        <f>+'تحليلى اصناف المبيعات'!B63</f>
        <v>0</v>
      </c>
      <c r="J64" s="65"/>
      <c r="K64" s="69" t="str">
        <f t="shared" si="1"/>
        <v/>
      </c>
      <c r="L64" s="65"/>
      <c r="M64" s="74">
        <f>+'تحليلى اصناف المبيعات'!D63</f>
        <v>0</v>
      </c>
      <c r="N64" s="65"/>
      <c r="O64" s="40">
        <f>+المخزن!I63</f>
        <v>0</v>
      </c>
      <c r="P64" s="65"/>
      <c r="Q64" s="69" t="str">
        <f t="shared" si="2"/>
        <v/>
      </c>
      <c r="R64" s="65"/>
      <c r="S64" s="74" t="str">
        <f t="shared" si="3"/>
        <v/>
      </c>
      <c r="T64" s="65"/>
      <c r="U64" s="74" t="str">
        <f t="shared" si="4"/>
        <v/>
      </c>
    </row>
    <row r="65" spans="1:21" ht="20.25">
      <c r="A65" s="40" t="str">
        <f>+'تحليلى اصناف المشتريات '!A64</f>
        <v/>
      </c>
      <c r="B65" s="65"/>
      <c r="C65" s="40">
        <f>+'تحليلى اصناف المشتريات '!B64</f>
        <v>0</v>
      </c>
      <c r="D65" s="41"/>
      <c r="E65" s="69" t="str">
        <f t="shared" si="0"/>
        <v/>
      </c>
      <c r="F65" s="41"/>
      <c r="G65" s="74">
        <f>+'تحليلى اصناف المشتريات '!D64</f>
        <v>0</v>
      </c>
      <c r="H65" s="65"/>
      <c r="I65" s="40">
        <f>+'تحليلى اصناف المبيعات'!B64</f>
        <v>0</v>
      </c>
      <c r="J65" s="65"/>
      <c r="K65" s="69" t="str">
        <f t="shared" si="1"/>
        <v/>
      </c>
      <c r="L65" s="65"/>
      <c r="M65" s="74">
        <f>+'تحليلى اصناف المبيعات'!D64</f>
        <v>0</v>
      </c>
      <c r="N65" s="65"/>
      <c r="O65" s="40">
        <f>+المخزن!I64</f>
        <v>0</v>
      </c>
      <c r="P65" s="65"/>
      <c r="Q65" s="69" t="str">
        <f t="shared" si="2"/>
        <v/>
      </c>
      <c r="R65" s="65"/>
      <c r="S65" s="74" t="str">
        <f t="shared" si="3"/>
        <v/>
      </c>
      <c r="T65" s="65"/>
      <c r="U65" s="74" t="str">
        <f t="shared" si="4"/>
        <v/>
      </c>
    </row>
    <row r="66" spans="1:21" ht="20.25">
      <c r="A66" s="40" t="str">
        <f>+'تحليلى اصناف المشتريات '!A65</f>
        <v/>
      </c>
      <c r="B66" s="65"/>
      <c r="C66" s="40">
        <f>+'تحليلى اصناف المشتريات '!B65</f>
        <v>0</v>
      </c>
      <c r="D66" s="41"/>
      <c r="E66" s="69" t="str">
        <f t="shared" si="0"/>
        <v/>
      </c>
      <c r="F66" s="41"/>
      <c r="G66" s="74">
        <f>+'تحليلى اصناف المشتريات '!D65</f>
        <v>0</v>
      </c>
      <c r="H66" s="65"/>
      <c r="I66" s="40">
        <f>+'تحليلى اصناف المبيعات'!B65</f>
        <v>0</v>
      </c>
      <c r="J66" s="65"/>
      <c r="K66" s="69" t="str">
        <f t="shared" si="1"/>
        <v/>
      </c>
      <c r="L66" s="65"/>
      <c r="M66" s="74">
        <f>+'تحليلى اصناف المبيعات'!D65</f>
        <v>0</v>
      </c>
      <c r="N66" s="65"/>
      <c r="O66" s="40">
        <f>+المخزن!I65</f>
        <v>0</v>
      </c>
      <c r="P66" s="65"/>
      <c r="Q66" s="69" t="str">
        <f t="shared" si="2"/>
        <v/>
      </c>
      <c r="R66" s="65"/>
      <c r="S66" s="74" t="str">
        <f t="shared" si="3"/>
        <v/>
      </c>
      <c r="T66" s="65"/>
      <c r="U66" s="74" t="str">
        <f t="shared" si="4"/>
        <v/>
      </c>
    </row>
    <row r="67" spans="1:21" ht="20.25">
      <c r="A67" s="40" t="str">
        <f>+'تحليلى اصناف المشتريات '!A66</f>
        <v/>
      </c>
      <c r="B67" s="65"/>
      <c r="C67" s="40">
        <f>+'تحليلى اصناف المشتريات '!B66</f>
        <v>0</v>
      </c>
      <c r="D67" s="41"/>
      <c r="E67" s="69" t="str">
        <f t="shared" si="0"/>
        <v/>
      </c>
      <c r="F67" s="41"/>
      <c r="G67" s="74">
        <f>+'تحليلى اصناف المشتريات '!D66</f>
        <v>0</v>
      </c>
      <c r="H67" s="65"/>
      <c r="I67" s="40">
        <f>+'تحليلى اصناف المبيعات'!B66</f>
        <v>0</v>
      </c>
      <c r="J67" s="65"/>
      <c r="K67" s="69" t="str">
        <f t="shared" si="1"/>
        <v/>
      </c>
      <c r="L67" s="65"/>
      <c r="M67" s="74">
        <f>+'تحليلى اصناف المبيعات'!D66</f>
        <v>0</v>
      </c>
      <c r="N67" s="65"/>
      <c r="O67" s="40">
        <f>+المخزن!I66</f>
        <v>0</v>
      </c>
      <c r="P67" s="65"/>
      <c r="Q67" s="69" t="str">
        <f t="shared" si="2"/>
        <v/>
      </c>
      <c r="R67" s="65"/>
      <c r="S67" s="74" t="str">
        <f t="shared" si="3"/>
        <v/>
      </c>
      <c r="T67" s="65"/>
      <c r="U67" s="74" t="str">
        <f t="shared" si="4"/>
        <v/>
      </c>
    </row>
    <row r="68" spans="1:21" ht="20.25">
      <c r="A68" s="40" t="str">
        <f>+'تحليلى اصناف المشتريات '!A67</f>
        <v/>
      </c>
      <c r="B68" s="65"/>
      <c r="C68" s="40">
        <f>+'تحليلى اصناف المشتريات '!B67</f>
        <v>0</v>
      </c>
      <c r="D68" s="41"/>
      <c r="E68" s="69" t="str">
        <f t="shared" si="0"/>
        <v/>
      </c>
      <c r="F68" s="41"/>
      <c r="G68" s="74">
        <f>+'تحليلى اصناف المشتريات '!D67</f>
        <v>0</v>
      </c>
      <c r="H68" s="65"/>
      <c r="I68" s="40">
        <f>+'تحليلى اصناف المبيعات'!B67</f>
        <v>0</v>
      </c>
      <c r="J68" s="65"/>
      <c r="K68" s="69" t="str">
        <f t="shared" si="1"/>
        <v/>
      </c>
      <c r="L68" s="65"/>
      <c r="M68" s="74">
        <f>+'تحليلى اصناف المبيعات'!D67</f>
        <v>0</v>
      </c>
      <c r="N68" s="65"/>
      <c r="O68" s="40">
        <f>+المخزن!I67</f>
        <v>0</v>
      </c>
      <c r="P68" s="65"/>
      <c r="Q68" s="69" t="str">
        <f t="shared" si="2"/>
        <v/>
      </c>
      <c r="R68" s="65"/>
      <c r="S68" s="74" t="str">
        <f t="shared" si="3"/>
        <v/>
      </c>
      <c r="T68" s="65"/>
      <c r="U68" s="74" t="str">
        <f t="shared" si="4"/>
        <v/>
      </c>
    </row>
    <row r="69" spans="1:21" ht="20.25">
      <c r="A69" s="40" t="str">
        <f>+'تحليلى اصناف المشتريات '!A68</f>
        <v/>
      </c>
      <c r="B69" s="65"/>
      <c r="C69" s="40">
        <f>+'تحليلى اصناف المشتريات '!B68</f>
        <v>0</v>
      </c>
      <c r="D69" s="41"/>
      <c r="E69" s="69" t="str">
        <f t="shared" si="0"/>
        <v/>
      </c>
      <c r="F69" s="41"/>
      <c r="G69" s="74">
        <f>+'تحليلى اصناف المشتريات '!D68</f>
        <v>0</v>
      </c>
      <c r="H69" s="65"/>
      <c r="I69" s="40">
        <f>+'تحليلى اصناف المبيعات'!B68</f>
        <v>0</v>
      </c>
      <c r="J69" s="65"/>
      <c r="K69" s="69" t="str">
        <f t="shared" si="1"/>
        <v/>
      </c>
      <c r="L69" s="65"/>
      <c r="M69" s="74">
        <f>+'تحليلى اصناف المبيعات'!D68</f>
        <v>0</v>
      </c>
      <c r="N69" s="65"/>
      <c r="O69" s="40">
        <f>+المخزن!I68</f>
        <v>0</v>
      </c>
      <c r="P69" s="65"/>
      <c r="Q69" s="69" t="str">
        <f t="shared" si="2"/>
        <v/>
      </c>
      <c r="R69" s="65"/>
      <c r="S69" s="74" t="str">
        <f t="shared" si="3"/>
        <v/>
      </c>
      <c r="T69" s="65"/>
      <c r="U69" s="74" t="str">
        <f t="shared" si="4"/>
        <v/>
      </c>
    </row>
    <row r="70" spans="1:21" ht="20.25">
      <c r="A70" s="40" t="str">
        <f>+'تحليلى اصناف المشتريات '!A69</f>
        <v/>
      </c>
      <c r="B70" s="65"/>
      <c r="C70" s="40">
        <f>+'تحليلى اصناف المشتريات '!B69</f>
        <v>0</v>
      </c>
      <c r="D70" s="41"/>
      <c r="E70" s="69" t="str">
        <f t="shared" ref="E70:E133" si="5">IF(C70&gt;0,G70/C70,"")</f>
        <v/>
      </c>
      <c r="F70" s="41"/>
      <c r="G70" s="74">
        <f>+'تحليلى اصناف المشتريات '!D69</f>
        <v>0</v>
      </c>
      <c r="H70" s="65"/>
      <c r="I70" s="40">
        <f>+'تحليلى اصناف المبيعات'!B69</f>
        <v>0</v>
      </c>
      <c r="J70" s="65"/>
      <c r="K70" s="69" t="str">
        <f t="shared" si="1"/>
        <v/>
      </c>
      <c r="L70" s="65"/>
      <c r="M70" s="74">
        <f>+'تحليلى اصناف المبيعات'!D69</f>
        <v>0</v>
      </c>
      <c r="N70" s="65"/>
      <c r="O70" s="40">
        <f>+المخزن!I69</f>
        <v>0</v>
      </c>
      <c r="P70" s="65"/>
      <c r="Q70" s="69" t="str">
        <f t="shared" si="2"/>
        <v/>
      </c>
      <c r="R70" s="65"/>
      <c r="S70" s="74" t="str">
        <f t="shared" si="3"/>
        <v/>
      </c>
      <c r="T70" s="65"/>
      <c r="U70" s="74" t="str">
        <f t="shared" si="4"/>
        <v/>
      </c>
    </row>
    <row r="71" spans="1:21" ht="20.25">
      <c r="A71" s="40" t="str">
        <f>+'تحليلى اصناف المشتريات '!A70</f>
        <v/>
      </c>
      <c r="B71" s="65"/>
      <c r="C71" s="40">
        <f>+'تحليلى اصناف المشتريات '!B70</f>
        <v>0</v>
      </c>
      <c r="D71" s="41"/>
      <c r="E71" s="69" t="str">
        <f t="shared" si="5"/>
        <v/>
      </c>
      <c r="F71" s="41"/>
      <c r="G71" s="74">
        <f>+'تحليلى اصناف المشتريات '!D70</f>
        <v>0</v>
      </c>
      <c r="H71" s="65"/>
      <c r="I71" s="40">
        <f>+'تحليلى اصناف المبيعات'!B70</f>
        <v>0</v>
      </c>
      <c r="J71" s="65"/>
      <c r="K71" s="69" t="str">
        <f t="shared" ref="K71:K134" si="6">IF(I71&gt;0,M71/I71,"")</f>
        <v/>
      </c>
      <c r="L71" s="65"/>
      <c r="M71" s="74">
        <f>+'تحليلى اصناف المبيعات'!D70</f>
        <v>0</v>
      </c>
      <c r="N71" s="65"/>
      <c r="O71" s="40">
        <f>+المخزن!I70</f>
        <v>0</v>
      </c>
      <c r="P71" s="65"/>
      <c r="Q71" s="69" t="str">
        <f t="shared" ref="Q71:Q134" si="7">+E71</f>
        <v/>
      </c>
      <c r="R71" s="65"/>
      <c r="S71" s="74" t="str">
        <f t="shared" ref="S71:S134" si="8">IF(O71&gt;0,O71*Q71,"")</f>
        <v/>
      </c>
      <c r="T71" s="65"/>
      <c r="U71" s="74" t="str">
        <f t="shared" ref="U71:U134" si="9">IF(G71&gt;0,M71+S71-G71,"")</f>
        <v/>
      </c>
    </row>
    <row r="72" spans="1:21" ht="20.25">
      <c r="A72" s="40" t="str">
        <f>+'تحليلى اصناف المشتريات '!A71</f>
        <v/>
      </c>
      <c r="B72" s="65"/>
      <c r="C72" s="40">
        <f>+'تحليلى اصناف المشتريات '!B71</f>
        <v>0</v>
      </c>
      <c r="D72" s="41"/>
      <c r="E72" s="69" t="str">
        <f t="shared" si="5"/>
        <v/>
      </c>
      <c r="F72" s="41"/>
      <c r="G72" s="74">
        <f>+'تحليلى اصناف المشتريات '!D71</f>
        <v>0</v>
      </c>
      <c r="H72" s="65"/>
      <c r="I72" s="40">
        <f>+'تحليلى اصناف المبيعات'!B71</f>
        <v>0</v>
      </c>
      <c r="J72" s="65"/>
      <c r="K72" s="69" t="str">
        <f t="shared" si="6"/>
        <v/>
      </c>
      <c r="L72" s="65"/>
      <c r="M72" s="74">
        <f>+'تحليلى اصناف المبيعات'!D71</f>
        <v>0</v>
      </c>
      <c r="N72" s="65"/>
      <c r="O72" s="40">
        <f>+المخزن!I71</f>
        <v>0</v>
      </c>
      <c r="P72" s="65"/>
      <c r="Q72" s="69" t="str">
        <f t="shared" si="7"/>
        <v/>
      </c>
      <c r="R72" s="65"/>
      <c r="S72" s="74" t="str">
        <f t="shared" si="8"/>
        <v/>
      </c>
      <c r="T72" s="65"/>
      <c r="U72" s="74" t="str">
        <f t="shared" si="9"/>
        <v/>
      </c>
    </row>
    <row r="73" spans="1:21" ht="20.25">
      <c r="A73" s="40" t="str">
        <f>+'تحليلى اصناف المشتريات '!A72</f>
        <v/>
      </c>
      <c r="B73" s="65"/>
      <c r="C73" s="40">
        <f>+'تحليلى اصناف المشتريات '!B72</f>
        <v>0</v>
      </c>
      <c r="D73" s="41"/>
      <c r="E73" s="69" t="str">
        <f t="shared" si="5"/>
        <v/>
      </c>
      <c r="F73" s="41"/>
      <c r="G73" s="74">
        <f>+'تحليلى اصناف المشتريات '!D72</f>
        <v>0</v>
      </c>
      <c r="H73" s="65"/>
      <c r="I73" s="40">
        <f>+'تحليلى اصناف المبيعات'!B72</f>
        <v>0</v>
      </c>
      <c r="J73" s="65"/>
      <c r="K73" s="69" t="str">
        <f t="shared" si="6"/>
        <v/>
      </c>
      <c r="L73" s="65"/>
      <c r="M73" s="74">
        <f>+'تحليلى اصناف المبيعات'!D72</f>
        <v>0</v>
      </c>
      <c r="N73" s="65"/>
      <c r="O73" s="40">
        <f>+المخزن!I72</f>
        <v>0</v>
      </c>
      <c r="P73" s="65"/>
      <c r="Q73" s="69" t="str">
        <f t="shared" si="7"/>
        <v/>
      </c>
      <c r="R73" s="65"/>
      <c r="S73" s="74" t="str">
        <f t="shared" si="8"/>
        <v/>
      </c>
      <c r="T73" s="65"/>
      <c r="U73" s="74" t="str">
        <f t="shared" si="9"/>
        <v/>
      </c>
    </row>
    <row r="74" spans="1:21" ht="20.25">
      <c r="A74" s="40" t="str">
        <f>+'تحليلى اصناف المشتريات '!A73</f>
        <v/>
      </c>
      <c r="B74" s="65"/>
      <c r="C74" s="40">
        <f>+'تحليلى اصناف المشتريات '!B73</f>
        <v>0</v>
      </c>
      <c r="D74" s="41"/>
      <c r="E74" s="69" t="str">
        <f t="shared" si="5"/>
        <v/>
      </c>
      <c r="F74" s="41"/>
      <c r="G74" s="74">
        <f>+'تحليلى اصناف المشتريات '!D73</f>
        <v>0</v>
      </c>
      <c r="H74" s="65"/>
      <c r="I74" s="40">
        <f>+'تحليلى اصناف المبيعات'!B73</f>
        <v>0</v>
      </c>
      <c r="J74" s="65"/>
      <c r="K74" s="69" t="str">
        <f t="shared" si="6"/>
        <v/>
      </c>
      <c r="L74" s="65"/>
      <c r="M74" s="74">
        <f>+'تحليلى اصناف المبيعات'!D73</f>
        <v>0</v>
      </c>
      <c r="N74" s="65"/>
      <c r="O74" s="40">
        <f>+المخزن!I73</f>
        <v>0</v>
      </c>
      <c r="P74" s="65"/>
      <c r="Q74" s="69" t="str">
        <f t="shared" si="7"/>
        <v/>
      </c>
      <c r="R74" s="65"/>
      <c r="S74" s="74" t="str">
        <f t="shared" si="8"/>
        <v/>
      </c>
      <c r="T74" s="65"/>
      <c r="U74" s="74" t="str">
        <f t="shared" si="9"/>
        <v/>
      </c>
    </row>
    <row r="75" spans="1:21" ht="20.25">
      <c r="A75" s="40" t="str">
        <f>+'تحليلى اصناف المشتريات '!A74</f>
        <v/>
      </c>
      <c r="B75" s="65"/>
      <c r="C75" s="40">
        <f>+'تحليلى اصناف المشتريات '!B74</f>
        <v>0</v>
      </c>
      <c r="D75" s="41"/>
      <c r="E75" s="69" t="str">
        <f t="shared" si="5"/>
        <v/>
      </c>
      <c r="F75" s="41"/>
      <c r="G75" s="74">
        <f>+'تحليلى اصناف المشتريات '!D74</f>
        <v>0</v>
      </c>
      <c r="H75" s="65"/>
      <c r="I75" s="40">
        <f>+'تحليلى اصناف المبيعات'!B74</f>
        <v>0</v>
      </c>
      <c r="J75" s="65"/>
      <c r="K75" s="69" t="str">
        <f t="shared" si="6"/>
        <v/>
      </c>
      <c r="L75" s="65"/>
      <c r="M75" s="74">
        <f>+'تحليلى اصناف المبيعات'!D74</f>
        <v>0</v>
      </c>
      <c r="N75" s="65"/>
      <c r="O75" s="40">
        <f>+المخزن!I74</f>
        <v>0</v>
      </c>
      <c r="P75" s="65"/>
      <c r="Q75" s="69" t="str">
        <f t="shared" si="7"/>
        <v/>
      </c>
      <c r="R75" s="65"/>
      <c r="S75" s="74" t="str">
        <f t="shared" si="8"/>
        <v/>
      </c>
      <c r="T75" s="65"/>
      <c r="U75" s="74" t="str">
        <f t="shared" si="9"/>
        <v/>
      </c>
    </row>
    <row r="76" spans="1:21" ht="20.25">
      <c r="A76" s="40" t="str">
        <f>+'تحليلى اصناف المشتريات '!A75</f>
        <v/>
      </c>
      <c r="B76" s="65"/>
      <c r="C76" s="40">
        <f>+'تحليلى اصناف المشتريات '!B75</f>
        <v>0</v>
      </c>
      <c r="D76" s="41"/>
      <c r="E76" s="69" t="str">
        <f t="shared" si="5"/>
        <v/>
      </c>
      <c r="F76" s="41"/>
      <c r="G76" s="74">
        <f>+'تحليلى اصناف المشتريات '!D75</f>
        <v>0</v>
      </c>
      <c r="H76" s="65"/>
      <c r="I76" s="40">
        <f>+'تحليلى اصناف المبيعات'!B75</f>
        <v>0</v>
      </c>
      <c r="J76" s="65"/>
      <c r="K76" s="69" t="str">
        <f t="shared" si="6"/>
        <v/>
      </c>
      <c r="L76" s="65"/>
      <c r="M76" s="74">
        <f>+'تحليلى اصناف المبيعات'!D75</f>
        <v>0</v>
      </c>
      <c r="N76" s="65"/>
      <c r="O76" s="40">
        <f>+المخزن!I75</f>
        <v>0</v>
      </c>
      <c r="P76" s="65"/>
      <c r="Q76" s="69" t="str">
        <f t="shared" si="7"/>
        <v/>
      </c>
      <c r="R76" s="65"/>
      <c r="S76" s="74" t="str">
        <f t="shared" si="8"/>
        <v/>
      </c>
      <c r="T76" s="65"/>
      <c r="U76" s="74" t="str">
        <f t="shared" si="9"/>
        <v/>
      </c>
    </row>
    <row r="77" spans="1:21" ht="20.25">
      <c r="A77" s="40" t="str">
        <f>+'تحليلى اصناف المشتريات '!A76</f>
        <v/>
      </c>
      <c r="B77" s="65"/>
      <c r="C77" s="40">
        <f>+'تحليلى اصناف المشتريات '!B76</f>
        <v>0</v>
      </c>
      <c r="D77" s="41"/>
      <c r="E77" s="69" t="str">
        <f t="shared" si="5"/>
        <v/>
      </c>
      <c r="F77" s="41"/>
      <c r="G77" s="74">
        <f>+'تحليلى اصناف المشتريات '!D76</f>
        <v>0</v>
      </c>
      <c r="H77" s="65"/>
      <c r="I77" s="40">
        <f>+'تحليلى اصناف المبيعات'!B76</f>
        <v>0</v>
      </c>
      <c r="J77" s="65"/>
      <c r="K77" s="69" t="str">
        <f t="shared" si="6"/>
        <v/>
      </c>
      <c r="L77" s="65"/>
      <c r="M77" s="74">
        <f>+'تحليلى اصناف المبيعات'!D76</f>
        <v>0</v>
      </c>
      <c r="N77" s="65"/>
      <c r="O77" s="40">
        <f>+المخزن!I76</f>
        <v>0</v>
      </c>
      <c r="P77" s="65"/>
      <c r="Q77" s="69" t="str">
        <f t="shared" si="7"/>
        <v/>
      </c>
      <c r="R77" s="65"/>
      <c r="S77" s="74" t="str">
        <f t="shared" si="8"/>
        <v/>
      </c>
      <c r="T77" s="65"/>
      <c r="U77" s="74" t="str">
        <f t="shared" si="9"/>
        <v/>
      </c>
    </row>
    <row r="78" spans="1:21" ht="20.25">
      <c r="A78" s="40" t="str">
        <f>+'تحليلى اصناف المشتريات '!A77</f>
        <v/>
      </c>
      <c r="B78" s="65"/>
      <c r="C78" s="40">
        <f>+'تحليلى اصناف المشتريات '!B77</f>
        <v>0</v>
      </c>
      <c r="D78" s="41"/>
      <c r="E78" s="69" t="str">
        <f t="shared" si="5"/>
        <v/>
      </c>
      <c r="F78" s="41"/>
      <c r="G78" s="74">
        <f>+'تحليلى اصناف المشتريات '!D77</f>
        <v>0</v>
      </c>
      <c r="H78" s="65"/>
      <c r="I78" s="40">
        <f>+'تحليلى اصناف المبيعات'!B77</f>
        <v>0</v>
      </c>
      <c r="J78" s="65"/>
      <c r="K78" s="69" t="str">
        <f t="shared" si="6"/>
        <v/>
      </c>
      <c r="L78" s="65"/>
      <c r="M78" s="74">
        <f>+'تحليلى اصناف المبيعات'!D77</f>
        <v>0</v>
      </c>
      <c r="N78" s="65"/>
      <c r="O78" s="40">
        <f>+المخزن!I77</f>
        <v>0</v>
      </c>
      <c r="P78" s="65"/>
      <c r="Q78" s="69" t="str">
        <f t="shared" si="7"/>
        <v/>
      </c>
      <c r="R78" s="65"/>
      <c r="S78" s="74" t="str">
        <f t="shared" si="8"/>
        <v/>
      </c>
      <c r="T78" s="65"/>
      <c r="U78" s="74" t="str">
        <f t="shared" si="9"/>
        <v/>
      </c>
    </row>
    <row r="79" spans="1:21" ht="20.25">
      <c r="A79" s="40" t="str">
        <f>+'تحليلى اصناف المشتريات '!A78</f>
        <v/>
      </c>
      <c r="B79" s="65"/>
      <c r="C79" s="40">
        <f>+'تحليلى اصناف المشتريات '!B78</f>
        <v>0</v>
      </c>
      <c r="D79" s="41"/>
      <c r="E79" s="69" t="str">
        <f t="shared" si="5"/>
        <v/>
      </c>
      <c r="F79" s="41"/>
      <c r="G79" s="74">
        <f>+'تحليلى اصناف المشتريات '!D78</f>
        <v>0</v>
      </c>
      <c r="H79" s="65"/>
      <c r="I79" s="40">
        <f>+'تحليلى اصناف المبيعات'!B78</f>
        <v>0</v>
      </c>
      <c r="J79" s="65"/>
      <c r="K79" s="69" t="str">
        <f t="shared" si="6"/>
        <v/>
      </c>
      <c r="L79" s="65"/>
      <c r="M79" s="74">
        <f>+'تحليلى اصناف المبيعات'!D78</f>
        <v>0</v>
      </c>
      <c r="N79" s="65"/>
      <c r="O79" s="40">
        <f>+المخزن!I78</f>
        <v>0</v>
      </c>
      <c r="P79" s="65"/>
      <c r="Q79" s="69" t="str">
        <f t="shared" si="7"/>
        <v/>
      </c>
      <c r="R79" s="65"/>
      <c r="S79" s="74" t="str">
        <f t="shared" si="8"/>
        <v/>
      </c>
      <c r="T79" s="65"/>
      <c r="U79" s="74" t="str">
        <f t="shared" si="9"/>
        <v/>
      </c>
    </row>
    <row r="80" spans="1:21" ht="20.25">
      <c r="A80" s="40" t="str">
        <f>+'تحليلى اصناف المشتريات '!A79</f>
        <v/>
      </c>
      <c r="B80" s="65"/>
      <c r="C80" s="40">
        <f>+'تحليلى اصناف المشتريات '!B79</f>
        <v>0</v>
      </c>
      <c r="D80" s="41"/>
      <c r="E80" s="69" t="str">
        <f t="shared" si="5"/>
        <v/>
      </c>
      <c r="F80" s="41"/>
      <c r="G80" s="74">
        <f>+'تحليلى اصناف المشتريات '!D79</f>
        <v>0</v>
      </c>
      <c r="H80" s="65"/>
      <c r="I80" s="40">
        <f>+'تحليلى اصناف المبيعات'!B79</f>
        <v>0</v>
      </c>
      <c r="J80" s="65"/>
      <c r="K80" s="69" t="str">
        <f t="shared" si="6"/>
        <v/>
      </c>
      <c r="L80" s="65"/>
      <c r="M80" s="74">
        <f>+'تحليلى اصناف المبيعات'!D79</f>
        <v>0</v>
      </c>
      <c r="N80" s="65"/>
      <c r="O80" s="40">
        <f>+المخزن!I79</f>
        <v>0</v>
      </c>
      <c r="P80" s="65"/>
      <c r="Q80" s="69" t="str">
        <f t="shared" si="7"/>
        <v/>
      </c>
      <c r="R80" s="65"/>
      <c r="S80" s="74" t="str">
        <f t="shared" si="8"/>
        <v/>
      </c>
      <c r="T80" s="65"/>
      <c r="U80" s="74" t="str">
        <f t="shared" si="9"/>
        <v/>
      </c>
    </row>
    <row r="81" spans="1:21" ht="20.25">
      <c r="A81" s="40" t="str">
        <f>+'تحليلى اصناف المشتريات '!A80</f>
        <v/>
      </c>
      <c r="B81" s="65"/>
      <c r="C81" s="40">
        <f>+'تحليلى اصناف المشتريات '!B80</f>
        <v>0</v>
      </c>
      <c r="D81" s="41"/>
      <c r="E81" s="69" t="str">
        <f t="shared" si="5"/>
        <v/>
      </c>
      <c r="F81" s="41"/>
      <c r="G81" s="74">
        <f>+'تحليلى اصناف المشتريات '!D80</f>
        <v>0</v>
      </c>
      <c r="H81" s="65"/>
      <c r="I81" s="40">
        <f>+'تحليلى اصناف المبيعات'!B80</f>
        <v>0</v>
      </c>
      <c r="J81" s="65"/>
      <c r="K81" s="69" t="str">
        <f t="shared" si="6"/>
        <v/>
      </c>
      <c r="L81" s="65"/>
      <c r="M81" s="74">
        <f>+'تحليلى اصناف المبيعات'!D80</f>
        <v>0</v>
      </c>
      <c r="N81" s="65"/>
      <c r="O81" s="40">
        <f>+المخزن!I80</f>
        <v>0</v>
      </c>
      <c r="P81" s="65"/>
      <c r="Q81" s="69" t="str">
        <f t="shared" si="7"/>
        <v/>
      </c>
      <c r="R81" s="65"/>
      <c r="S81" s="74" t="str">
        <f t="shared" si="8"/>
        <v/>
      </c>
      <c r="T81" s="65"/>
      <c r="U81" s="74" t="str">
        <f t="shared" si="9"/>
        <v/>
      </c>
    </row>
    <row r="82" spans="1:21" ht="20.25">
      <c r="A82" s="40" t="str">
        <f>+'تحليلى اصناف المشتريات '!A81</f>
        <v/>
      </c>
      <c r="B82" s="65"/>
      <c r="C82" s="40">
        <f>+'تحليلى اصناف المشتريات '!B81</f>
        <v>0</v>
      </c>
      <c r="D82" s="41"/>
      <c r="E82" s="69" t="str">
        <f t="shared" si="5"/>
        <v/>
      </c>
      <c r="F82" s="41"/>
      <c r="G82" s="74">
        <f>+'تحليلى اصناف المشتريات '!D81</f>
        <v>0</v>
      </c>
      <c r="H82" s="65"/>
      <c r="I82" s="40">
        <f>+'تحليلى اصناف المبيعات'!B81</f>
        <v>0</v>
      </c>
      <c r="J82" s="65"/>
      <c r="K82" s="69" t="str">
        <f t="shared" si="6"/>
        <v/>
      </c>
      <c r="L82" s="65"/>
      <c r="M82" s="74">
        <f>+'تحليلى اصناف المبيعات'!D81</f>
        <v>0</v>
      </c>
      <c r="N82" s="65"/>
      <c r="O82" s="40">
        <f>+المخزن!I81</f>
        <v>0</v>
      </c>
      <c r="P82" s="65"/>
      <c r="Q82" s="69" t="str">
        <f t="shared" si="7"/>
        <v/>
      </c>
      <c r="R82" s="65"/>
      <c r="S82" s="74" t="str">
        <f t="shared" si="8"/>
        <v/>
      </c>
      <c r="T82" s="65"/>
      <c r="U82" s="74" t="str">
        <f t="shared" si="9"/>
        <v/>
      </c>
    </row>
    <row r="83" spans="1:21" ht="20.25">
      <c r="A83" s="40" t="str">
        <f>+'تحليلى اصناف المشتريات '!A82</f>
        <v/>
      </c>
      <c r="B83" s="65"/>
      <c r="C83" s="40">
        <f>+'تحليلى اصناف المشتريات '!B82</f>
        <v>0</v>
      </c>
      <c r="D83" s="41"/>
      <c r="E83" s="69" t="str">
        <f t="shared" si="5"/>
        <v/>
      </c>
      <c r="F83" s="41"/>
      <c r="G83" s="74">
        <f>+'تحليلى اصناف المشتريات '!D82</f>
        <v>0</v>
      </c>
      <c r="H83" s="65"/>
      <c r="I83" s="40">
        <f>+'تحليلى اصناف المبيعات'!B82</f>
        <v>0</v>
      </c>
      <c r="J83" s="65"/>
      <c r="K83" s="69" t="str">
        <f t="shared" si="6"/>
        <v/>
      </c>
      <c r="L83" s="65"/>
      <c r="M83" s="74">
        <f>+'تحليلى اصناف المبيعات'!D82</f>
        <v>0</v>
      </c>
      <c r="N83" s="65"/>
      <c r="O83" s="40">
        <f>+المخزن!I82</f>
        <v>0</v>
      </c>
      <c r="P83" s="65"/>
      <c r="Q83" s="69" t="str">
        <f t="shared" si="7"/>
        <v/>
      </c>
      <c r="R83" s="65"/>
      <c r="S83" s="74" t="str">
        <f t="shared" si="8"/>
        <v/>
      </c>
      <c r="T83" s="65"/>
      <c r="U83" s="74" t="str">
        <f t="shared" si="9"/>
        <v/>
      </c>
    </row>
    <row r="84" spans="1:21" ht="20.25">
      <c r="A84" s="40" t="str">
        <f>+'تحليلى اصناف المشتريات '!A83</f>
        <v/>
      </c>
      <c r="B84" s="65"/>
      <c r="C84" s="40">
        <f>+'تحليلى اصناف المشتريات '!B83</f>
        <v>0</v>
      </c>
      <c r="D84" s="41"/>
      <c r="E84" s="69" t="str">
        <f t="shared" si="5"/>
        <v/>
      </c>
      <c r="F84" s="41"/>
      <c r="G84" s="74">
        <f>+'تحليلى اصناف المشتريات '!D83</f>
        <v>0</v>
      </c>
      <c r="H84" s="65"/>
      <c r="I84" s="40">
        <f>+'تحليلى اصناف المبيعات'!B83</f>
        <v>0</v>
      </c>
      <c r="J84" s="65"/>
      <c r="K84" s="69" t="str">
        <f t="shared" si="6"/>
        <v/>
      </c>
      <c r="L84" s="65"/>
      <c r="M84" s="74">
        <f>+'تحليلى اصناف المبيعات'!D83</f>
        <v>0</v>
      </c>
      <c r="N84" s="65"/>
      <c r="O84" s="40">
        <f>+المخزن!I83</f>
        <v>0</v>
      </c>
      <c r="P84" s="65"/>
      <c r="Q84" s="69" t="str">
        <f t="shared" si="7"/>
        <v/>
      </c>
      <c r="R84" s="65"/>
      <c r="S84" s="74" t="str">
        <f t="shared" si="8"/>
        <v/>
      </c>
      <c r="T84" s="65"/>
      <c r="U84" s="74" t="str">
        <f t="shared" si="9"/>
        <v/>
      </c>
    </row>
    <row r="85" spans="1:21" ht="20.25">
      <c r="A85" s="40" t="str">
        <f>+'تحليلى اصناف المشتريات '!A84</f>
        <v/>
      </c>
      <c r="B85" s="65"/>
      <c r="C85" s="40">
        <f>+'تحليلى اصناف المشتريات '!B84</f>
        <v>0</v>
      </c>
      <c r="D85" s="41"/>
      <c r="E85" s="69" t="str">
        <f t="shared" si="5"/>
        <v/>
      </c>
      <c r="F85" s="41"/>
      <c r="G85" s="74">
        <f>+'تحليلى اصناف المشتريات '!D84</f>
        <v>0</v>
      </c>
      <c r="H85" s="65"/>
      <c r="I85" s="40">
        <f>+'تحليلى اصناف المبيعات'!B84</f>
        <v>0</v>
      </c>
      <c r="J85" s="65"/>
      <c r="K85" s="69" t="str">
        <f t="shared" si="6"/>
        <v/>
      </c>
      <c r="L85" s="65"/>
      <c r="M85" s="74">
        <f>+'تحليلى اصناف المبيعات'!D84</f>
        <v>0</v>
      </c>
      <c r="N85" s="65"/>
      <c r="O85" s="40">
        <f>+المخزن!I84</f>
        <v>0</v>
      </c>
      <c r="P85" s="65"/>
      <c r="Q85" s="69" t="str">
        <f t="shared" si="7"/>
        <v/>
      </c>
      <c r="R85" s="65"/>
      <c r="S85" s="74" t="str">
        <f t="shared" si="8"/>
        <v/>
      </c>
      <c r="T85" s="65"/>
      <c r="U85" s="74" t="str">
        <f t="shared" si="9"/>
        <v/>
      </c>
    </row>
    <row r="86" spans="1:21" ht="20.25">
      <c r="A86" s="40" t="str">
        <f>+'تحليلى اصناف المشتريات '!A85</f>
        <v/>
      </c>
      <c r="B86" s="65"/>
      <c r="C86" s="40">
        <f>+'تحليلى اصناف المشتريات '!B85</f>
        <v>0</v>
      </c>
      <c r="D86" s="41"/>
      <c r="E86" s="69" t="str">
        <f t="shared" si="5"/>
        <v/>
      </c>
      <c r="F86" s="41"/>
      <c r="G86" s="74">
        <f>+'تحليلى اصناف المشتريات '!D85</f>
        <v>0</v>
      </c>
      <c r="H86" s="65"/>
      <c r="I86" s="40">
        <f>+'تحليلى اصناف المبيعات'!B85</f>
        <v>0</v>
      </c>
      <c r="J86" s="65"/>
      <c r="K86" s="69" t="str">
        <f t="shared" si="6"/>
        <v/>
      </c>
      <c r="L86" s="65"/>
      <c r="M86" s="74">
        <f>+'تحليلى اصناف المبيعات'!D85</f>
        <v>0</v>
      </c>
      <c r="N86" s="65"/>
      <c r="O86" s="40">
        <f>+المخزن!I85</f>
        <v>0</v>
      </c>
      <c r="P86" s="65"/>
      <c r="Q86" s="69" t="str">
        <f t="shared" si="7"/>
        <v/>
      </c>
      <c r="R86" s="65"/>
      <c r="S86" s="74" t="str">
        <f t="shared" si="8"/>
        <v/>
      </c>
      <c r="T86" s="65"/>
      <c r="U86" s="74" t="str">
        <f t="shared" si="9"/>
        <v/>
      </c>
    </row>
    <row r="87" spans="1:21" ht="20.25">
      <c r="A87" s="40" t="str">
        <f>+'تحليلى اصناف المشتريات '!A86</f>
        <v/>
      </c>
      <c r="B87" s="65"/>
      <c r="C87" s="40">
        <f>+'تحليلى اصناف المشتريات '!B86</f>
        <v>0</v>
      </c>
      <c r="D87" s="41"/>
      <c r="E87" s="69" t="str">
        <f t="shared" si="5"/>
        <v/>
      </c>
      <c r="F87" s="41"/>
      <c r="G87" s="74">
        <f>+'تحليلى اصناف المشتريات '!D86</f>
        <v>0</v>
      </c>
      <c r="H87" s="65"/>
      <c r="I87" s="40">
        <f>+'تحليلى اصناف المبيعات'!B86</f>
        <v>0</v>
      </c>
      <c r="J87" s="65"/>
      <c r="K87" s="69" t="str">
        <f t="shared" si="6"/>
        <v/>
      </c>
      <c r="L87" s="65"/>
      <c r="M87" s="74">
        <f>+'تحليلى اصناف المبيعات'!D86</f>
        <v>0</v>
      </c>
      <c r="N87" s="65"/>
      <c r="O87" s="40">
        <f>+المخزن!I86</f>
        <v>0</v>
      </c>
      <c r="P87" s="65"/>
      <c r="Q87" s="69" t="str">
        <f t="shared" si="7"/>
        <v/>
      </c>
      <c r="R87" s="65"/>
      <c r="S87" s="74" t="str">
        <f t="shared" si="8"/>
        <v/>
      </c>
      <c r="T87" s="65"/>
      <c r="U87" s="74" t="str">
        <f t="shared" si="9"/>
        <v/>
      </c>
    </row>
    <row r="88" spans="1:21" ht="20.25">
      <c r="A88" s="40" t="str">
        <f>+'تحليلى اصناف المشتريات '!A87</f>
        <v/>
      </c>
      <c r="B88" s="65"/>
      <c r="C88" s="40">
        <f>+'تحليلى اصناف المشتريات '!B87</f>
        <v>0</v>
      </c>
      <c r="D88" s="41"/>
      <c r="E88" s="69" t="str">
        <f t="shared" si="5"/>
        <v/>
      </c>
      <c r="F88" s="41"/>
      <c r="G88" s="74">
        <f>+'تحليلى اصناف المشتريات '!D87</f>
        <v>0</v>
      </c>
      <c r="H88" s="65"/>
      <c r="I88" s="40">
        <f>+'تحليلى اصناف المبيعات'!B87</f>
        <v>0</v>
      </c>
      <c r="J88" s="65"/>
      <c r="K88" s="69" t="str">
        <f t="shared" si="6"/>
        <v/>
      </c>
      <c r="L88" s="65"/>
      <c r="M88" s="74">
        <f>+'تحليلى اصناف المبيعات'!D87</f>
        <v>0</v>
      </c>
      <c r="N88" s="65"/>
      <c r="O88" s="40">
        <f>+المخزن!I87</f>
        <v>0</v>
      </c>
      <c r="P88" s="65"/>
      <c r="Q88" s="69" t="str">
        <f t="shared" si="7"/>
        <v/>
      </c>
      <c r="R88" s="65"/>
      <c r="S88" s="74" t="str">
        <f t="shared" si="8"/>
        <v/>
      </c>
      <c r="T88" s="65"/>
      <c r="U88" s="74" t="str">
        <f t="shared" si="9"/>
        <v/>
      </c>
    </row>
    <row r="89" spans="1:21" ht="20.25">
      <c r="A89" s="40" t="str">
        <f>+'تحليلى اصناف المشتريات '!A88</f>
        <v/>
      </c>
      <c r="B89" s="65"/>
      <c r="C89" s="40">
        <f>+'تحليلى اصناف المشتريات '!B88</f>
        <v>0</v>
      </c>
      <c r="D89" s="41"/>
      <c r="E89" s="69" t="str">
        <f t="shared" si="5"/>
        <v/>
      </c>
      <c r="F89" s="41"/>
      <c r="G89" s="74">
        <f>+'تحليلى اصناف المشتريات '!D88</f>
        <v>0</v>
      </c>
      <c r="H89" s="65"/>
      <c r="I89" s="40">
        <f>+'تحليلى اصناف المبيعات'!B88</f>
        <v>0</v>
      </c>
      <c r="J89" s="65"/>
      <c r="K89" s="69" t="str">
        <f t="shared" si="6"/>
        <v/>
      </c>
      <c r="L89" s="65"/>
      <c r="M89" s="74">
        <f>+'تحليلى اصناف المبيعات'!D88</f>
        <v>0</v>
      </c>
      <c r="N89" s="65"/>
      <c r="O89" s="40">
        <f>+المخزن!I88</f>
        <v>0</v>
      </c>
      <c r="P89" s="65"/>
      <c r="Q89" s="69" t="str">
        <f t="shared" si="7"/>
        <v/>
      </c>
      <c r="R89" s="65"/>
      <c r="S89" s="74" t="str">
        <f t="shared" si="8"/>
        <v/>
      </c>
      <c r="T89" s="65"/>
      <c r="U89" s="74" t="str">
        <f t="shared" si="9"/>
        <v/>
      </c>
    </row>
    <row r="90" spans="1:21" ht="20.25">
      <c r="A90" s="40" t="str">
        <f>+'تحليلى اصناف المشتريات '!A89</f>
        <v/>
      </c>
      <c r="B90" s="65"/>
      <c r="C90" s="40">
        <f>+'تحليلى اصناف المشتريات '!B89</f>
        <v>0</v>
      </c>
      <c r="D90" s="41"/>
      <c r="E90" s="69" t="str">
        <f t="shared" si="5"/>
        <v/>
      </c>
      <c r="F90" s="41"/>
      <c r="G90" s="74">
        <f>+'تحليلى اصناف المشتريات '!D89</f>
        <v>0</v>
      </c>
      <c r="H90" s="65"/>
      <c r="I90" s="40">
        <f>+'تحليلى اصناف المبيعات'!B89</f>
        <v>0</v>
      </c>
      <c r="J90" s="65"/>
      <c r="K90" s="69" t="str">
        <f t="shared" si="6"/>
        <v/>
      </c>
      <c r="L90" s="65"/>
      <c r="M90" s="74">
        <f>+'تحليلى اصناف المبيعات'!D89</f>
        <v>0</v>
      </c>
      <c r="N90" s="65"/>
      <c r="O90" s="40">
        <f>+المخزن!I89</f>
        <v>0</v>
      </c>
      <c r="P90" s="65"/>
      <c r="Q90" s="69" t="str">
        <f t="shared" si="7"/>
        <v/>
      </c>
      <c r="R90" s="65"/>
      <c r="S90" s="74" t="str">
        <f t="shared" si="8"/>
        <v/>
      </c>
      <c r="T90" s="65"/>
      <c r="U90" s="74" t="str">
        <f t="shared" si="9"/>
        <v/>
      </c>
    </row>
    <row r="91" spans="1:21" ht="20.25">
      <c r="A91" s="40" t="str">
        <f>+'تحليلى اصناف المشتريات '!A90</f>
        <v/>
      </c>
      <c r="B91" s="65"/>
      <c r="C91" s="40">
        <f>+'تحليلى اصناف المشتريات '!B90</f>
        <v>0</v>
      </c>
      <c r="D91" s="41"/>
      <c r="E91" s="69" t="str">
        <f t="shared" si="5"/>
        <v/>
      </c>
      <c r="F91" s="41"/>
      <c r="G91" s="74">
        <f>+'تحليلى اصناف المشتريات '!D90</f>
        <v>0</v>
      </c>
      <c r="H91" s="65"/>
      <c r="I91" s="40">
        <f>+'تحليلى اصناف المبيعات'!B90</f>
        <v>0</v>
      </c>
      <c r="J91" s="65"/>
      <c r="K91" s="69" t="str">
        <f t="shared" si="6"/>
        <v/>
      </c>
      <c r="L91" s="65"/>
      <c r="M91" s="74">
        <f>+'تحليلى اصناف المبيعات'!D90</f>
        <v>0</v>
      </c>
      <c r="N91" s="65"/>
      <c r="O91" s="40">
        <f>+المخزن!I90</f>
        <v>0</v>
      </c>
      <c r="P91" s="65"/>
      <c r="Q91" s="69" t="str">
        <f t="shared" si="7"/>
        <v/>
      </c>
      <c r="R91" s="65"/>
      <c r="S91" s="74" t="str">
        <f t="shared" si="8"/>
        <v/>
      </c>
      <c r="T91" s="65"/>
      <c r="U91" s="74" t="str">
        <f t="shared" si="9"/>
        <v/>
      </c>
    </row>
    <row r="92" spans="1:21" ht="20.25">
      <c r="A92" s="40" t="str">
        <f>+'تحليلى اصناف المشتريات '!A91</f>
        <v/>
      </c>
      <c r="B92" s="65"/>
      <c r="C92" s="40">
        <f>+'تحليلى اصناف المشتريات '!B91</f>
        <v>0</v>
      </c>
      <c r="D92" s="41"/>
      <c r="E92" s="69" t="str">
        <f t="shared" si="5"/>
        <v/>
      </c>
      <c r="F92" s="41"/>
      <c r="G92" s="74">
        <f>+'تحليلى اصناف المشتريات '!D91</f>
        <v>0</v>
      </c>
      <c r="H92" s="65"/>
      <c r="I92" s="40">
        <f>+'تحليلى اصناف المبيعات'!B91</f>
        <v>0</v>
      </c>
      <c r="J92" s="65"/>
      <c r="K92" s="69" t="str">
        <f t="shared" si="6"/>
        <v/>
      </c>
      <c r="L92" s="65"/>
      <c r="M92" s="74">
        <f>+'تحليلى اصناف المبيعات'!D91</f>
        <v>0</v>
      </c>
      <c r="N92" s="65"/>
      <c r="O92" s="40">
        <f>+المخزن!I91</f>
        <v>0</v>
      </c>
      <c r="P92" s="65"/>
      <c r="Q92" s="69" t="str">
        <f t="shared" si="7"/>
        <v/>
      </c>
      <c r="R92" s="65"/>
      <c r="S92" s="74" t="str">
        <f t="shared" si="8"/>
        <v/>
      </c>
      <c r="T92" s="65"/>
      <c r="U92" s="74" t="str">
        <f t="shared" si="9"/>
        <v/>
      </c>
    </row>
    <row r="93" spans="1:21" ht="20.25">
      <c r="A93" s="40" t="str">
        <f>+'تحليلى اصناف المشتريات '!A92</f>
        <v/>
      </c>
      <c r="B93" s="65"/>
      <c r="C93" s="40">
        <f>+'تحليلى اصناف المشتريات '!B92</f>
        <v>0</v>
      </c>
      <c r="D93" s="41"/>
      <c r="E93" s="69" t="str">
        <f t="shared" si="5"/>
        <v/>
      </c>
      <c r="F93" s="41"/>
      <c r="G93" s="74">
        <f>+'تحليلى اصناف المشتريات '!D92</f>
        <v>0</v>
      </c>
      <c r="H93" s="65"/>
      <c r="I93" s="40">
        <f>+'تحليلى اصناف المبيعات'!B92</f>
        <v>0</v>
      </c>
      <c r="J93" s="65"/>
      <c r="K93" s="69" t="str">
        <f t="shared" si="6"/>
        <v/>
      </c>
      <c r="L93" s="65"/>
      <c r="M93" s="74">
        <f>+'تحليلى اصناف المبيعات'!D92</f>
        <v>0</v>
      </c>
      <c r="N93" s="65"/>
      <c r="O93" s="40">
        <f>+المخزن!I92</f>
        <v>0</v>
      </c>
      <c r="P93" s="65"/>
      <c r="Q93" s="69" t="str">
        <f t="shared" si="7"/>
        <v/>
      </c>
      <c r="R93" s="65"/>
      <c r="S93" s="74" t="str">
        <f t="shared" si="8"/>
        <v/>
      </c>
      <c r="T93" s="65"/>
      <c r="U93" s="74" t="str">
        <f t="shared" si="9"/>
        <v/>
      </c>
    </row>
    <row r="94" spans="1:21" ht="20.25">
      <c r="A94" s="40" t="str">
        <f>+'تحليلى اصناف المشتريات '!A93</f>
        <v/>
      </c>
      <c r="B94" s="65"/>
      <c r="C94" s="40">
        <f>+'تحليلى اصناف المشتريات '!B93</f>
        <v>0</v>
      </c>
      <c r="D94" s="41"/>
      <c r="E94" s="69" t="str">
        <f t="shared" si="5"/>
        <v/>
      </c>
      <c r="F94" s="41"/>
      <c r="G94" s="74">
        <f>+'تحليلى اصناف المشتريات '!D93</f>
        <v>0</v>
      </c>
      <c r="H94" s="65"/>
      <c r="I94" s="40">
        <f>+'تحليلى اصناف المبيعات'!B93</f>
        <v>0</v>
      </c>
      <c r="J94" s="65"/>
      <c r="K94" s="69" t="str">
        <f t="shared" si="6"/>
        <v/>
      </c>
      <c r="L94" s="65"/>
      <c r="M94" s="74">
        <f>+'تحليلى اصناف المبيعات'!D93</f>
        <v>0</v>
      </c>
      <c r="N94" s="65"/>
      <c r="O94" s="40">
        <f>+المخزن!I93</f>
        <v>0</v>
      </c>
      <c r="P94" s="65"/>
      <c r="Q94" s="69" t="str">
        <f t="shared" si="7"/>
        <v/>
      </c>
      <c r="R94" s="65"/>
      <c r="S94" s="74" t="str">
        <f t="shared" si="8"/>
        <v/>
      </c>
      <c r="T94" s="65"/>
      <c r="U94" s="74" t="str">
        <f t="shared" si="9"/>
        <v/>
      </c>
    </row>
    <row r="95" spans="1:21" ht="20.25">
      <c r="A95" s="40" t="str">
        <f>+'تحليلى اصناف المشتريات '!A94</f>
        <v/>
      </c>
      <c r="B95" s="65"/>
      <c r="C95" s="40">
        <f>+'تحليلى اصناف المشتريات '!B94</f>
        <v>0</v>
      </c>
      <c r="D95" s="41"/>
      <c r="E95" s="69" t="str">
        <f t="shared" si="5"/>
        <v/>
      </c>
      <c r="F95" s="41"/>
      <c r="G95" s="74">
        <f>+'تحليلى اصناف المشتريات '!D94</f>
        <v>0</v>
      </c>
      <c r="H95" s="65"/>
      <c r="I95" s="40">
        <f>+'تحليلى اصناف المبيعات'!B94</f>
        <v>0</v>
      </c>
      <c r="J95" s="65"/>
      <c r="K95" s="69" t="str">
        <f t="shared" si="6"/>
        <v/>
      </c>
      <c r="L95" s="65"/>
      <c r="M95" s="74">
        <f>+'تحليلى اصناف المبيعات'!D94</f>
        <v>0</v>
      </c>
      <c r="N95" s="65"/>
      <c r="O95" s="40">
        <f>+المخزن!I94</f>
        <v>0</v>
      </c>
      <c r="P95" s="65"/>
      <c r="Q95" s="69" t="str">
        <f t="shared" si="7"/>
        <v/>
      </c>
      <c r="R95" s="65"/>
      <c r="S95" s="74" t="str">
        <f t="shared" si="8"/>
        <v/>
      </c>
      <c r="T95" s="65"/>
      <c r="U95" s="74" t="str">
        <f t="shared" si="9"/>
        <v/>
      </c>
    </row>
    <row r="96" spans="1:21" ht="20.25">
      <c r="A96" s="40" t="str">
        <f>+'تحليلى اصناف المشتريات '!A95</f>
        <v/>
      </c>
      <c r="B96" s="65"/>
      <c r="C96" s="40">
        <f>+'تحليلى اصناف المشتريات '!B95</f>
        <v>0</v>
      </c>
      <c r="D96" s="41"/>
      <c r="E96" s="69" t="str">
        <f t="shared" si="5"/>
        <v/>
      </c>
      <c r="F96" s="41"/>
      <c r="G96" s="74">
        <f>+'تحليلى اصناف المشتريات '!D95</f>
        <v>0</v>
      </c>
      <c r="H96" s="65"/>
      <c r="I96" s="40">
        <f>+'تحليلى اصناف المبيعات'!B95</f>
        <v>0</v>
      </c>
      <c r="J96" s="65"/>
      <c r="K96" s="69" t="str">
        <f t="shared" si="6"/>
        <v/>
      </c>
      <c r="L96" s="65"/>
      <c r="M96" s="74">
        <f>+'تحليلى اصناف المبيعات'!D95</f>
        <v>0</v>
      </c>
      <c r="N96" s="65"/>
      <c r="O96" s="40">
        <f>+المخزن!I95</f>
        <v>0</v>
      </c>
      <c r="P96" s="65"/>
      <c r="Q96" s="69" t="str">
        <f t="shared" si="7"/>
        <v/>
      </c>
      <c r="R96" s="65"/>
      <c r="S96" s="74" t="str">
        <f t="shared" si="8"/>
        <v/>
      </c>
      <c r="T96" s="65"/>
      <c r="U96" s="74" t="str">
        <f t="shared" si="9"/>
        <v/>
      </c>
    </row>
    <row r="97" spans="1:21" ht="20.25">
      <c r="A97" s="40" t="str">
        <f>+'تحليلى اصناف المشتريات '!A96</f>
        <v/>
      </c>
      <c r="B97" s="65"/>
      <c r="C97" s="40">
        <f>+'تحليلى اصناف المشتريات '!B96</f>
        <v>0</v>
      </c>
      <c r="D97" s="41"/>
      <c r="E97" s="69" t="str">
        <f t="shared" si="5"/>
        <v/>
      </c>
      <c r="F97" s="41"/>
      <c r="G97" s="74">
        <f>+'تحليلى اصناف المشتريات '!D96</f>
        <v>0</v>
      </c>
      <c r="H97" s="65"/>
      <c r="I97" s="40">
        <f>+'تحليلى اصناف المبيعات'!B96</f>
        <v>0</v>
      </c>
      <c r="J97" s="65"/>
      <c r="K97" s="69" t="str">
        <f t="shared" si="6"/>
        <v/>
      </c>
      <c r="L97" s="65"/>
      <c r="M97" s="74">
        <f>+'تحليلى اصناف المبيعات'!D96</f>
        <v>0</v>
      </c>
      <c r="N97" s="65"/>
      <c r="O97" s="40">
        <f>+المخزن!I96</f>
        <v>0</v>
      </c>
      <c r="P97" s="65"/>
      <c r="Q97" s="69" t="str">
        <f t="shared" si="7"/>
        <v/>
      </c>
      <c r="R97" s="65"/>
      <c r="S97" s="74" t="str">
        <f t="shared" si="8"/>
        <v/>
      </c>
      <c r="T97" s="65"/>
      <c r="U97" s="74" t="str">
        <f t="shared" si="9"/>
        <v/>
      </c>
    </row>
    <row r="98" spans="1:21" ht="20.25">
      <c r="A98" s="40" t="str">
        <f>+'تحليلى اصناف المشتريات '!A97</f>
        <v/>
      </c>
      <c r="B98" s="65"/>
      <c r="C98" s="40">
        <f>+'تحليلى اصناف المشتريات '!B97</f>
        <v>0</v>
      </c>
      <c r="D98" s="41"/>
      <c r="E98" s="69" t="str">
        <f t="shared" si="5"/>
        <v/>
      </c>
      <c r="F98" s="41"/>
      <c r="G98" s="74">
        <f>+'تحليلى اصناف المشتريات '!D97</f>
        <v>0</v>
      </c>
      <c r="H98" s="65"/>
      <c r="I98" s="40">
        <f>+'تحليلى اصناف المبيعات'!B97</f>
        <v>0</v>
      </c>
      <c r="J98" s="65"/>
      <c r="K98" s="69" t="str">
        <f t="shared" si="6"/>
        <v/>
      </c>
      <c r="L98" s="65"/>
      <c r="M98" s="74">
        <f>+'تحليلى اصناف المبيعات'!D97</f>
        <v>0</v>
      </c>
      <c r="N98" s="65"/>
      <c r="O98" s="40">
        <f>+المخزن!I97</f>
        <v>0</v>
      </c>
      <c r="P98" s="65"/>
      <c r="Q98" s="69" t="str">
        <f t="shared" si="7"/>
        <v/>
      </c>
      <c r="R98" s="65"/>
      <c r="S98" s="74" t="str">
        <f t="shared" si="8"/>
        <v/>
      </c>
      <c r="T98" s="65"/>
      <c r="U98" s="74" t="str">
        <f t="shared" si="9"/>
        <v/>
      </c>
    </row>
    <row r="99" spans="1:21" ht="20.25">
      <c r="A99" s="40" t="str">
        <f>+'تحليلى اصناف المشتريات '!A98</f>
        <v/>
      </c>
      <c r="B99" s="65"/>
      <c r="C99" s="40">
        <f>+'تحليلى اصناف المشتريات '!B98</f>
        <v>0</v>
      </c>
      <c r="D99" s="41"/>
      <c r="E99" s="69" t="str">
        <f t="shared" si="5"/>
        <v/>
      </c>
      <c r="F99" s="41"/>
      <c r="G99" s="74">
        <f>+'تحليلى اصناف المشتريات '!D98</f>
        <v>0</v>
      </c>
      <c r="H99" s="65"/>
      <c r="I99" s="40">
        <f>+'تحليلى اصناف المبيعات'!B98</f>
        <v>0</v>
      </c>
      <c r="J99" s="65"/>
      <c r="K99" s="69" t="str">
        <f t="shared" si="6"/>
        <v/>
      </c>
      <c r="L99" s="65"/>
      <c r="M99" s="74">
        <f>+'تحليلى اصناف المبيعات'!D98</f>
        <v>0</v>
      </c>
      <c r="N99" s="65"/>
      <c r="O99" s="40">
        <f>+المخزن!I98</f>
        <v>0</v>
      </c>
      <c r="P99" s="65"/>
      <c r="Q99" s="69" t="str">
        <f t="shared" si="7"/>
        <v/>
      </c>
      <c r="R99" s="65"/>
      <c r="S99" s="74" t="str">
        <f t="shared" si="8"/>
        <v/>
      </c>
      <c r="T99" s="65"/>
      <c r="U99" s="74" t="str">
        <f t="shared" si="9"/>
        <v/>
      </c>
    </row>
    <row r="100" spans="1:21" ht="20.25">
      <c r="A100" s="40" t="str">
        <f>+'تحليلى اصناف المشتريات '!A99</f>
        <v/>
      </c>
      <c r="B100" s="65"/>
      <c r="C100" s="40">
        <f>+'تحليلى اصناف المشتريات '!B99</f>
        <v>0</v>
      </c>
      <c r="D100" s="41"/>
      <c r="E100" s="69" t="str">
        <f t="shared" si="5"/>
        <v/>
      </c>
      <c r="F100" s="41"/>
      <c r="G100" s="74">
        <f>+'تحليلى اصناف المشتريات '!D99</f>
        <v>0</v>
      </c>
      <c r="H100" s="65"/>
      <c r="I100" s="40">
        <f>+'تحليلى اصناف المبيعات'!B99</f>
        <v>0</v>
      </c>
      <c r="J100" s="65"/>
      <c r="K100" s="69" t="str">
        <f t="shared" si="6"/>
        <v/>
      </c>
      <c r="L100" s="65"/>
      <c r="M100" s="74">
        <f>+'تحليلى اصناف المبيعات'!D99</f>
        <v>0</v>
      </c>
      <c r="N100" s="65"/>
      <c r="O100" s="40">
        <f>+المخزن!I99</f>
        <v>0</v>
      </c>
      <c r="P100" s="65"/>
      <c r="Q100" s="69" t="str">
        <f t="shared" si="7"/>
        <v/>
      </c>
      <c r="R100" s="65"/>
      <c r="S100" s="74" t="str">
        <f t="shared" si="8"/>
        <v/>
      </c>
      <c r="T100" s="65"/>
      <c r="U100" s="74" t="str">
        <f t="shared" si="9"/>
        <v/>
      </c>
    </row>
    <row r="101" spans="1:21" ht="20.25">
      <c r="A101" s="40" t="str">
        <f>+'تحليلى اصناف المشتريات '!A100</f>
        <v/>
      </c>
      <c r="B101" s="65"/>
      <c r="C101" s="40">
        <f>+'تحليلى اصناف المشتريات '!B100</f>
        <v>0</v>
      </c>
      <c r="D101" s="41"/>
      <c r="E101" s="69" t="str">
        <f t="shared" si="5"/>
        <v/>
      </c>
      <c r="F101" s="41"/>
      <c r="G101" s="74">
        <f>+'تحليلى اصناف المشتريات '!D100</f>
        <v>0</v>
      </c>
      <c r="H101" s="65"/>
      <c r="I101" s="40">
        <f>+'تحليلى اصناف المبيعات'!B100</f>
        <v>0</v>
      </c>
      <c r="J101" s="65"/>
      <c r="K101" s="69" t="str">
        <f t="shared" si="6"/>
        <v/>
      </c>
      <c r="L101" s="65"/>
      <c r="M101" s="74">
        <f>+'تحليلى اصناف المبيعات'!D100</f>
        <v>0</v>
      </c>
      <c r="N101" s="65"/>
      <c r="O101" s="40">
        <f>+المخزن!I100</f>
        <v>0</v>
      </c>
      <c r="P101" s="65"/>
      <c r="Q101" s="69" t="str">
        <f t="shared" si="7"/>
        <v/>
      </c>
      <c r="R101" s="65"/>
      <c r="S101" s="74" t="str">
        <f t="shared" si="8"/>
        <v/>
      </c>
      <c r="T101" s="65"/>
      <c r="U101" s="74" t="str">
        <f t="shared" si="9"/>
        <v/>
      </c>
    </row>
    <row r="102" spans="1:21" ht="20.25">
      <c r="A102" s="40" t="str">
        <f>+'تحليلى اصناف المشتريات '!A101</f>
        <v/>
      </c>
      <c r="B102" s="65"/>
      <c r="C102" s="40">
        <f>+'تحليلى اصناف المشتريات '!B101</f>
        <v>0</v>
      </c>
      <c r="D102" s="41"/>
      <c r="E102" s="69" t="str">
        <f t="shared" si="5"/>
        <v/>
      </c>
      <c r="F102" s="41"/>
      <c r="G102" s="74">
        <f>+'تحليلى اصناف المشتريات '!D101</f>
        <v>0</v>
      </c>
      <c r="H102" s="65"/>
      <c r="I102" s="40">
        <f>+'تحليلى اصناف المبيعات'!B101</f>
        <v>0</v>
      </c>
      <c r="J102" s="65"/>
      <c r="K102" s="69" t="str">
        <f t="shared" si="6"/>
        <v/>
      </c>
      <c r="L102" s="65"/>
      <c r="M102" s="74">
        <f>+'تحليلى اصناف المبيعات'!D101</f>
        <v>0</v>
      </c>
      <c r="N102" s="65"/>
      <c r="O102" s="40">
        <f>+المخزن!I101</f>
        <v>0</v>
      </c>
      <c r="P102" s="65"/>
      <c r="Q102" s="69" t="str">
        <f t="shared" si="7"/>
        <v/>
      </c>
      <c r="R102" s="65"/>
      <c r="S102" s="74" t="str">
        <f t="shared" si="8"/>
        <v/>
      </c>
      <c r="T102" s="65"/>
      <c r="U102" s="74" t="str">
        <f t="shared" si="9"/>
        <v/>
      </c>
    </row>
    <row r="103" spans="1:21" ht="20.25">
      <c r="A103" s="40" t="str">
        <f>+'تحليلى اصناف المشتريات '!A102</f>
        <v/>
      </c>
      <c r="B103" s="65"/>
      <c r="C103" s="40">
        <f>+'تحليلى اصناف المشتريات '!B102</f>
        <v>0</v>
      </c>
      <c r="D103" s="41"/>
      <c r="E103" s="69" t="str">
        <f t="shared" si="5"/>
        <v/>
      </c>
      <c r="F103" s="41"/>
      <c r="G103" s="74">
        <f>+'تحليلى اصناف المشتريات '!D102</f>
        <v>0</v>
      </c>
      <c r="H103" s="65"/>
      <c r="I103" s="40">
        <f>+'تحليلى اصناف المبيعات'!B102</f>
        <v>0</v>
      </c>
      <c r="J103" s="65"/>
      <c r="K103" s="69" t="str">
        <f t="shared" si="6"/>
        <v/>
      </c>
      <c r="L103" s="65"/>
      <c r="M103" s="74">
        <f>+'تحليلى اصناف المبيعات'!D102</f>
        <v>0</v>
      </c>
      <c r="N103" s="65"/>
      <c r="O103" s="40">
        <f>+المخزن!I102</f>
        <v>0</v>
      </c>
      <c r="P103" s="65"/>
      <c r="Q103" s="69" t="str">
        <f t="shared" si="7"/>
        <v/>
      </c>
      <c r="R103" s="65"/>
      <c r="S103" s="74" t="str">
        <f t="shared" si="8"/>
        <v/>
      </c>
      <c r="T103" s="65"/>
      <c r="U103" s="74" t="str">
        <f t="shared" si="9"/>
        <v/>
      </c>
    </row>
    <row r="104" spans="1:21" ht="20.25">
      <c r="A104" s="40" t="str">
        <f>+'تحليلى اصناف المشتريات '!A103</f>
        <v/>
      </c>
      <c r="B104" s="65"/>
      <c r="C104" s="40">
        <f>+'تحليلى اصناف المشتريات '!B103</f>
        <v>0</v>
      </c>
      <c r="D104" s="41"/>
      <c r="E104" s="69" t="str">
        <f t="shared" si="5"/>
        <v/>
      </c>
      <c r="F104" s="41"/>
      <c r="G104" s="74">
        <f>+'تحليلى اصناف المشتريات '!D103</f>
        <v>0</v>
      </c>
      <c r="H104" s="65"/>
      <c r="I104" s="40">
        <f>+'تحليلى اصناف المبيعات'!B103</f>
        <v>0</v>
      </c>
      <c r="J104" s="65"/>
      <c r="K104" s="69" t="str">
        <f t="shared" si="6"/>
        <v/>
      </c>
      <c r="L104" s="65"/>
      <c r="M104" s="74">
        <f>+'تحليلى اصناف المبيعات'!D103</f>
        <v>0</v>
      </c>
      <c r="N104" s="65"/>
      <c r="O104" s="40">
        <f>+المخزن!I103</f>
        <v>0</v>
      </c>
      <c r="P104" s="65"/>
      <c r="Q104" s="69" t="str">
        <f t="shared" si="7"/>
        <v/>
      </c>
      <c r="R104" s="65"/>
      <c r="S104" s="74" t="str">
        <f t="shared" si="8"/>
        <v/>
      </c>
      <c r="T104" s="65"/>
      <c r="U104" s="74" t="str">
        <f t="shared" si="9"/>
        <v/>
      </c>
    </row>
    <row r="105" spans="1:21" ht="20.25">
      <c r="A105" s="40" t="str">
        <f>+'تحليلى اصناف المشتريات '!A104</f>
        <v/>
      </c>
      <c r="B105" s="65"/>
      <c r="C105" s="40">
        <f>+'تحليلى اصناف المشتريات '!B104</f>
        <v>0</v>
      </c>
      <c r="D105" s="41"/>
      <c r="E105" s="69" t="str">
        <f t="shared" si="5"/>
        <v/>
      </c>
      <c r="F105" s="41"/>
      <c r="G105" s="74">
        <f>+'تحليلى اصناف المشتريات '!D104</f>
        <v>0</v>
      </c>
      <c r="H105" s="65"/>
      <c r="I105" s="40">
        <f>+'تحليلى اصناف المبيعات'!B104</f>
        <v>0</v>
      </c>
      <c r="J105" s="65"/>
      <c r="K105" s="69" t="str">
        <f t="shared" si="6"/>
        <v/>
      </c>
      <c r="L105" s="65"/>
      <c r="M105" s="74">
        <f>+'تحليلى اصناف المبيعات'!D104</f>
        <v>0</v>
      </c>
      <c r="N105" s="65"/>
      <c r="O105" s="40">
        <f>+المخزن!I104</f>
        <v>0</v>
      </c>
      <c r="P105" s="65"/>
      <c r="Q105" s="69" t="str">
        <f t="shared" si="7"/>
        <v/>
      </c>
      <c r="R105" s="65"/>
      <c r="S105" s="74" t="str">
        <f t="shared" si="8"/>
        <v/>
      </c>
      <c r="T105" s="65"/>
      <c r="U105" s="74" t="str">
        <f t="shared" si="9"/>
        <v/>
      </c>
    </row>
    <row r="106" spans="1:21" ht="20.25">
      <c r="A106" s="40" t="str">
        <f>+'تحليلى اصناف المشتريات '!A105</f>
        <v/>
      </c>
      <c r="B106" s="65"/>
      <c r="C106" s="40">
        <f>+'تحليلى اصناف المشتريات '!B105</f>
        <v>0</v>
      </c>
      <c r="D106" s="41"/>
      <c r="E106" s="69" t="str">
        <f t="shared" si="5"/>
        <v/>
      </c>
      <c r="F106" s="41"/>
      <c r="G106" s="74">
        <f>+'تحليلى اصناف المشتريات '!D105</f>
        <v>0</v>
      </c>
      <c r="H106" s="65"/>
      <c r="I106" s="40">
        <f>+'تحليلى اصناف المبيعات'!B105</f>
        <v>0</v>
      </c>
      <c r="J106" s="65"/>
      <c r="K106" s="69" t="str">
        <f t="shared" si="6"/>
        <v/>
      </c>
      <c r="L106" s="65"/>
      <c r="M106" s="74">
        <f>+'تحليلى اصناف المبيعات'!D105</f>
        <v>0</v>
      </c>
      <c r="N106" s="65"/>
      <c r="O106" s="40">
        <f>+المخزن!I105</f>
        <v>0</v>
      </c>
      <c r="P106" s="65"/>
      <c r="Q106" s="69" t="str">
        <f t="shared" si="7"/>
        <v/>
      </c>
      <c r="R106" s="65"/>
      <c r="S106" s="74" t="str">
        <f t="shared" si="8"/>
        <v/>
      </c>
      <c r="T106" s="65"/>
      <c r="U106" s="74" t="str">
        <f t="shared" si="9"/>
        <v/>
      </c>
    </row>
    <row r="107" spans="1:21" ht="20.25">
      <c r="A107" s="40" t="str">
        <f>+'تحليلى اصناف المشتريات '!A106</f>
        <v/>
      </c>
      <c r="B107" s="65"/>
      <c r="C107" s="40">
        <f>+'تحليلى اصناف المشتريات '!B106</f>
        <v>0</v>
      </c>
      <c r="D107" s="41"/>
      <c r="E107" s="69" t="str">
        <f t="shared" si="5"/>
        <v/>
      </c>
      <c r="F107" s="41"/>
      <c r="G107" s="74">
        <f>+'تحليلى اصناف المشتريات '!D106</f>
        <v>0</v>
      </c>
      <c r="H107" s="65"/>
      <c r="I107" s="40">
        <f>+'تحليلى اصناف المبيعات'!B106</f>
        <v>0</v>
      </c>
      <c r="J107" s="65"/>
      <c r="K107" s="69" t="str">
        <f t="shared" si="6"/>
        <v/>
      </c>
      <c r="L107" s="65"/>
      <c r="M107" s="74">
        <f>+'تحليلى اصناف المبيعات'!D106</f>
        <v>0</v>
      </c>
      <c r="N107" s="65"/>
      <c r="O107" s="40">
        <f>+المخزن!I106</f>
        <v>0</v>
      </c>
      <c r="P107" s="65"/>
      <c r="Q107" s="69" t="str">
        <f t="shared" si="7"/>
        <v/>
      </c>
      <c r="R107" s="65"/>
      <c r="S107" s="74" t="str">
        <f t="shared" si="8"/>
        <v/>
      </c>
      <c r="T107" s="65"/>
      <c r="U107" s="74" t="str">
        <f t="shared" si="9"/>
        <v/>
      </c>
    </row>
    <row r="108" spans="1:21" ht="20.25">
      <c r="A108" s="40" t="str">
        <f>+'تحليلى اصناف المشتريات '!A107</f>
        <v/>
      </c>
      <c r="B108" s="65"/>
      <c r="C108" s="40">
        <f>+'تحليلى اصناف المشتريات '!B107</f>
        <v>0</v>
      </c>
      <c r="D108" s="41"/>
      <c r="E108" s="69" t="str">
        <f t="shared" si="5"/>
        <v/>
      </c>
      <c r="F108" s="41"/>
      <c r="G108" s="74">
        <f>+'تحليلى اصناف المشتريات '!D107</f>
        <v>0</v>
      </c>
      <c r="H108" s="65"/>
      <c r="I108" s="40">
        <f>+'تحليلى اصناف المبيعات'!B107</f>
        <v>0</v>
      </c>
      <c r="J108" s="65"/>
      <c r="K108" s="69" t="str">
        <f t="shared" si="6"/>
        <v/>
      </c>
      <c r="L108" s="65"/>
      <c r="M108" s="74">
        <f>+'تحليلى اصناف المبيعات'!D107</f>
        <v>0</v>
      </c>
      <c r="N108" s="65"/>
      <c r="O108" s="40">
        <f>+المخزن!I107</f>
        <v>0</v>
      </c>
      <c r="P108" s="65"/>
      <c r="Q108" s="69" t="str">
        <f t="shared" si="7"/>
        <v/>
      </c>
      <c r="R108" s="65"/>
      <c r="S108" s="74" t="str">
        <f t="shared" si="8"/>
        <v/>
      </c>
      <c r="T108" s="65"/>
      <c r="U108" s="74" t="str">
        <f t="shared" si="9"/>
        <v/>
      </c>
    </row>
    <row r="109" spans="1:21" ht="20.25">
      <c r="A109" s="40" t="str">
        <f>+'تحليلى اصناف المشتريات '!A108</f>
        <v/>
      </c>
      <c r="B109" s="65"/>
      <c r="C109" s="40">
        <f>+'تحليلى اصناف المشتريات '!B108</f>
        <v>0</v>
      </c>
      <c r="D109" s="41"/>
      <c r="E109" s="69" t="str">
        <f t="shared" si="5"/>
        <v/>
      </c>
      <c r="F109" s="41"/>
      <c r="G109" s="74">
        <f>+'تحليلى اصناف المشتريات '!D108</f>
        <v>0</v>
      </c>
      <c r="H109" s="65"/>
      <c r="I109" s="40">
        <f>+'تحليلى اصناف المبيعات'!B108</f>
        <v>0</v>
      </c>
      <c r="J109" s="65"/>
      <c r="K109" s="69" t="str">
        <f t="shared" si="6"/>
        <v/>
      </c>
      <c r="L109" s="65"/>
      <c r="M109" s="74">
        <f>+'تحليلى اصناف المبيعات'!D108</f>
        <v>0</v>
      </c>
      <c r="N109" s="65"/>
      <c r="O109" s="40">
        <f>+المخزن!I108</f>
        <v>0</v>
      </c>
      <c r="P109" s="65"/>
      <c r="Q109" s="69" t="str">
        <f t="shared" si="7"/>
        <v/>
      </c>
      <c r="R109" s="65"/>
      <c r="S109" s="74" t="str">
        <f t="shared" si="8"/>
        <v/>
      </c>
      <c r="T109" s="65"/>
      <c r="U109" s="74" t="str">
        <f t="shared" si="9"/>
        <v/>
      </c>
    </row>
    <row r="110" spans="1:21" ht="20.25">
      <c r="A110" s="40" t="str">
        <f>+'تحليلى اصناف المشتريات '!A109</f>
        <v/>
      </c>
      <c r="B110" s="65"/>
      <c r="C110" s="40">
        <f>+'تحليلى اصناف المشتريات '!B109</f>
        <v>0</v>
      </c>
      <c r="D110" s="41"/>
      <c r="E110" s="69" t="str">
        <f t="shared" si="5"/>
        <v/>
      </c>
      <c r="F110" s="41"/>
      <c r="G110" s="74">
        <f>+'تحليلى اصناف المشتريات '!D109</f>
        <v>0</v>
      </c>
      <c r="H110" s="65"/>
      <c r="I110" s="40">
        <f>+'تحليلى اصناف المبيعات'!B109</f>
        <v>0</v>
      </c>
      <c r="J110" s="65"/>
      <c r="K110" s="69" t="str">
        <f t="shared" si="6"/>
        <v/>
      </c>
      <c r="L110" s="65"/>
      <c r="M110" s="74">
        <f>+'تحليلى اصناف المبيعات'!D109</f>
        <v>0</v>
      </c>
      <c r="N110" s="65"/>
      <c r="O110" s="40">
        <f>+المخزن!I109</f>
        <v>0</v>
      </c>
      <c r="P110" s="65"/>
      <c r="Q110" s="69" t="str">
        <f t="shared" si="7"/>
        <v/>
      </c>
      <c r="R110" s="65"/>
      <c r="S110" s="74" t="str">
        <f t="shared" si="8"/>
        <v/>
      </c>
      <c r="T110" s="65"/>
      <c r="U110" s="74" t="str">
        <f t="shared" si="9"/>
        <v/>
      </c>
    </row>
    <row r="111" spans="1:21" ht="20.25">
      <c r="A111" s="40" t="str">
        <f>+'تحليلى اصناف المشتريات '!A110</f>
        <v/>
      </c>
      <c r="B111" s="65"/>
      <c r="C111" s="40">
        <f>+'تحليلى اصناف المشتريات '!B110</f>
        <v>0</v>
      </c>
      <c r="D111" s="41"/>
      <c r="E111" s="69" t="str">
        <f t="shared" si="5"/>
        <v/>
      </c>
      <c r="F111" s="41"/>
      <c r="G111" s="74">
        <f>+'تحليلى اصناف المشتريات '!D110</f>
        <v>0</v>
      </c>
      <c r="H111" s="65"/>
      <c r="I111" s="40">
        <f>+'تحليلى اصناف المبيعات'!B110</f>
        <v>0</v>
      </c>
      <c r="J111" s="65"/>
      <c r="K111" s="69" t="str">
        <f t="shared" si="6"/>
        <v/>
      </c>
      <c r="L111" s="65"/>
      <c r="M111" s="74">
        <f>+'تحليلى اصناف المبيعات'!D110</f>
        <v>0</v>
      </c>
      <c r="N111" s="65"/>
      <c r="O111" s="40">
        <f>+المخزن!I110</f>
        <v>0</v>
      </c>
      <c r="P111" s="65"/>
      <c r="Q111" s="69" t="str">
        <f t="shared" si="7"/>
        <v/>
      </c>
      <c r="R111" s="65"/>
      <c r="S111" s="74" t="str">
        <f t="shared" si="8"/>
        <v/>
      </c>
      <c r="T111" s="65"/>
      <c r="U111" s="74" t="str">
        <f t="shared" si="9"/>
        <v/>
      </c>
    </row>
    <row r="112" spans="1:21" ht="20.25">
      <c r="A112" s="40" t="str">
        <f>+'تحليلى اصناف المشتريات '!A111</f>
        <v/>
      </c>
      <c r="B112" s="65"/>
      <c r="C112" s="40">
        <f>+'تحليلى اصناف المشتريات '!B111</f>
        <v>0</v>
      </c>
      <c r="D112" s="41"/>
      <c r="E112" s="69" t="str">
        <f t="shared" si="5"/>
        <v/>
      </c>
      <c r="F112" s="41"/>
      <c r="G112" s="74">
        <f>+'تحليلى اصناف المشتريات '!D111</f>
        <v>0</v>
      </c>
      <c r="H112" s="65"/>
      <c r="I112" s="40">
        <f>+'تحليلى اصناف المبيعات'!B111</f>
        <v>0</v>
      </c>
      <c r="J112" s="65"/>
      <c r="K112" s="69" t="str">
        <f t="shared" si="6"/>
        <v/>
      </c>
      <c r="L112" s="65"/>
      <c r="M112" s="74">
        <f>+'تحليلى اصناف المبيعات'!D111</f>
        <v>0</v>
      </c>
      <c r="N112" s="65"/>
      <c r="O112" s="40">
        <f>+المخزن!I111</f>
        <v>0</v>
      </c>
      <c r="P112" s="65"/>
      <c r="Q112" s="69" t="str">
        <f t="shared" si="7"/>
        <v/>
      </c>
      <c r="R112" s="65"/>
      <c r="S112" s="74" t="str">
        <f t="shared" si="8"/>
        <v/>
      </c>
      <c r="T112" s="65"/>
      <c r="U112" s="74" t="str">
        <f t="shared" si="9"/>
        <v/>
      </c>
    </row>
    <row r="113" spans="1:21" ht="20.25">
      <c r="A113" s="40" t="str">
        <f>+'تحليلى اصناف المشتريات '!A112</f>
        <v/>
      </c>
      <c r="B113" s="65"/>
      <c r="C113" s="40">
        <f>+'تحليلى اصناف المشتريات '!B112</f>
        <v>0</v>
      </c>
      <c r="D113" s="41"/>
      <c r="E113" s="69" t="str">
        <f t="shared" si="5"/>
        <v/>
      </c>
      <c r="F113" s="41"/>
      <c r="G113" s="74">
        <f>+'تحليلى اصناف المشتريات '!D112</f>
        <v>0</v>
      </c>
      <c r="H113" s="65"/>
      <c r="I113" s="40">
        <f>+'تحليلى اصناف المبيعات'!B112</f>
        <v>0</v>
      </c>
      <c r="J113" s="65"/>
      <c r="K113" s="69" t="str">
        <f t="shared" si="6"/>
        <v/>
      </c>
      <c r="L113" s="65"/>
      <c r="M113" s="74">
        <f>+'تحليلى اصناف المبيعات'!D112</f>
        <v>0</v>
      </c>
      <c r="N113" s="65"/>
      <c r="O113" s="40">
        <f>+المخزن!I112</f>
        <v>0</v>
      </c>
      <c r="P113" s="65"/>
      <c r="Q113" s="69" t="str">
        <f t="shared" si="7"/>
        <v/>
      </c>
      <c r="R113" s="65"/>
      <c r="S113" s="74" t="str">
        <f t="shared" si="8"/>
        <v/>
      </c>
      <c r="T113" s="65"/>
      <c r="U113" s="74" t="str">
        <f t="shared" si="9"/>
        <v/>
      </c>
    </row>
    <row r="114" spans="1:21" ht="20.25">
      <c r="A114" s="40" t="str">
        <f>+'تحليلى اصناف المشتريات '!A113</f>
        <v/>
      </c>
      <c r="B114" s="65"/>
      <c r="C114" s="40">
        <f>+'تحليلى اصناف المشتريات '!B113</f>
        <v>0</v>
      </c>
      <c r="D114" s="41"/>
      <c r="E114" s="69" t="str">
        <f t="shared" si="5"/>
        <v/>
      </c>
      <c r="F114" s="41"/>
      <c r="G114" s="74">
        <f>+'تحليلى اصناف المشتريات '!D113</f>
        <v>0</v>
      </c>
      <c r="H114" s="65"/>
      <c r="I114" s="40">
        <f>+'تحليلى اصناف المبيعات'!B113</f>
        <v>0</v>
      </c>
      <c r="J114" s="65"/>
      <c r="K114" s="69" t="str">
        <f t="shared" si="6"/>
        <v/>
      </c>
      <c r="L114" s="65"/>
      <c r="M114" s="74">
        <f>+'تحليلى اصناف المبيعات'!D113</f>
        <v>0</v>
      </c>
      <c r="N114" s="65"/>
      <c r="O114" s="40">
        <f>+المخزن!I113</f>
        <v>0</v>
      </c>
      <c r="P114" s="65"/>
      <c r="Q114" s="69" t="str">
        <f t="shared" si="7"/>
        <v/>
      </c>
      <c r="R114" s="65"/>
      <c r="S114" s="74" t="str">
        <f t="shared" si="8"/>
        <v/>
      </c>
      <c r="T114" s="65"/>
      <c r="U114" s="74" t="str">
        <f t="shared" si="9"/>
        <v/>
      </c>
    </row>
    <row r="115" spans="1:21" ht="20.25">
      <c r="A115" s="40" t="str">
        <f>+'تحليلى اصناف المشتريات '!A114</f>
        <v/>
      </c>
      <c r="B115" s="65"/>
      <c r="C115" s="40">
        <f>+'تحليلى اصناف المشتريات '!B114</f>
        <v>0</v>
      </c>
      <c r="D115" s="41"/>
      <c r="E115" s="69" t="str">
        <f t="shared" si="5"/>
        <v/>
      </c>
      <c r="F115" s="41"/>
      <c r="G115" s="74">
        <f>+'تحليلى اصناف المشتريات '!D114</f>
        <v>0</v>
      </c>
      <c r="H115" s="65"/>
      <c r="I115" s="40">
        <f>+'تحليلى اصناف المبيعات'!B114</f>
        <v>0</v>
      </c>
      <c r="J115" s="65"/>
      <c r="K115" s="69" t="str">
        <f t="shared" si="6"/>
        <v/>
      </c>
      <c r="L115" s="65"/>
      <c r="M115" s="74">
        <f>+'تحليلى اصناف المبيعات'!D114</f>
        <v>0</v>
      </c>
      <c r="N115" s="65"/>
      <c r="O115" s="40">
        <f>+المخزن!I114</f>
        <v>0</v>
      </c>
      <c r="P115" s="65"/>
      <c r="Q115" s="69" t="str">
        <f t="shared" si="7"/>
        <v/>
      </c>
      <c r="R115" s="65"/>
      <c r="S115" s="74" t="str">
        <f t="shared" si="8"/>
        <v/>
      </c>
      <c r="T115" s="65"/>
      <c r="U115" s="74" t="str">
        <f t="shared" si="9"/>
        <v/>
      </c>
    </row>
    <row r="116" spans="1:21" ht="20.25">
      <c r="A116" s="40" t="str">
        <f>+'تحليلى اصناف المشتريات '!A115</f>
        <v/>
      </c>
      <c r="B116" s="65"/>
      <c r="C116" s="40">
        <f>+'تحليلى اصناف المشتريات '!B115</f>
        <v>0</v>
      </c>
      <c r="D116" s="41"/>
      <c r="E116" s="69" t="str">
        <f t="shared" si="5"/>
        <v/>
      </c>
      <c r="F116" s="41"/>
      <c r="G116" s="74">
        <f>+'تحليلى اصناف المشتريات '!D115</f>
        <v>0</v>
      </c>
      <c r="H116" s="65"/>
      <c r="I116" s="40">
        <f>+'تحليلى اصناف المبيعات'!B115</f>
        <v>0</v>
      </c>
      <c r="J116" s="65"/>
      <c r="K116" s="69" t="str">
        <f t="shared" si="6"/>
        <v/>
      </c>
      <c r="L116" s="65"/>
      <c r="M116" s="74">
        <f>+'تحليلى اصناف المبيعات'!D115</f>
        <v>0</v>
      </c>
      <c r="N116" s="65"/>
      <c r="O116" s="40">
        <f>+المخزن!I115</f>
        <v>0</v>
      </c>
      <c r="P116" s="65"/>
      <c r="Q116" s="69" t="str">
        <f t="shared" si="7"/>
        <v/>
      </c>
      <c r="R116" s="65"/>
      <c r="S116" s="74" t="str">
        <f t="shared" si="8"/>
        <v/>
      </c>
      <c r="T116" s="65"/>
      <c r="U116" s="74" t="str">
        <f t="shared" si="9"/>
        <v/>
      </c>
    </row>
    <row r="117" spans="1:21" ht="20.25">
      <c r="A117" s="40" t="str">
        <f>+'تحليلى اصناف المشتريات '!A116</f>
        <v/>
      </c>
      <c r="B117" s="65"/>
      <c r="C117" s="40">
        <f>+'تحليلى اصناف المشتريات '!B116</f>
        <v>0</v>
      </c>
      <c r="D117" s="41"/>
      <c r="E117" s="69" t="str">
        <f t="shared" si="5"/>
        <v/>
      </c>
      <c r="F117" s="41"/>
      <c r="G117" s="74">
        <f>+'تحليلى اصناف المشتريات '!D116</f>
        <v>0</v>
      </c>
      <c r="H117" s="65"/>
      <c r="I117" s="40">
        <f>+'تحليلى اصناف المبيعات'!B116</f>
        <v>0</v>
      </c>
      <c r="J117" s="65"/>
      <c r="K117" s="69" t="str">
        <f t="shared" si="6"/>
        <v/>
      </c>
      <c r="L117" s="65"/>
      <c r="M117" s="74">
        <f>+'تحليلى اصناف المبيعات'!D116</f>
        <v>0</v>
      </c>
      <c r="N117" s="65"/>
      <c r="O117" s="40">
        <f>+المخزن!I116</f>
        <v>0</v>
      </c>
      <c r="P117" s="65"/>
      <c r="Q117" s="69" t="str">
        <f t="shared" si="7"/>
        <v/>
      </c>
      <c r="R117" s="65"/>
      <c r="S117" s="74" t="str">
        <f t="shared" si="8"/>
        <v/>
      </c>
      <c r="T117" s="65"/>
      <c r="U117" s="74" t="str">
        <f t="shared" si="9"/>
        <v/>
      </c>
    </row>
    <row r="118" spans="1:21" ht="20.25">
      <c r="A118" s="40" t="str">
        <f>+'تحليلى اصناف المشتريات '!A117</f>
        <v/>
      </c>
      <c r="B118" s="65"/>
      <c r="C118" s="40">
        <f>+'تحليلى اصناف المشتريات '!B117</f>
        <v>0</v>
      </c>
      <c r="D118" s="41"/>
      <c r="E118" s="69" t="str">
        <f t="shared" si="5"/>
        <v/>
      </c>
      <c r="F118" s="41"/>
      <c r="G118" s="74">
        <f>+'تحليلى اصناف المشتريات '!D117</f>
        <v>0</v>
      </c>
      <c r="H118" s="65"/>
      <c r="I118" s="40">
        <f>+'تحليلى اصناف المبيعات'!B117</f>
        <v>0</v>
      </c>
      <c r="J118" s="65"/>
      <c r="K118" s="69" t="str">
        <f t="shared" si="6"/>
        <v/>
      </c>
      <c r="L118" s="65"/>
      <c r="M118" s="74">
        <f>+'تحليلى اصناف المبيعات'!D117</f>
        <v>0</v>
      </c>
      <c r="N118" s="65"/>
      <c r="O118" s="40">
        <f>+المخزن!I117</f>
        <v>0</v>
      </c>
      <c r="P118" s="65"/>
      <c r="Q118" s="69" t="str">
        <f t="shared" si="7"/>
        <v/>
      </c>
      <c r="R118" s="65"/>
      <c r="S118" s="74" t="str">
        <f t="shared" si="8"/>
        <v/>
      </c>
      <c r="T118" s="65"/>
      <c r="U118" s="74" t="str">
        <f t="shared" si="9"/>
        <v/>
      </c>
    </row>
    <row r="119" spans="1:21" ht="20.25">
      <c r="A119" s="40" t="str">
        <f>+'تحليلى اصناف المشتريات '!A118</f>
        <v/>
      </c>
      <c r="B119" s="65"/>
      <c r="C119" s="40">
        <f>+'تحليلى اصناف المشتريات '!B118</f>
        <v>0</v>
      </c>
      <c r="D119" s="41"/>
      <c r="E119" s="69" t="str">
        <f t="shared" si="5"/>
        <v/>
      </c>
      <c r="F119" s="41"/>
      <c r="G119" s="74">
        <f>+'تحليلى اصناف المشتريات '!D118</f>
        <v>0</v>
      </c>
      <c r="H119" s="65"/>
      <c r="I119" s="40">
        <f>+'تحليلى اصناف المبيعات'!B118</f>
        <v>0</v>
      </c>
      <c r="J119" s="65"/>
      <c r="K119" s="69" t="str">
        <f t="shared" si="6"/>
        <v/>
      </c>
      <c r="L119" s="65"/>
      <c r="M119" s="74">
        <f>+'تحليلى اصناف المبيعات'!D118</f>
        <v>0</v>
      </c>
      <c r="N119" s="65"/>
      <c r="O119" s="40">
        <f>+المخزن!I118</f>
        <v>0</v>
      </c>
      <c r="P119" s="65"/>
      <c r="Q119" s="69" t="str">
        <f t="shared" si="7"/>
        <v/>
      </c>
      <c r="R119" s="65"/>
      <c r="S119" s="74" t="str">
        <f t="shared" si="8"/>
        <v/>
      </c>
      <c r="T119" s="65"/>
      <c r="U119" s="74" t="str">
        <f t="shared" si="9"/>
        <v/>
      </c>
    </row>
    <row r="120" spans="1:21" ht="20.25">
      <c r="A120" s="40" t="str">
        <f>+'تحليلى اصناف المشتريات '!A119</f>
        <v/>
      </c>
      <c r="B120" s="65"/>
      <c r="C120" s="40">
        <f>+'تحليلى اصناف المشتريات '!B119</f>
        <v>0</v>
      </c>
      <c r="D120" s="41"/>
      <c r="E120" s="69" t="str">
        <f t="shared" si="5"/>
        <v/>
      </c>
      <c r="F120" s="41"/>
      <c r="G120" s="74">
        <f>+'تحليلى اصناف المشتريات '!D119</f>
        <v>0</v>
      </c>
      <c r="H120" s="65"/>
      <c r="I120" s="40">
        <f>+'تحليلى اصناف المبيعات'!B119</f>
        <v>0</v>
      </c>
      <c r="J120" s="65"/>
      <c r="K120" s="69" t="str">
        <f t="shared" si="6"/>
        <v/>
      </c>
      <c r="L120" s="65"/>
      <c r="M120" s="74">
        <f>+'تحليلى اصناف المبيعات'!D119</f>
        <v>0</v>
      </c>
      <c r="N120" s="65"/>
      <c r="O120" s="40">
        <f>+المخزن!I119</f>
        <v>0</v>
      </c>
      <c r="P120" s="65"/>
      <c r="Q120" s="69" t="str">
        <f t="shared" si="7"/>
        <v/>
      </c>
      <c r="R120" s="65"/>
      <c r="S120" s="74" t="str">
        <f t="shared" si="8"/>
        <v/>
      </c>
      <c r="T120" s="65"/>
      <c r="U120" s="74" t="str">
        <f t="shared" si="9"/>
        <v/>
      </c>
    </row>
    <row r="121" spans="1:21" ht="20.25">
      <c r="A121" s="40" t="str">
        <f>+'تحليلى اصناف المشتريات '!A120</f>
        <v/>
      </c>
      <c r="B121" s="65"/>
      <c r="C121" s="40">
        <f>+'تحليلى اصناف المشتريات '!B120</f>
        <v>0</v>
      </c>
      <c r="D121" s="41"/>
      <c r="E121" s="69" t="str">
        <f t="shared" si="5"/>
        <v/>
      </c>
      <c r="F121" s="41"/>
      <c r="G121" s="74">
        <f>+'تحليلى اصناف المشتريات '!D120</f>
        <v>0</v>
      </c>
      <c r="H121" s="65"/>
      <c r="I121" s="40">
        <f>+'تحليلى اصناف المبيعات'!B120</f>
        <v>0</v>
      </c>
      <c r="J121" s="65"/>
      <c r="K121" s="69" t="str">
        <f t="shared" si="6"/>
        <v/>
      </c>
      <c r="L121" s="65"/>
      <c r="M121" s="74">
        <f>+'تحليلى اصناف المبيعات'!D120</f>
        <v>0</v>
      </c>
      <c r="N121" s="65"/>
      <c r="O121" s="40">
        <f>+المخزن!I120</f>
        <v>0</v>
      </c>
      <c r="P121" s="65"/>
      <c r="Q121" s="69" t="str">
        <f t="shared" si="7"/>
        <v/>
      </c>
      <c r="R121" s="65"/>
      <c r="S121" s="74" t="str">
        <f t="shared" si="8"/>
        <v/>
      </c>
      <c r="T121" s="65"/>
      <c r="U121" s="74" t="str">
        <f t="shared" si="9"/>
        <v/>
      </c>
    </row>
    <row r="122" spans="1:21" ht="20.25">
      <c r="A122" s="40" t="str">
        <f>+'تحليلى اصناف المشتريات '!A121</f>
        <v/>
      </c>
      <c r="B122" s="65"/>
      <c r="C122" s="40">
        <f>+'تحليلى اصناف المشتريات '!B121</f>
        <v>0</v>
      </c>
      <c r="D122" s="41"/>
      <c r="E122" s="69" t="str">
        <f t="shared" si="5"/>
        <v/>
      </c>
      <c r="F122" s="41"/>
      <c r="G122" s="74">
        <f>+'تحليلى اصناف المشتريات '!D121</f>
        <v>0</v>
      </c>
      <c r="H122" s="65"/>
      <c r="I122" s="40">
        <f>+'تحليلى اصناف المبيعات'!B121</f>
        <v>0</v>
      </c>
      <c r="J122" s="65"/>
      <c r="K122" s="69" t="str">
        <f t="shared" si="6"/>
        <v/>
      </c>
      <c r="L122" s="65"/>
      <c r="M122" s="74">
        <f>+'تحليلى اصناف المبيعات'!D121</f>
        <v>0</v>
      </c>
      <c r="N122" s="65"/>
      <c r="O122" s="40">
        <f>+المخزن!I121</f>
        <v>0</v>
      </c>
      <c r="P122" s="65"/>
      <c r="Q122" s="69" t="str">
        <f t="shared" si="7"/>
        <v/>
      </c>
      <c r="R122" s="65"/>
      <c r="S122" s="74" t="str">
        <f t="shared" si="8"/>
        <v/>
      </c>
      <c r="T122" s="65"/>
      <c r="U122" s="74" t="str">
        <f t="shared" si="9"/>
        <v/>
      </c>
    </row>
    <row r="123" spans="1:21" ht="20.25">
      <c r="A123" s="40" t="str">
        <f>+'تحليلى اصناف المشتريات '!A122</f>
        <v/>
      </c>
      <c r="B123" s="65"/>
      <c r="C123" s="40">
        <f>+'تحليلى اصناف المشتريات '!B122</f>
        <v>0</v>
      </c>
      <c r="D123" s="41"/>
      <c r="E123" s="69" t="str">
        <f t="shared" si="5"/>
        <v/>
      </c>
      <c r="F123" s="41"/>
      <c r="G123" s="74">
        <f>+'تحليلى اصناف المشتريات '!D122</f>
        <v>0</v>
      </c>
      <c r="H123" s="65"/>
      <c r="I123" s="40">
        <f>+'تحليلى اصناف المبيعات'!B122</f>
        <v>0</v>
      </c>
      <c r="J123" s="65"/>
      <c r="K123" s="69" t="str">
        <f t="shared" si="6"/>
        <v/>
      </c>
      <c r="L123" s="65"/>
      <c r="M123" s="74">
        <f>+'تحليلى اصناف المبيعات'!D122</f>
        <v>0</v>
      </c>
      <c r="N123" s="65"/>
      <c r="O123" s="40">
        <f>+المخزن!I122</f>
        <v>0</v>
      </c>
      <c r="P123" s="65"/>
      <c r="Q123" s="69" t="str">
        <f t="shared" si="7"/>
        <v/>
      </c>
      <c r="R123" s="65"/>
      <c r="S123" s="74" t="str">
        <f t="shared" si="8"/>
        <v/>
      </c>
      <c r="T123" s="65"/>
      <c r="U123" s="74" t="str">
        <f t="shared" si="9"/>
        <v/>
      </c>
    </row>
    <row r="124" spans="1:21" ht="20.25">
      <c r="A124" s="40" t="str">
        <f>+'تحليلى اصناف المشتريات '!A123</f>
        <v/>
      </c>
      <c r="B124" s="65"/>
      <c r="C124" s="40">
        <f>+'تحليلى اصناف المشتريات '!B123</f>
        <v>0</v>
      </c>
      <c r="D124" s="41"/>
      <c r="E124" s="69" t="str">
        <f t="shared" si="5"/>
        <v/>
      </c>
      <c r="F124" s="41"/>
      <c r="G124" s="74">
        <f>+'تحليلى اصناف المشتريات '!D123</f>
        <v>0</v>
      </c>
      <c r="H124" s="65"/>
      <c r="I124" s="40">
        <f>+'تحليلى اصناف المبيعات'!B123</f>
        <v>0</v>
      </c>
      <c r="J124" s="65"/>
      <c r="K124" s="69" t="str">
        <f t="shared" si="6"/>
        <v/>
      </c>
      <c r="L124" s="65"/>
      <c r="M124" s="74">
        <f>+'تحليلى اصناف المبيعات'!D123</f>
        <v>0</v>
      </c>
      <c r="N124" s="65"/>
      <c r="O124" s="40">
        <f>+المخزن!I123</f>
        <v>0</v>
      </c>
      <c r="P124" s="65"/>
      <c r="Q124" s="69" t="str">
        <f t="shared" si="7"/>
        <v/>
      </c>
      <c r="R124" s="65"/>
      <c r="S124" s="74" t="str">
        <f t="shared" si="8"/>
        <v/>
      </c>
      <c r="T124" s="65"/>
      <c r="U124" s="74" t="str">
        <f t="shared" si="9"/>
        <v/>
      </c>
    </row>
    <row r="125" spans="1:21" ht="20.25">
      <c r="A125" s="40" t="str">
        <f>+'تحليلى اصناف المشتريات '!A124</f>
        <v/>
      </c>
      <c r="B125" s="65"/>
      <c r="C125" s="40">
        <f>+'تحليلى اصناف المشتريات '!B124</f>
        <v>0</v>
      </c>
      <c r="D125" s="41"/>
      <c r="E125" s="69" t="str">
        <f t="shared" si="5"/>
        <v/>
      </c>
      <c r="F125" s="41"/>
      <c r="G125" s="74">
        <f>+'تحليلى اصناف المشتريات '!D124</f>
        <v>0</v>
      </c>
      <c r="H125" s="65"/>
      <c r="I125" s="40">
        <f>+'تحليلى اصناف المبيعات'!B124</f>
        <v>0</v>
      </c>
      <c r="J125" s="65"/>
      <c r="K125" s="69" t="str">
        <f t="shared" si="6"/>
        <v/>
      </c>
      <c r="L125" s="65"/>
      <c r="M125" s="74">
        <f>+'تحليلى اصناف المبيعات'!D124</f>
        <v>0</v>
      </c>
      <c r="N125" s="65"/>
      <c r="O125" s="40">
        <f>+المخزن!I124</f>
        <v>0</v>
      </c>
      <c r="P125" s="65"/>
      <c r="Q125" s="69" t="str">
        <f t="shared" si="7"/>
        <v/>
      </c>
      <c r="R125" s="65"/>
      <c r="S125" s="74" t="str">
        <f t="shared" si="8"/>
        <v/>
      </c>
      <c r="T125" s="65"/>
      <c r="U125" s="74" t="str">
        <f t="shared" si="9"/>
        <v/>
      </c>
    </row>
    <row r="126" spans="1:21" ht="20.25">
      <c r="A126" s="40" t="str">
        <f>+'تحليلى اصناف المشتريات '!A125</f>
        <v/>
      </c>
      <c r="B126" s="65"/>
      <c r="C126" s="40">
        <f>+'تحليلى اصناف المشتريات '!B125</f>
        <v>0</v>
      </c>
      <c r="D126" s="41"/>
      <c r="E126" s="69" t="str">
        <f t="shared" si="5"/>
        <v/>
      </c>
      <c r="F126" s="41"/>
      <c r="G126" s="74">
        <f>+'تحليلى اصناف المشتريات '!D125</f>
        <v>0</v>
      </c>
      <c r="H126" s="65"/>
      <c r="I126" s="40">
        <f>+'تحليلى اصناف المبيعات'!B125</f>
        <v>0</v>
      </c>
      <c r="J126" s="65"/>
      <c r="K126" s="69" t="str">
        <f t="shared" si="6"/>
        <v/>
      </c>
      <c r="L126" s="65"/>
      <c r="M126" s="74">
        <f>+'تحليلى اصناف المبيعات'!D125</f>
        <v>0</v>
      </c>
      <c r="N126" s="65"/>
      <c r="O126" s="40">
        <f>+المخزن!I125</f>
        <v>0</v>
      </c>
      <c r="P126" s="65"/>
      <c r="Q126" s="69" t="str">
        <f t="shared" si="7"/>
        <v/>
      </c>
      <c r="R126" s="65"/>
      <c r="S126" s="74" t="str">
        <f t="shared" si="8"/>
        <v/>
      </c>
      <c r="T126" s="65"/>
      <c r="U126" s="74" t="str">
        <f t="shared" si="9"/>
        <v/>
      </c>
    </row>
    <row r="127" spans="1:21" ht="20.25">
      <c r="A127" s="40" t="str">
        <f>+'تحليلى اصناف المشتريات '!A126</f>
        <v/>
      </c>
      <c r="B127" s="65"/>
      <c r="C127" s="40">
        <f>+'تحليلى اصناف المشتريات '!B126</f>
        <v>0</v>
      </c>
      <c r="D127" s="41"/>
      <c r="E127" s="69" t="str">
        <f t="shared" si="5"/>
        <v/>
      </c>
      <c r="F127" s="41"/>
      <c r="G127" s="74">
        <f>+'تحليلى اصناف المشتريات '!D126</f>
        <v>0</v>
      </c>
      <c r="H127" s="65"/>
      <c r="I127" s="40">
        <f>+'تحليلى اصناف المبيعات'!B126</f>
        <v>0</v>
      </c>
      <c r="J127" s="65"/>
      <c r="K127" s="69" t="str">
        <f t="shared" si="6"/>
        <v/>
      </c>
      <c r="L127" s="65"/>
      <c r="M127" s="74">
        <f>+'تحليلى اصناف المبيعات'!D126</f>
        <v>0</v>
      </c>
      <c r="N127" s="65"/>
      <c r="O127" s="40">
        <f>+المخزن!I126</f>
        <v>0</v>
      </c>
      <c r="P127" s="65"/>
      <c r="Q127" s="69" t="str">
        <f t="shared" si="7"/>
        <v/>
      </c>
      <c r="R127" s="65"/>
      <c r="S127" s="74" t="str">
        <f t="shared" si="8"/>
        <v/>
      </c>
      <c r="T127" s="65"/>
      <c r="U127" s="74" t="str">
        <f t="shared" si="9"/>
        <v/>
      </c>
    </row>
    <row r="128" spans="1:21" ht="20.25">
      <c r="A128" s="40" t="str">
        <f>+'تحليلى اصناف المشتريات '!A127</f>
        <v/>
      </c>
      <c r="B128" s="65"/>
      <c r="C128" s="40">
        <f>+'تحليلى اصناف المشتريات '!B127</f>
        <v>0</v>
      </c>
      <c r="D128" s="41"/>
      <c r="E128" s="69" t="str">
        <f t="shared" si="5"/>
        <v/>
      </c>
      <c r="F128" s="41"/>
      <c r="G128" s="74">
        <f>+'تحليلى اصناف المشتريات '!D127</f>
        <v>0</v>
      </c>
      <c r="H128" s="65"/>
      <c r="I128" s="40">
        <f>+'تحليلى اصناف المبيعات'!B127</f>
        <v>0</v>
      </c>
      <c r="J128" s="65"/>
      <c r="K128" s="69" t="str">
        <f t="shared" si="6"/>
        <v/>
      </c>
      <c r="L128" s="65"/>
      <c r="M128" s="74">
        <f>+'تحليلى اصناف المبيعات'!D127</f>
        <v>0</v>
      </c>
      <c r="N128" s="65"/>
      <c r="O128" s="40">
        <f>+المخزن!I127</f>
        <v>0</v>
      </c>
      <c r="P128" s="65"/>
      <c r="Q128" s="69" t="str">
        <f t="shared" si="7"/>
        <v/>
      </c>
      <c r="R128" s="65"/>
      <c r="S128" s="74" t="str">
        <f t="shared" si="8"/>
        <v/>
      </c>
      <c r="T128" s="65"/>
      <c r="U128" s="74" t="str">
        <f t="shared" si="9"/>
        <v/>
      </c>
    </row>
    <row r="129" spans="1:21" ht="20.25">
      <c r="A129" s="40" t="str">
        <f>+'تحليلى اصناف المشتريات '!A128</f>
        <v/>
      </c>
      <c r="B129" s="65"/>
      <c r="C129" s="40">
        <f>+'تحليلى اصناف المشتريات '!B128</f>
        <v>0</v>
      </c>
      <c r="D129" s="41"/>
      <c r="E129" s="69" t="str">
        <f t="shared" si="5"/>
        <v/>
      </c>
      <c r="F129" s="41"/>
      <c r="G129" s="74">
        <f>+'تحليلى اصناف المشتريات '!D128</f>
        <v>0</v>
      </c>
      <c r="H129" s="65"/>
      <c r="I129" s="40">
        <f>+'تحليلى اصناف المبيعات'!B128</f>
        <v>0</v>
      </c>
      <c r="J129" s="65"/>
      <c r="K129" s="69" t="str">
        <f t="shared" si="6"/>
        <v/>
      </c>
      <c r="L129" s="65"/>
      <c r="M129" s="74">
        <f>+'تحليلى اصناف المبيعات'!D128</f>
        <v>0</v>
      </c>
      <c r="N129" s="65"/>
      <c r="O129" s="40">
        <f>+المخزن!I128</f>
        <v>0</v>
      </c>
      <c r="P129" s="65"/>
      <c r="Q129" s="69" t="str">
        <f t="shared" si="7"/>
        <v/>
      </c>
      <c r="R129" s="65"/>
      <c r="S129" s="74" t="str">
        <f t="shared" si="8"/>
        <v/>
      </c>
      <c r="T129" s="65"/>
      <c r="U129" s="74" t="str">
        <f t="shared" si="9"/>
        <v/>
      </c>
    </row>
    <row r="130" spans="1:21" ht="20.25">
      <c r="A130" s="40" t="str">
        <f>+'تحليلى اصناف المشتريات '!A129</f>
        <v/>
      </c>
      <c r="B130" s="65"/>
      <c r="C130" s="40">
        <f>+'تحليلى اصناف المشتريات '!B129</f>
        <v>0</v>
      </c>
      <c r="D130" s="41"/>
      <c r="E130" s="69" t="str">
        <f t="shared" si="5"/>
        <v/>
      </c>
      <c r="F130" s="41"/>
      <c r="G130" s="74">
        <f>+'تحليلى اصناف المشتريات '!D129</f>
        <v>0</v>
      </c>
      <c r="H130" s="65"/>
      <c r="I130" s="40">
        <f>+'تحليلى اصناف المبيعات'!B129</f>
        <v>0</v>
      </c>
      <c r="J130" s="65"/>
      <c r="K130" s="69" t="str">
        <f t="shared" si="6"/>
        <v/>
      </c>
      <c r="L130" s="65"/>
      <c r="M130" s="74">
        <f>+'تحليلى اصناف المبيعات'!D129</f>
        <v>0</v>
      </c>
      <c r="N130" s="65"/>
      <c r="O130" s="40">
        <f>+المخزن!I129</f>
        <v>0</v>
      </c>
      <c r="P130" s="65"/>
      <c r="Q130" s="69" t="str">
        <f t="shared" si="7"/>
        <v/>
      </c>
      <c r="R130" s="65"/>
      <c r="S130" s="74" t="str">
        <f t="shared" si="8"/>
        <v/>
      </c>
      <c r="T130" s="65"/>
      <c r="U130" s="74" t="str">
        <f t="shared" si="9"/>
        <v/>
      </c>
    </row>
    <row r="131" spans="1:21" ht="20.25">
      <c r="A131" s="40" t="str">
        <f>+'تحليلى اصناف المشتريات '!A130</f>
        <v/>
      </c>
      <c r="B131" s="65"/>
      <c r="C131" s="40">
        <f>+'تحليلى اصناف المشتريات '!B130</f>
        <v>0</v>
      </c>
      <c r="D131" s="41"/>
      <c r="E131" s="69" t="str">
        <f t="shared" si="5"/>
        <v/>
      </c>
      <c r="F131" s="41"/>
      <c r="G131" s="74">
        <f>+'تحليلى اصناف المشتريات '!D130</f>
        <v>0</v>
      </c>
      <c r="H131" s="65"/>
      <c r="I131" s="40">
        <f>+'تحليلى اصناف المبيعات'!B130</f>
        <v>0</v>
      </c>
      <c r="J131" s="65"/>
      <c r="K131" s="69" t="str">
        <f t="shared" si="6"/>
        <v/>
      </c>
      <c r="L131" s="65"/>
      <c r="M131" s="74">
        <f>+'تحليلى اصناف المبيعات'!D130</f>
        <v>0</v>
      </c>
      <c r="N131" s="65"/>
      <c r="O131" s="40">
        <f>+المخزن!I130</f>
        <v>0</v>
      </c>
      <c r="P131" s="65"/>
      <c r="Q131" s="69" t="str">
        <f t="shared" si="7"/>
        <v/>
      </c>
      <c r="R131" s="65"/>
      <c r="S131" s="74" t="str">
        <f t="shared" si="8"/>
        <v/>
      </c>
      <c r="T131" s="65"/>
      <c r="U131" s="74" t="str">
        <f t="shared" si="9"/>
        <v/>
      </c>
    </row>
    <row r="132" spans="1:21" ht="20.25">
      <c r="A132" s="40" t="str">
        <f>+'تحليلى اصناف المشتريات '!A131</f>
        <v/>
      </c>
      <c r="B132" s="65"/>
      <c r="C132" s="40">
        <f>+'تحليلى اصناف المشتريات '!B131</f>
        <v>0</v>
      </c>
      <c r="D132" s="41"/>
      <c r="E132" s="69" t="str">
        <f t="shared" si="5"/>
        <v/>
      </c>
      <c r="F132" s="41"/>
      <c r="G132" s="74">
        <f>+'تحليلى اصناف المشتريات '!D131</f>
        <v>0</v>
      </c>
      <c r="H132" s="65"/>
      <c r="I132" s="40">
        <f>+'تحليلى اصناف المبيعات'!B131</f>
        <v>0</v>
      </c>
      <c r="J132" s="65"/>
      <c r="K132" s="69" t="str">
        <f t="shared" si="6"/>
        <v/>
      </c>
      <c r="L132" s="65"/>
      <c r="M132" s="74">
        <f>+'تحليلى اصناف المبيعات'!D131</f>
        <v>0</v>
      </c>
      <c r="N132" s="65"/>
      <c r="O132" s="40">
        <f>+المخزن!I131</f>
        <v>0</v>
      </c>
      <c r="P132" s="65"/>
      <c r="Q132" s="69" t="str">
        <f t="shared" si="7"/>
        <v/>
      </c>
      <c r="R132" s="65"/>
      <c r="S132" s="74" t="str">
        <f t="shared" si="8"/>
        <v/>
      </c>
      <c r="T132" s="65"/>
      <c r="U132" s="74" t="str">
        <f t="shared" si="9"/>
        <v/>
      </c>
    </row>
    <row r="133" spans="1:21" ht="20.25">
      <c r="A133" s="40" t="str">
        <f>+'تحليلى اصناف المشتريات '!A132</f>
        <v/>
      </c>
      <c r="B133" s="65"/>
      <c r="C133" s="40">
        <f>+'تحليلى اصناف المشتريات '!B132</f>
        <v>0</v>
      </c>
      <c r="D133" s="41"/>
      <c r="E133" s="69" t="str">
        <f t="shared" si="5"/>
        <v/>
      </c>
      <c r="F133" s="41"/>
      <c r="G133" s="74">
        <f>+'تحليلى اصناف المشتريات '!D132</f>
        <v>0</v>
      </c>
      <c r="H133" s="65"/>
      <c r="I133" s="40">
        <f>+'تحليلى اصناف المبيعات'!B132</f>
        <v>0</v>
      </c>
      <c r="J133" s="65"/>
      <c r="K133" s="69" t="str">
        <f t="shared" si="6"/>
        <v/>
      </c>
      <c r="L133" s="65"/>
      <c r="M133" s="74">
        <f>+'تحليلى اصناف المبيعات'!D132</f>
        <v>0</v>
      </c>
      <c r="N133" s="65"/>
      <c r="O133" s="40">
        <f>+المخزن!I132</f>
        <v>0</v>
      </c>
      <c r="P133" s="65"/>
      <c r="Q133" s="69" t="str">
        <f t="shared" si="7"/>
        <v/>
      </c>
      <c r="R133" s="65"/>
      <c r="S133" s="74" t="str">
        <f t="shared" si="8"/>
        <v/>
      </c>
      <c r="T133" s="65"/>
      <c r="U133" s="74" t="str">
        <f t="shared" si="9"/>
        <v/>
      </c>
    </row>
    <row r="134" spans="1:21" ht="20.25">
      <c r="A134" s="40" t="str">
        <f>+'تحليلى اصناف المشتريات '!A133</f>
        <v/>
      </c>
      <c r="B134" s="65"/>
      <c r="C134" s="40">
        <f>+'تحليلى اصناف المشتريات '!B133</f>
        <v>0</v>
      </c>
      <c r="D134" s="41"/>
      <c r="E134" s="69" t="str">
        <f t="shared" ref="E134:E197" si="10">IF(C134&gt;0,G134/C134,"")</f>
        <v/>
      </c>
      <c r="F134" s="41"/>
      <c r="G134" s="74">
        <f>+'تحليلى اصناف المشتريات '!D133</f>
        <v>0</v>
      </c>
      <c r="H134" s="65"/>
      <c r="I134" s="40">
        <f>+'تحليلى اصناف المبيعات'!B133</f>
        <v>0</v>
      </c>
      <c r="J134" s="65"/>
      <c r="K134" s="69" t="str">
        <f t="shared" si="6"/>
        <v/>
      </c>
      <c r="L134" s="65"/>
      <c r="M134" s="74">
        <f>+'تحليلى اصناف المبيعات'!D133</f>
        <v>0</v>
      </c>
      <c r="N134" s="65"/>
      <c r="O134" s="40">
        <f>+المخزن!I133</f>
        <v>0</v>
      </c>
      <c r="P134" s="65"/>
      <c r="Q134" s="69" t="str">
        <f t="shared" si="7"/>
        <v/>
      </c>
      <c r="R134" s="65"/>
      <c r="S134" s="74" t="str">
        <f t="shared" si="8"/>
        <v/>
      </c>
      <c r="T134" s="65"/>
      <c r="U134" s="74" t="str">
        <f t="shared" si="9"/>
        <v/>
      </c>
    </row>
    <row r="135" spans="1:21" ht="20.25">
      <c r="A135" s="40" t="str">
        <f>+'تحليلى اصناف المشتريات '!A134</f>
        <v/>
      </c>
      <c r="B135" s="65"/>
      <c r="C135" s="40">
        <f>+'تحليلى اصناف المشتريات '!B134</f>
        <v>0</v>
      </c>
      <c r="D135" s="41"/>
      <c r="E135" s="69" t="str">
        <f t="shared" si="10"/>
        <v/>
      </c>
      <c r="F135" s="41"/>
      <c r="G135" s="74">
        <f>+'تحليلى اصناف المشتريات '!D134</f>
        <v>0</v>
      </c>
      <c r="H135" s="65"/>
      <c r="I135" s="40">
        <f>+'تحليلى اصناف المبيعات'!B134</f>
        <v>0</v>
      </c>
      <c r="J135" s="65"/>
      <c r="K135" s="69" t="str">
        <f t="shared" ref="K135:K198" si="11">IF(I135&gt;0,M135/I135,"")</f>
        <v/>
      </c>
      <c r="L135" s="65"/>
      <c r="M135" s="74">
        <f>+'تحليلى اصناف المبيعات'!D134</f>
        <v>0</v>
      </c>
      <c r="N135" s="65"/>
      <c r="O135" s="40">
        <f>+المخزن!I134</f>
        <v>0</v>
      </c>
      <c r="P135" s="65"/>
      <c r="Q135" s="69" t="str">
        <f t="shared" ref="Q135:Q198" si="12">+E135</f>
        <v/>
      </c>
      <c r="R135" s="65"/>
      <c r="S135" s="74" t="str">
        <f t="shared" ref="S135:S198" si="13">IF(O135&gt;0,O135*Q135,"")</f>
        <v/>
      </c>
      <c r="T135" s="65"/>
      <c r="U135" s="74" t="str">
        <f t="shared" ref="U135:U198" si="14">IF(G135&gt;0,M135+S135-G135,"")</f>
        <v/>
      </c>
    </row>
    <row r="136" spans="1:21" ht="20.25">
      <c r="A136" s="40" t="str">
        <f>+'تحليلى اصناف المشتريات '!A135</f>
        <v/>
      </c>
      <c r="B136" s="65"/>
      <c r="C136" s="40">
        <f>+'تحليلى اصناف المشتريات '!B135</f>
        <v>0</v>
      </c>
      <c r="D136" s="41"/>
      <c r="E136" s="69" t="str">
        <f t="shared" si="10"/>
        <v/>
      </c>
      <c r="F136" s="41"/>
      <c r="G136" s="74">
        <f>+'تحليلى اصناف المشتريات '!D135</f>
        <v>0</v>
      </c>
      <c r="H136" s="65"/>
      <c r="I136" s="40">
        <f>+'تحليلى اصناف المبيعات'!B135</f>
        <v>0</v>
      </c>
      <c r="J136" s="65"/>
      <c r="K136" s="69" t="str">
        <f t="shared" si="11"/>
        <v/>
      </c>
      <c r="L136" s="65"/>
      <c r="M136" s="74">
        <f>+'تحليلى اصناف المبيعات'!D135</f>
        <v>0</v>
      </c>
      <c r="N136" s="65"/>
      <c r="O136" s="40">
        <f>+المخزن!I135</f>
        <v>0</v>
      </c>
      <c r="P136" s="65"/>
      <c r="Q136" s="69" t="str">
        <f t="shared" si="12"/>
        <v/>
      </c>
      <c r="R136" s="65"/>
      <c r="S136" s="74" t="str">
        <f t="shared" si="13"/>
        <v/>
      </c>
      <c r="T136" s="65"/>
      <c r="U136" s="74" t="str">
        <f t="shared" si="14"/>
        <v/>
      </c>
    </row>
    <row r="137" spans="1:21" ht="20.25">
      <c r="A137" s="40" t="str">
        <f>+'تحليلى اصناف المشتريات '!A136</f>
        <v/>
      </c>
      <c r="B137" s="65"/>
      <c r="C137" s="40">
        <f>+'تحليلى اصناف المشتريات '!B136</f>
        <v>0</v>
      </c>
      <c r="D137" s="41"/>
      <c r="E137" s="69" t="str">
        <f t="shared" si="10"/>
        <v/>
      </c>
      <c r="F137" s="41"/>
      <c r="G137" s="74">
        <f>+'تحليلى اصناف المشتريات '!D136</f>
        <v>0</v>
      </c>
      <c r="H137" s="65"/>
      <c r="I137" s="40">
        <f>+'تحليلى اصناف المبيعات'!B136</f>
        <v>0</v>
      </c>
      <c r="J137" s="65"/>
      <c r="K137" s="69" t="str">
        <f t="shared" si="11"/>
        <v/>
      </c>
      <c r="L137" s="65"/>
      <c r="M137" s="74">
        <f>+'تحليلى اصناف المبيعات'!D136</f>
        <v>0</v>
      </c>
      <c r="N137" s="65"/>
      <c r="O137" s="40">
        <f>+المخزن!I136</f>
        <v>0</v>
      </c>
      <c r="P137" s="65"/>
      <c r="Q137" s="69" t="str">
        <f t="shared" si="12"/>
        <v/>
      </c>
      <c r="R137" s="65"/>
      <c r="S137" s="74" t="str">
        <f t="shared" si="13"/>
        <v/>
      </c>
      <c r="T137" s="65"/>
      <c r="U137" s="74" t="str">
        <f t="shared" si="14"/>
        <v/>
      </c>
    </row>
    <row r="138" spans="1:21" ht="20.25">
      <c r="A138" s="40" t="str">
        <f>+'تحليلى اصناف المشتريات '!A137</f>
        <v/>
      </c>
      <c r="B138" s="65"/>
      <c r="C138" s="40">
        <f>+'تحليلى اصناف المشتريات '!B137</f>
        <v>0</v>
      </c>
      <c r="D138" s="41"/>
      <c r="E138" s="69" t="str">
        <f t="shared" si="10"/>
        <v/>
      </c>
      <c r="F138" s="41"/>
      <c r="G138" s="74">
        <f>+'تحليلى اصناف المشتريات '!D137</f>
        <v>0</v>
      </c>
      <c r="H138" s="65"/>
      <c r="I138" s="40">
        <f>+'تحليلى اصناف المبيعات'!B137</f>
        <v>0</v>
      </c>
      <c r="J138" s="65"/>
      <c r="K138" s="69" t="str">
        <f t="shared" si="11"/>
        <v/>
      </c>
      <c r="L138" s="65"/>
      <c r="M138" s="74">
        <f>+'تحليلى اصناف المبيعات'!D137</f>
        <v>0</v>
      </c>
      <c r="N138" s="65"/>
      <c r="O138" s="40">
        <f>+المخزن!I137</f>
        <v>0</v>
      </c>
      <c r="P138" s="65"/>
      <c r="Q138" s="69" t="str">
        <f t="shared" si="12"/>
        <v/>
      </c>
      <c r="R138" s="65"/>
      <c r="S138" s="74" t="str">
        <f t="shared" si="13"/>
        <v/>
      </c>
      <c r="T138" s="65"/>
      <c r="U138" s="74" t="str">
        <f t="shared" si="14"/>
        <v/>
      </c>
    </row>
    <row r="139" spans="1:21" ht="20.25">
      <c r="A139" s="40" t="str">
        <f>+'تحليلى اصناف المشتريات '!A138</f>
        <v/>
      </c>
      <c r="B139" s="65"/>
      <c r="C139" s="40">
        <f>+'تحليلى اصناف المشتريات '!B138</f>
        <v>0</v>
      </c>
      <c r="D139" s="41"/>
      <c r="E139" s="69" t="str">
        <f t="shared" si="10"/>
        <v/>
      </c>
      <c r="F139" s="41"/>
      <c r="G139" s="74">
        <f>+'تحليلى اصناف المشتريات '!D138</f>
        <v>0</v>
      </c>
      <c r="H139" s="65"/>
      <c r="I139" s="40">
        <f>+'تحليلى اصناف المبيعات'!B138</f>
        <v>0</v>
      </c>
      <c r="J139" s="65"/>
      <c r="K139" s="69" t="str">
        <f t="shared" si="11"/>
        <v/>
      </c>
      <c r="L139" s="65"/>
      <c r="M139" s="74">
        <f>+'تحليلى اصناف المبيعات'!D138</f>
        <v>0</v>
      </c>
      <c r="N139" s="65"/>
      <c r="O139" s="40">
        <f>+المخزن!I138</f>
        <v>0</v>
      </c>
      <c r="P139" s="65"/>
      <c r="Q139" s="69" t="str">
        <f t="shared" si="12"/>
        <v/>
      </c>
      <c r="R139" s="65"/>
      <c r="S139" s="74" t="str">
        <f t="shared" si="13"/>
        <v/>
      </c>
      <c r="T139" s="65"/>
      <c r="U139" s="74" t="str">
        <f t="shared" si="14"/>
        <v/>
      </c>
    </row>
    <row r="140" spans="1:21" ht="20.25">
      <c r="A140" s="40" t="str">
        <f>+'تحليلى اصناف المشتريات '!A139</f>
        <v/>
      </c>
      <c r="B140" s="65"/>
      <c r="C140" s="40">
        <f>+'تحليلى اصناف المشتريات '!B139</f>
        <v>0</v>
      </c>
      <c r="D140" s="41"/>
      <c r="E140" s="69" t="str">
        <f t="shared" si="10"/>
        <v/>
      </c>
      <c r="F140" s="41"/>
      <c r="G140" s="74">
        <f>+'تحليلى اصناف المشتريات '!D139</f>
        <v>0</v>
      </c>
      <c r="H140" s="65"/>
      <c r="I140" s="40">
        <f>+'تحليلى اصناف المبيعات'!B139</f>
        <v>0</v>
      </c>
      <c r="J140" s="65"/>
      <c r="K140" s="69" t="str">
        <f t="shared" si="11"/>
        <v/>
      </c>
      <c r="L140" s="65"/>
      <c r="M140" s="74">
        <f>+'تحليلى اصناف المبيعات'!D139</f>
        <v>0</v>
      </c>
      <c r="N140" s="65"/>
      <c r="O140" s="40">
        <f>+المخزن!I139</f>
        <v>0</v>
      </c>
      <c r="P140" s="65"/>
      <c r="Q140" s="69" t="str">
        <f t="shared" si="12"/>
        <v/>
      </c>
      <c r="R140" s="65"/>
      <c r="S140" s="74" t="str">
        <f t="shared" si="13"/>
        <v/>
      </c>
      <c r="T140" s="65"/>
      <c r="U140" s="74" t="str">
        <f t="shared" si="14"/>
        <v/>
      </c>
    </row>
    <row r="141" spans="1:21" ht="20.25">
      <c r="A141" s="40" t="str">
        <f>+'تحليلى اصناف المشتريات '!A140</f>
        <v/>
      </c>
      <c r="B141" s="65"/>
      <c r="C141" s="40">
        <f>+'تحليلى اصناف المشتريات '!B140</f>
        <v>0</v>
      </c>
      <c r="D141" s="41"/>
      <c r="E141" s="69" t="str">
        <f t="shared" si="10"/>
        <v/>
      </c>
      <c r="F141" s="41"/>
      <c r="G141" s="74">
        <f>+'تحليلى اصناف المشتريات '!D140</f>
        <v>0</v>
      </c>
      <c r="H141" s="65"/>
      <c r="I141" s="40">
        <f>+'تحليلى اصناف المبيعات'!B140</f>
        <v>0</v>
      </c>
      <c r="J141" s="65"/>
      <c r="K141" s="69" t="str">
        <f t="shared" si="11"/>
        <v/>
      </c>
      <c r="L141" s="65"/>
      <c r="M141" s="74">
        <f>+'تحليلى اصناف المبيعات'!D140</f>
        <v>0</v>
      </c>
      <c r="N141" s="65"/>
      <c r="O141" s="40">
        <f>+المخزن!I140</f>
        <v>0</v>
      </c>
      <c r="P141" s="65"/>
      <c r="Q141" s="69" t="str">
        <f t="shared" si="12"/>
        <v/>
      </c>
      <c r="R141" s="65"/>
      <c r="S141" s="74" t="str">
        <f t="shared" si="13"/>
        <v/>
      </c>
      <c r="T141" s="65"/>
      <c r="U141" s="74" t="str">
        <f t="shared" si="14"/>
        <v/>
      </c>
    </row>
    <row r="142" spans="1:21" ht="20.25">
      <c r="A142" s="40" t="str">
        <f>+'تحليلى اصناف المشتريات '!A141</f>
        <v/>
      </c>
      <c r="B142" s="65"/>
      <c r="C142" s="40">
        <f>+'تحليلى اصناف المشتريات '!B141</f>
        <v>0</v>
      </c>
      <c r="D142" s="41"/>
      <c r="E142" s="69" t="str">
        <f t="shared" si="10"/>
        <v/>
      </c>
      <c r="F142" s="41"/>
      <c r="G142" s="74">
        <f>+'تحليلى اصناف المشتريات '!D141</f>
        <v>0</v>
      </c>
      <c r="H142" s="65"/>
      <c r="I142" s="40">
        <f>+'تحليلى اصناف المبيعات'!B141</f>
        <v>0</v>
      </c>
      <c r="J142" s="65"/>
      <c r="K142" s="69" t="str">
        <f t="shared" si="11"/>
        <v/>
      </c>
      <c r="L142" s="65"/>
      <c r="M142" s="74">
        <f>+'تحليلى اصناف المبيعات'!D141</f>
        <v>0</v>
      </c>
      <c r="N142" s="65"/>
      <c r="O142" s="40">
        <f>+المخزن!I141</f>
        <v>0</v>
      </c>
      <c r="P142" s="65"/>
      <c r="Q142" s="69" t="str">
        <f t="shared" si="12"/>
        <v/>
      </c>
      <c r="R142" s="65"/>
      <c r="S142" s="74" t="str">
        <f t="shared" si="13"/>
        <v/>
      </c>
      <c r="T142" s="65"/>
      <c r="U142" s="74" t="str">
        <f t="shared" si="14"/>
        <v/>
      </c>
    </row>
    <row r="143" spans="1:21" ht="20.25">
      <c r="A143" s="40" t="str">
        <f>+'تحليلى اصناف المشتريات '!A142</f>
        <v/>
      </c>
      <c r="B143" s="65"/>
      <c r="C143" s="40">
        <f>+'تحليلى اصناف المشتريات '!B142</f>
        <v>0</v>
      </c>
      <c r="D143" s="41"/>
      <c r="E143" s="69" t="str">
        <f t="shared" si="10"/>
        <v/>
      </c>
      <c r="F143" s="41"/>
      <c r="G143" s="74">
        <f>+'تحليلى اصناف المشتريات '!D142</f>
        <v>0</v>
      </c>
      <c r="H143" s="65"/>
      <c r="I143" s="40">
        <f>+'تحليلى اصناف المبيعات'!B142</f>
        <v>0</v>
      </c>
      <c r="J143" s="65"/>
      <c r="K143" s="69" t="str">
        <f t="shared" si="11"/>
        <v/>
      </c>
      <c r="L143" s="65"/>
      <c r="M143" s="74">
        <f>+'تحليلى اصناف المبيعات'!D142</f>
        <v>0</v>
      </c>
      <c r="N143" s="65"/>
      <c r="O143" s="40">
        <f>+المخزن!I142</f>
        <v>0</v>
      </c>
      <c r="P143" s="65"/>
      <c r="Q143" s="69" t="str">
        <f t="shared" si="12"/>
        <v/>
      </c>
      <c r="R143" s="65"/>
      <c r="S143" s="74" t="str">
        <f t="shared" si="13"/>
        <v/>
      </c>
      <c r="T143" s="65"/>
      <c r="U143" s="74" t="str">
        <f t="shared" si="14"/>
        <v/>
      </c>
    </row>
    <row r="144" spans="1:21" ht="20.25">
      <c r="A144" s="40" t="str">
        <f>+'تحليلى اصناف المشتريات '!A143</f>
        <v/>
      </c>
      <c r="B144" s="65"/>
      <c r="C144" s="40">
        <f>+'تحليلى اصناف المشتريات '!B143</f>
        <v>0</v>
      </c>
      <c r="D144" s="41"/>
      <c r="E144" s="69" t="str">
        <f t="shared" si="10"/>
        <v/>
      </c>
      <c r="F144" s="41"/>
      <c r="G144" s="74">
        <f>+'تحليلى اصناف المشتريات '!D143</f>
        <v>0</v>
      </c>
      <c r="H144" s="65"/>
      <c r="I144" s="40">
        <f>+'تحليلى اصناف المبيعات'!B143</f>
        <v>0</v>
      </c>
      <c r="J144" s="65"/>
      <c r="K144" s="69" t="str">
        <f t="shared" si="11"/>
        <v/>
      </c>
      <c r="L144" s="65"/>
      <c r="M144" s="74">
        <f>+'تحليلى اصناف المبيعات'!D143</f>
        <v>0</v>
      </c>
      <c r="N144" s="65"/>
      <c r="O144" s="40">
        <f>+المخزن!I143</f>
        <v>0</v>
      </c>
      <c r="P144" s="65"/>
      <c r="Q144" s="69" t="str">
        <f t="shared" si="12"/>
        <v/>
      </c>
      <c r="R144" s="65"/>
      <c r="S144" s="74" t="str">
        <f t="shared" si="13"/>
        <v/>
      </c>
      <c r="T144" s="65"/>
      <c r="U144" s="74" t="str">
        <f t="shared" si="14"/>
        <v/>
      </c>
    </row>
    <row r="145" spans="1:21" ht="20.25">
      <c r="A145" s="40" t="str">
        <f>+'تحليلى اصناف المشتريات '!A144</f>
        <v/>
      </c>
      <c r="B145" s="65"/>
      <c r="C145" s="40">
        <f>+'تحليلى اصناف المشتريات '!B144</f>
        <v>0</v>
      </c>
      <c r="D145" s="41"/>
      <c r="E145" s="69" t="str">
        <f t="shared" si="10"/>
        <v/>
      </c>
      <c r="F145" s="41"/>
      <c r="G145" s="74">
        <f>+'تحليلى اصناف المشتريات '!D144</f>
        <v>0</v>
      </c>
      <c r="H145" s="65"/>
      <c r="I145" s="40">
        <f>+'تحليلى اصناف المبيعات'!B144</f>
        <v>0</v>
      </c>
      <c r="J145" s="65"/>
      <c r="K145" s="69" t="str">
        <f t="shared" si="11"/>
        <v/>
      </c>
      <c r="L145" s="65"/>
      <c r="M145" s="74">
        <f>+'تحليلى اصناف المبيعات'!D144</f>
        <v>0</v>
      </c>
      <c r="N145" s="65"/>
      <c r="O145" s="40">
        <f>+المخزن!I144</f>
        <v>0</v>
      </c>
      <c r="P145" s="65"/>
      <c r="Q145" s="69" t="str">
        <f t="shared" si="12"/>
        <v/>
      </c>
      <c r="R145" s="65"/>
      <c r="S145" s="74" t="str">
        <f t="shared" si="13"/>
        <v/>
      </c>
      <c r="T145" s="65"/>
      <c r="U145" s="74" t="str">
        <f t="shared" si="14"/>
        <v/>
      </c>
    </row>
    <row r="146" spans="1:21" ht="20.25">
      <c r="A146" s="40" t="str">
        <f>+'تحليلى اصناف المشتريات '!A145</f>
        <v/>
      </c>
      <c r="B146" s="65"/>
      <c r="C146" s="40">
        <f>+'تحليلى اصناف المشتريات '!B145</f>
        <v>0</v>
      </c>
      <c r="D146" s="41"/>
      <c r="E146" s="69" t="str">
        <f t="shared" si="10"/>
        <v/>
      </c>
      <c r="F146" s="41"/>
      <c r="G146" s="74">
        <f>+'تحليلى اصناف المشتريات '!D145</f>
        <v>0</v>
      </c>
      <c r="H146" s="65"/>
      <c r="I146" s="40">
        <f>+'تحليلى اصناف المبيعات'!B145</f>
        <v>0</v>
      </c>
      <c r="J146" s="65"/>
      <c r="K146" s="69" t="str">
        <f t="shared" si="11"/>
        <v/>
      </c>
      <c r="L146" s="65"/>
      <c r="M146" s="74">
        <f>+'تحليلى اصناف المبيعات'!D145</f>
        <v>0</v>
      </c>
      <c r="N146" s="65"/>
      <c r="O146" s="40">
        <f>+المخزن!I145</f>
        <v>0</v>
      </c>
      <c r="P146" s="65"/>
      <c r="Q146" s="69" t="str">
        <f t="shared" si="12"/>
        <v/>
      </c>
      <c r="R146" s="65"/>
      <c r="S146" s="74" t="str">
        <f t="shared" si="13"/>
        <v/>
      </c>
      <c r="T146" s="65"/>
      <c r="U146" s="74" t="str">
        <f t="shared" si="14"/>
        <v/>
      </c>
    </row>
    <row r="147" spans="1:21" ht="20.25">
      <c r="A147" s="40" t="str">
        <f>+'تحليلى اصناف المشتريات '!A146</f>
        <v/>
      </c>
      <c r="B147" s="65"/>
      <c r="C147" s="40">
        <f>+'تحليلى اصناف المشتريات '!B146</f>
        <v>0</v>
      </c>
      <c r="D147" s="41"/>
      <c r="E147" s="69" t="str">
        <f t="shared" si="10"/>
        <v/>
      </c>
      <c r="F147" s="41"/>
      <c r="G147" s="74">
        <f>+'تحليلى اصناف المشتريات '!D146</f>
        <v>0</v>
      </c>
      <c r="H147" s="65"/>
      <c r="I147" s="40">
        <f>+'تحليلى اصناف المبيعات'!B146</f>
        <v>0</v>
      </c>
      <c r="J147" s="65"/>
      <c r="K147" s="69" t="str">
        <f t="shared" si="11"/>
        <v/>
      </c>
      <c r="L147" s="65"/>
      <c r="M147" s="74">
        <f>+'تحليلى اصناف المبيعات'!D146</f>
        <v>0</v>
      </c>
      <c r="N147" s="65"/>
      <c r="O147" s="40">
        <f>+المخزن!I146</f>
        <v>0</v>
      </c>
      <c r="P147" s="65"/>
      <c r="Q147" s="69" t="str">
        <f t="shared" si="12"/>
        <v/>
      </c>
      <c r="R147" s="65"/>
      <c r="S147" s="74" t="str">
        <f t="shared" si="13"/>
        <v/>
      </c>
      <c r="T147" s="65"/>
      <c r="U147" s="74" t="str">
        <f t="shared" si="14"/>
        <v/>
      </c>
    </row>
    <row r="148" spans="1:21" ht="20.25">
      <c r="A148" s="40" t="str">
        <f>+'تحليلى اصناف المشتريات '!A147</f>
        <v/>
      </c>
      <c r="B148" s="65"/>
      <c r="C148" s="40">
        <f>+'تحليلى اصناف المشتريات '!B147</f>
        <v>0</v>
      </c>
      <c r="D148" s="41"/>
      <c r="E148" s="69" t="str">
        <f t="shared" si="10"/>
        <v/>
      </c>
      <c r="F148" s="41"/>
      <c r="G148" s="74">
        <f>+'تحليلى اصناف المشتريات '!D147</f>
        <v>0</v>
      </c>
      <c r="H148" s="65"/>
      <c r="I148" s="40">
        <f>+'تحليلى اصناف المبيعات'!B147</f>
        <v>0</v>
      </c>
      <c r="J148" s="65"/>
      <c r="K148" s="69" t="str">
        <f t="shared" si="11"/>
        <v/>
      </c>
      <c r="L148" s="65"/>
      <c r="M148" s="74">
        <f>+'تحليلى اصناف المبيعات'!D147</f>
        <v>0</v>
      </c>
      <c r="N148" s="65"/>
      <c r="O148" s="40">
        <f>+المخزن!I147</f>
        <v>0</v>
      </c>
      <c r="P148" s="65"/>
      <c r="Q148" s="69" t="str">
        <f t="shared" si="12"/>
        <v/>
      </c>
      <c r="R148" s="65"/>
      <c r="S148" s="74" t="str">
        <f t="shared" si="13"/>
        <v/>
      </c>
      <c r="T148" s="65"/>
      <c r="U148" s="74" t="str">
        <f t="shared" si="14"/>
        <v/>
      </c>
    </row>
    <row r="149" spans="1:21" ht="20.25">
      <c r="A149" s="40" t="str">
        <f>+'تحليلى اصناف المشتريات '!A148</f>
        <v/>
      </c>
      <c r="B149" s="65"/>
      <c r="C149" s="40">
        <f>+'تحليلى اصناف المشتريات '!B148</f>
        <v>0</v>
      </c>
      <c r="D149" s="41"/>
      <c r="E149" s="69" t="str">
        <f t="shared" si="10"/>
        <v/>
      </c>
      <c r="F149" s="41"/>
      <c r="G149" s="74">
        <f>+'تحليلى اصناف المشتريات '!D148</f>
        <v>0</v>
      </c>
      <c r="H149" s="65"/>
      <c r="I149" s="40">
        <f>+'تحليلى اصناف المبيعات'!B148</f>
        <v>0</v>
      </c>
      <c r="J149" s="65"/>
      <c r="K149" s="69" t="str">
        <f t="shared" si="11"/>
        <v/>
      </c>
      <c r="L149" s="65"/>
      <c r="M149" s="74">
        <f>+'تحليلى اصناف المبيعات'!D148</f>
        <v>0</v>
      </c>
      <c r="N149" s="65"/>
      <c r="O149" s="40">
        <f>+المخزن!I148</f>
        <v>0</v>
      </c>
      <c r="P149" s="65"/>
      <c r="Q149" s="69" t="str">
        <f t="shared" si="12"/>
        <v/>
      </c>
      <c r="R149" s="65"/>
      <c r="S149" s="74" t="str">
        <f t="shared" si="13"/>
        <v/>
      </c>
      <c r="T149" s="65"/>
      <c r="U149" s="74" t="str">
        <f t="shared" si="14"/>
        <v/>
      </c>
    </row>
    <row r="150" spans="1:21" ht="20.25">
      <c r="A150" s="40" t="str">
        <f>+'تحليلى اصناف المشتريات '!A149</f>
        <v/>
      </c>
      <c r="B150" s="65"/>
      <c r="C150" s="40">
        <f>+'تحليلى اصناف المشتريات '!B149</f>
        <v>0</v>
      </c>
      <c r="D150" s="41"/>
      <c r="E150" s="69" t="str">
        <f t="shared" si="10"/>
        <v/>
      </c>
      <c r="F150" s="41"/>
      <c r="G150" s="74">
        <f>+'تحليلى اصناف المشتريات '!D149</f>
        <v>0</v>
      </c>
      <c r="H150" s="65"/>
      <c r="I150" s="40">
        <f>+'تحليلى اصناف المبيعات'!B149</f>
        <v>0</v>
      </c>
      <c r="J150" s="65"/>
      <c r="K150" s="69" t="str">
        <f t="shared" si="11"/>
        <v/>
      </c>
      <c r="L150" s="65"/>
      <c r="M150" s="74">
        <f>+'تحليلى اصناف المبيعات'!D149</f>
        <v>0</v>
      </c>
      <c r="N150" s="65"/>
      <c r="O150" s="40">
        <f>+المخزن!I149</f>
        <v>0</v>
      </c>
      <c r="P150" s="65"/>
      <c r="Q150" s="69" t="str">
        <f t="shared" si="12"/>
        <v/>
      </c>
      <c r="R150" s="65"/>
      <c r="S150" s="74" t="str">
        <f t="shared" si="13"/>
        <v/>
      </c>
      <c r="T150" s="65"/>
      <c r="U150" s="74" t="str">
        <f t="shared" si="14"/>
        <v/>
      </c>
    </row>
    <row r="151" spans="1:21" ht="20.25">
      <c r="A151" s="40" t="str">
        <f>+'تحليلى اصناف المشتريات '!A150</f>
        <v/>
      </c>
      <c r="B151" s="65"/>
      <c r="C151" s="40">
        <f>+'تحليلى اصناف المشتريات '!B150</f>
        <v>0</v>
      </c>
      <c r="D151" s="41"/>
      <c r="E151" s="69" t="str">
        <f t="shared" si="10"/>
        <v/>
      </c>
      <c r="F151" s="41"/>
      <c r="G151" s="74">
        <f>+'تحليلى اصناف المشتريات '!D150</f>
        <v>0</v>
      </c>
      <c r="H151" s="65"/>
      <c r="I151" s="40">
        <f>+'تحليلى اصناف المبيعات'!B150</f>
        <v>0</v>
      </c>
      <c r="J151" s="65"/>
      <c r="K151" s="69" t="str">
        <f t="shared" si="11"/>
        <v/>
      </c>
      <c r="L151" s="65"/>
      <c r="M151" s="74">
        <f>+'تحليلى اصناف المبيعات'!D150</f>
        <v>0</v>
      </c>
      <c r="N151" s="65"/>
      <c r="O151" s="40">
        <f>+المخزن!I150</f>
        <v>0</v>
      </c>
      <c r="P151" s="65"/>
      <c r="Q151" s="69" t="str">
        <f t="shared" si="12"/>
        <v/>
      </c>
      <c r="R151" s="65"/>
      <c r="S151" s="74" t="str">
        <f t="shared" si="13"/>
        <v/>
      </c>
      <c r="T151" s="65"/>
      <c r="U151" s="74" t="str">
        <f t="shared" si="14"/>
        <v/>
      </c>
    </row>
    <row r="152" spans="1:21" ht="20.25">
      <c r="A152" s="40" t="str">
        <f>+'تحليلى اصناف المشتريات '!A151</f>
        <v/>
      </c>
      <c r="B152" s="65"/>
      <c r="C152" s="40">
        <f>+'تحليلى اصناف المشتريات '!B151</f>
        <v>0</v>
      </c>
      <c r="D152" s="41"/>
      <c r="E152" s="69" t="str">
        <f t="shared" si="10"/>
        <v/>
      </c>
      <c r="F152" s="41"/>
      <c r="G152" s="74">
        <f>+'تحليلى اصناف المشتريات '!D151</f>
        <v>0</v>
      </c>
      <c r="H152" s="65"/>
      <c r="I152" s="40">
        <f>+'تحليلى اصناف المبيعات'!B151</f>
        <v>0</v>
      </c>
      <c r="J152" s="65"/>
      <c r="K152" s="69" t="str">
        <f t="shared" si="11"/>
        <v/>
      </c>
      <c r="L152" s="65"/>
      <c r="M152" s="74">
        <f>+'تحليلى اصناف المبيعات'!D151</f>
        <v>0</v>
      </c>
      <c r="N152" s="65"/>
      <c r="O152" s="40">
        <f>+المخزن!I151</f>
        <v>0</v>
      </c>
      <c r="P152" s="65"/>
      <c r="Q152" s="69" t="str">
        <f t="shared" si="12"/>
        <v/>
      </c>
      <c r="R152" s="65"/>
      <c r="S152" s="74" t="str">
        <f t="shared" si="13"/>
        <v/>
      </c>
      <c r="T152" s="65"/>
      <c r="U152" s="74" t="str">
        <f t="shared" si="14"/>
        <v/>
      </c>
    </row>
    <row r="153" spans="1:21" ht="20.25">
      <c r="A153" s="40" t="str">
        <f>+'تحليلى اصناف المشتريات '!A152</f>
        <v/>
      </c>
      <c r="B153" s="65"/>
      <c r="C153" s="40">
        <f>+'تحليلى اصناف المشتريات '!B152</f>
        <v>0</v>
      </c>
      <c r="D153" s="41"/>
      <c r="E153" s="69" t="str">
        <f t="shared" si="10"/>
        <v/>
      </c>
      <c r="F153" s="41"/>
      <c r="G153" s="74">
        <f>+'تحليلى اصناف المشتريات '!D152</f>
        <v>0</v>
      </c>
      <c r="H153" s="65"/>
      <c r="I153" s="40">
        <f>+'تحليلى اصناف المبيعات'!B152</f>
        <v>0</v>
      </c>
      <c r="J153" s="65"/>
      <c r="K153" s="69" t="str">
        <f t="shared" si="11"/>
        <v/>
      </c>
      <c r="L153" s="65"/>
      <c r="M153" s="74">
        <f>+'تحليلى اصناف المبيعات'!D152</f>
        <v>0</v>
      </c>
      <c r="N153" s="65"/>
      <c r="O153" s="40">
        <f>+المخزن!I152</f>
        <v>0</v>
      </c>
      <c r="P153" s="65"/>
      <c r="Q153" s="69" t="str">
        <f t="shared" si="12"/>
        <v/>
      </c>
      <c r="R153" s="65"/>
      <c r="S153" s="74" t="str">
        <f t="shared" si="13"/>
        <v/>
      </c>
      <c r="T153" s="65"/>
      <c r="U153" s="74" t="str">
        <f t="shared" si="14"/>
        <v/>
      </c>
    </row>
    <row r="154" spans="1:21" ht="20.25">
      <c r="A154" s="40" t="str">
        <f>+'تحليلى اصناف المشتريات '!A153</f>
        <v/>
      </c>
      <c r="B154" s="65"/>
      <c r="C154" s="40">
        <f>+'تحليلى اصناف المشتريات '!B153</f>
        <v>0</v>
      </c>
      <c r="D154" s="41"/>
      <c r="E154" s="69" t="str">
        <f t="shared" si="10"/>
        <v/>
      </c>
      <c r="F154" s="41"/>
      <c r="G154" s="74">
        <f>+'تحليلى اصناف المشتريات '!D153</f>
        <v>0</v>
      </c>
      <c r="H154" s="65"/>
      <c r="I154" s="40">
        <f>+'تحليلى اصناف المبيعات'!B153</f>
        <v>0</v>
      </c>
      <c r="J154" s="65"/>
      <c r="K154" s="69" t="str">
        <f t="shared" si="11"/>
        <v/>
      </c>
      <c r="L154" s="65"/>
      <c r="M154" s="74">
        <f>+'تحليلى اصناف المبيعات'!D153</f>
        <v>0</v>
      </c>
      <c r="N154" s="65"/>
      <c r="O154" s="40">
        <f>+المخزن!I153</f>
        <v>0</v>
      </c>
      <c r="P154" s="65"/>
      <c r="Q154" s="69" t="str">
        <f t="shared" si="12"/>
        <v/>
      </c>
      <c r="R154" s="65"/>
      <c r="S154" s="74" t="str">
        <f t="shared" si="13"/>
        <v/>
      </c>
      <c r="T154" s="65"/>
      <c r="U154" s="74" t="str">
        <f t="shared" si="14"/>
        <v/>
      </c>
    </row>
    <row r="155" spans="1:21" ht="20.25">
      <c r="A155" s="40" t="str">
        <f>+'تحليلى اصناف المشتريات '!A154</f>
        <v/>
      </c>
      <c r="B155" s="65"/>
      <c r="C155" s="40">
        <f>+'تحليلى اصناف المشتريات '!B154</f>
        <v>0</v>
      </c>
      <c r="D155" s="41"/>
      <c r="E155" s="69" t="str">
        <f t="shared" si="10"/>
        <v/>
      </c>
      <c r="F155" s="41"/>
      <c r="G155" s="74">
        <f>+'تحليلى اصناف المشتريات '!D154</f>
        <v>0</v>
      </c>
      <c r="H155" s="65"/>
      <c r="I155" s="40">
        <f>+'تحليلى اصناف المبيعات'!B154</f>
        <v>0</v>
      </c>
      <c r="J155" s="65"/>
      <c r="K155" s="69" t="str">
        <f t="shared" si="11"/>
        <v/>
      </c>
      <c r="L155" s="65"/>
      <c r="M155" s="74">
        <f>+'تحليلى اصناف المبيعات'!D154</f>
        <v>0</v>
      </c>
      <c r="N155" s="65"/>
      <c r="O155" s="40">
        <f>+المخزن!I154</f>
        <v>0</v>
      </c>
      <c r="P155" s="65"/>
      <c r="Q155" s="69" t="str">
        <f t="shared" si="12"/>
        <v/>
      </c>
      <c r="R155" s="65"/>
      <c r="S155" s="74" t="str">
        <f t="shared" si="13"/>
        <v/>
      </c>
      <c r="T155" s="65"/>
      <c r="U155" s="74" t="str">
        <f t="shared" si="14"/>
        <v/>
      </c>
    </row>
    <row r="156" spans="1:21" ht="20.25">
      <c r="A156" s="40" t="str">
        <f>+'تحليلى اصناف المشتريات '!A155</f>
        <v/>
      </c>
      <c r="B156" s="65"/>
      <c r="C156" s="40">
        <f>+'تحليلى اصناف المشتريات '!B155</f>
        <v>0</v>
      </c>
      <c r="D156" s="41"/>
      <c r="E156" s="69" t="str">
        <f t="shared" si="10"/>
        <v/>
      </c>
      <c r="F156" s="41"/>
      <c r="G156" s="74">
        <f>+'تحليلى اصناف المشتريات '!D155</f>
        <v>0</v>
      </c>
      <c r="H156" s="65"/>
      <c r="I156" s="40">
        <f>+'تحليلى اصناف المبيعات'!B155</f>
        <v>0</v>
      </c>
      <c r="J156" s="65"/>
      <c r="K156" s="69" t="str">
        <f t="shared" si="11"/>
        <v/>
      </c>
      <c r="L156" s="65"/>
      <c r="M156" s="74">
        <f>+'تحليلى اصناف المبيعات'!D155</f>
        <v>0</v>
      </c>
      <c r="N156" s="65"/>
      <c r="O156" s="40">
        <f>+المخزن!I155</f>
        <v>0</v>
      </c>
      <c r="P156" s="65"/>
      <c r="Q156" s="69" t="str">
        <f t="shared" si="12"/>
        <v/>
      </c>
      <c r="R156" s="65"/>
      <c r="S156" s="74" t="str">
        <f t="shared" si="13"/>
        <v/>
      </c>
      <c r="T156" s="65"/>
      <c r="U156" s="74" t="str">
        <f t="shared" si="14"/>
        <v/>
      </c>
    </row>
    <row r="157" spans="1:21" ht="20.25">
      <c r="A157" s="40" t="str">
        <f>+'تحليلى اصناف المشتريات '!A156</f>
        <v/>
      </c>
      <c r="B157" s="65"/>
      <c r="C157" s="40">
        <f>+'تحليلى اصناف المشتريات '!B156</f>
        <v>0</v>
      </c>
      <c r="D157" s="41"/>
      <c r="E157" s="69" t="str">
        <f t="shared" si="10"/>
        <v/>
      </c>
      <c r="F157" s="41"/>
      <c r="G157" s="74">
        <f>+'تحليلى اصناف المشتريات '!D156</f>
        <v>0</v>
      </c>
      <c r="H157" s="65"/>
      <c r="I157" s="40">
        <f>+'تحليلى اصناف المبيعات'!B156</f>
        <v>0</v>
      </c>
      <c r="J157" s="65"/>
      <c r="K157" s="69" t="str">
        <f t="shared" si="11"/>
        <v/>
      </c>
      <c r="L157" s="65"/>
      <c r="M157" s="74">
        <f>+'تحليلى اصناف المبيعات'!D156</f>
        <v>0</v>
      </c>
      <c r="N157" s="65"/>
      <c r="O157" s="40">
        <f>+المخزن!I156</f>
        <v>0</v>
      </c>
      <c r="P157" s="65"/>
      <c r="Q157" s="69" t="str">
        <f t="shared" si="12"/>
        <v/>
      </c>
      <c r="R157" s="65"/>
      <c r="S157" s="74" t="str">
        <f t="shared" si="13"/>
        <v/>
      </c>
      <c r="T157" s="65"/>
      <c r="U157" s="74" t="str">
        <f t="shared" si="14"/>
        <v/>
      </c>
    </row>
    <row r="158" spans="1:21" ht="20.25">
      <c r="A158" s="40" t="str">
        <f>+'تحليلى اصناف المشتريات '!A157</f>
        <v/>
      </c>
      <c r="B158" s="65"/>
      <c r="C158" s="40">
        <f>+'تحليلى اصناف المشتريات '!B157</f>
        <v>0</v>
      </c>
      <c r="D158" s="41"/>
      <c r="E158" s="69" t="str">
        <f t="shared" si="10"/>
        <v/>
      </c>
      <c r="F158" s="41"/>
      <c r="G158" s="74">
        <f>+'تحليلى اصناف المشتريات '!D157</f>
        <v>0</v>
      </c>
      <c r="H158" s="65"/>
      <c r="I158" s="40">
        <f>+'تحليلى اصناف المبيعات'!B157</f>
        <v>0</v>
      </c>
      <c r="J158" s="65"/>
      <c r="K158" s="69" t="str">
        <f t="shared" si="11"/>
        <v/>
      </c>
      <c r="L158" s="65"/>
      <c r="M158" s="74">
        <f>+'تحليلى اصناف المبيعات'!D157</f>
        <v>0</v>
      </c>
      <c r="N158" s="65"/>
      <c r="O158" s="40">
        <f>+المخزن!I157</f>
        <v>0</v>
      </c>
      <c r="P158" s="65"/>
      <c r="Q158" s="69" t="str">
        <f t="shared" si="12"/>
        <v/>
      </c>
      <c r="R158" s="65"/>
      <c r="S158" s="74" t="str">
        <f t="shared" si="13"/>
        <v/>
      </c>
      <c r="T158" s="65"/>
      <c r="U158" s="74" t="str">
        <f t="shared" si="14"/>
        <v/>
      </c>
    </row>
    <row r="159" spans="1:21" ht="20.25">
      <c r="A159" s="40" t="str">
        <f>+'تحليلى اصناف المشتريات '!A158</f>
        <v/>
      </c>
      <c r="B159" s="65"/>
      <c r="C159" s="40">
        <f>+'تحليلى اصناف المشتريات '!B158</f>
        <v>0</v>
      </c>
      <c r="D159" s="41"/>
      <c r="E159" s="69" t="str">
        <f t="shared" si="10"/>
        <v/>
      </c>
      <c r="F159" s="41"/>
      <c r="G159" s="74">
        <f>+'تحليلى اصناف المشتريات '!D158</f>
        <v>0</v>
      </c>
      <c r="H159" s="65"/>
      <c r="I159" s="40">
        <f>+'تحليلى اصناف المبيعات'!B158</f>
        <v>0</v>
      </c>
      <c r="J159" s="65"/>
      <c r="K159" s="69" t="str">
        <f t="shared" si="11"/>
        <v/>
      </c>
      <c r="L159" s="65"/>
      <c r="M159" s="74">
        <f>+'تحليلى اصناف المبيعات'!D158</f>
        <v>0</v>
      </c>
      <c r="N159" s="65"/>
      <c r="O159" s="40">
        <f>+المخزن!I158</f>
        <v>0</v>
      </c>
      <c r="P159" s="65"/>
      <c r="Q159" s="69" t="str">
        <f t="shared" si="12"/>
        <v/>
      </c>
      <c r="R159" s="65"/>
      <c r="S159" s="74" t="str">
        <f t="shared" si="13"/>
        <v/>
      </c>
      <c r="T159" s="65"/>
      <c r="U159" s="74" t="str">
        <f t="shared" si="14"/>
        <v/>
      </c>
    </row>
    <row r="160" spans="1:21" ht="20.25">
      <c r="A160" s="40" t="str">
        <f>+'تحليلى اصناف المشتريات '!A159</f>
        <v/>
      </c>
      <c r="B160" s="65"/>
      <c r="C160" s="40">
        <f>+'تحليلى اصناف المشتريات '!B159</f>
        <v>0</v>
      </c>
      <c r="D160" s="41"/>
      <c r="E160" s="69" t="str">
        <f t="shared" si="10"/>
        <v/>
      </c>
      <c r="F160" s="41"/>
      <c r="G160" s="74">
        <f>+'تحليلى اصناف المشتريات '!D159</f>
        <v>0</v>
      </c>
      <c r="H160" s="65"/>
      <c r="I160" s="40">
        <f>+'تحليلى اصناف المبيعات'!B159</f>
        <v>0</v>
      </c>
      <c r="J160" s="65"/>
      <c r="K160" s="69" t="str">
        <f t="shared" si="11"/>
        <v/>
      </c>
      <c r="L160" s="65"/>
      <c r="M160" s="74">
        <f>+'تحليلى اصناف المبيعات'!D159</f>
        <v>0</v>
      </c>
      <c r="N160" s="65"/>
      <c r="O160" s="40">
        <f>+المخزن!I159</f>
        <v>0</v>
      </c>
      <c r="P160" s="65"/>
      <c r="Q160" s="69" t="str">
        <f t="shared" si="12"/>
        <v/>
      </c>
      <c r="R160" s="65"/>
      <c r="S160" s="74" t="str">
        <f t="shared" si="13"/>
        <v/>
      </c>
      <c r="T160" s="65"/>
      <c r="U160" s="74" t="str">
        <f t="shared" si="14"/>
        <v/>
      </c>
    </row>
    <row r="161" spans="1:21" ht="20.25">
      <c r="A161" s="40" t="str">
        <f>+'تحليلى اصناف المشتريات '!A160</f>
        <v/>
      </c>
      <c r="B161" s="65"/>
      <c r="C161" s="40">
        <f>+'تحليلى اصناف المشتريات '!B160</f>
        <v>0</v>
      </c>
      <c r="D161" s="41"/>
      <c r="E161" s="69" t="str">
        <f t="shared" si="10"/>
        <v/>
      </c>
      <c r="F161" s="41"/>
      <c r="G161" s="74">
        <f>+'تحليلى اصناف المشتريات '!D160</f>
        <v>0</v>
      </c>
      <c r="H161" s="65"/>
      <c r="I161" s="40">
        <f>+'تحليلى اصناف المبيعات'!B160</f>
        <v>0</v>
      </c>
      <c r="J161" s="65"/>
      <c r="K161" s="69" t="str">
        <f t="shared" si="11"/>
        <v/>
      </c>
      <c r="L161" s="65"/>
      <c r="M161" s="74">
        <f>+'تحليلى اصناف المبيعات'!D160</f>
        <v>0</v>
      </c>
      <c r="N161" s="65"/>
      <c r="O161" s="40">
        <f>+المخزن!I160</f>
        <v>0</v>
      </c>
      <c r="P161" s="65"/>
      <c r="Q161" s="69" t="str">
        <f t="shared" si="12"/>
        <v/>
      </c>
      <c r="R161" s="65"/>
      <c r="S161" s="74" t="str">
        <f t="shared" si="13"/>
        <v/>
      </c>
      <c r="T161" s="65"/>
      <c r="U161" s="74" t="str">
        <f t="shared" si="14"/>
        <v/>
      </c>
    </row>
    <row r="162" spans="1:21" ht="20.25">
      <c r="A162" s="40" t="str">
        <f>+'تحليلى اصناف المشتريات '!A161</f>
        <v/>
      </c>
      <c r="B162" s="65"/>
      <c r="C162" s="40">
        <f>+'تحليلى اصناف المشتريات '!B161</f>
        <v>0</v>
      </c>
      <c r="D162" s="41"/>
      <c r="E162" s="69" t="str">
        <f t="shared" si="10"/>
        <v/>
      </c>
      <c r="F162" s="41"/>
      <c r="G162" s="74">
        <f>+'تحليلى اصناف المشتريات '!D161</f>
        <v>0</v>
      </c>
      <c r="H162" s="65"/>
      <c r="I162" s="40">
        <f>+'تحليلى اصناف المبيعات'!B161</f>
        <v>0</v>
      </c>
      <c r="J162" s="65"/>
      <c r="K162" s="69" t="str">
        <f t="shared" si="11"/>
        <v/>
      </c>
      <c r="L162" s="65"/>
      <c r="M162" s="74">
        <f>+'تحليلى اصناف المبيعات'!D161</f>
        <v>0</v>
      </c>
      <c r="N162" s="65"/>
      <c r="O162" s="40">
        <f>+المخزن!I161</f>
        <v>0</v>
      </c>
      <c r="P162" s="65"/>
      <c r="Q162" s="69" t="str">
        <f t="shared" si="12"/>
        <v/>
      </c>
      <c r="R162" s="65"/>
      <c r="S162" s="74" t="str">
        <f t="shared" si="13"/>
        <v/>
      </c>
      <c r="T162" s="65"/>
      <c r="U162" s="74" t="str">
        <f t="shared" si="14"/>
        <v/>
      </c>
    </row>
    <row r="163" spans="1:21" ht="20.25">
      <c r="A163" s="40" t="str">
        <f>+'تحليلى اصناف المشتريات '!A162</f>
        <v/>
      </c>
      <c r="B163" s="65"/>
      <c r="C163" s="40">
        <f>+'تحليلى اصناف المشتريات '!B162</f>
        <v>0</v>
      </c>
      <c r="D163" s="41"/>
      <c r="E163" s="69" t="str">
        <f t="shared" si="10"/>
        <v/>
      </c>
      <c r="F163" s="41"/>
      <c r="G163" s="74">
        <f>+'تحليلى اصناف المشتريات '!D162</f>
        <v>0</v>
      </c>
      <c r="H163" s="65"/>
      <c r="I163" s="40">
        <f>+'تحليلى اصناف المبيعات'!B162</f>
        <v>0</v>
      </c>
      <c r="J163" s="65"/>
      <c r="K163" s="69" t="str">
        <f t="shared" si="11"/>
        <v/>
      </c>
      <c r="L163" s="65"/>
      <c r="M163" s="74">
        <f>+'تحليلى اصناف المبيعات'!D162</f>
        <v>0</v>
      </c>
      <c r="N163" s="65"/>
      <c r="O163" s="40">
        <f>+المخزن!I162</f>
        <v>0</v>
      </c>
      <c r="P163" s="65"/>
      <c r="Q163" s="69" t="str">
        <f t="shared" si="12"/>
        <v/>
      </c>
      <c r="R163" s="65"/>
      <c r="S163" s="74" t="str">
        <f t="shared" si="13"/>
        <v/>
      </c>
      <c r="T163" s="65"/>
      <c r="U163" s="74" t="str">
        <f t="shared" si="14"/>
        <v/>
      </c>
    </row>
    <row r="164" spans="1:21" ht="20.25">
      <c r="A164" s="40" t="str">
        <f>+'تحليلى اصناف المشتريات '!A163</f>
        <v/>
      </c>
      <c r="B164" s="65"/>
      <c r="C164" s="40">
        <f>+'تحليلى اصناف المشتريات '!B163</f>
        <v>0</v>
      </c>
      <c r="D164" s="41"/>
      <c r="E164" s="69" t="str">
        <f t="shared" si="10"/>
        <v/>
      </c>
      <c r="F164" s="41"/>
      <c r="G164" s="74">
        <f>+'تحليلى اصناف المشتريات '!D163</f>
        <v>0</v>
      </c>
      <c r="H164" s="65"/>
      <c r="I164" s="40">
        <f>+'تحليلى اصناف المبيعات'!B163</f>
        <v>0</v>
      </c>
      <c r="J164" s="65"/>
      <c r="K164" s="69" t="str">
        <f t="shared" si="11"/>
        <v/>
      </c>
      <c r="L164" s="65"/>
      <c r="M164" s="74">
        <f>+'تحليلى اصناف المبيعات'!D163</f>
        <v>0</v>
      </c>
      <c r="N164" s="65"/>
      <c r="O164" s="40">
        <f>+المخزن!I163</f>
        <v>0</v>
      </c>
      <c r="P164" s="65"/>
      <c r="Q164" s="69" t="str">
        <f t="shared" si="12"/>
        <v/>
      </c>
      <c r="R164" s="65"/>
      <c r="S164" s="74" t="str">
        <f t="shared" si="13"/>
        <v/>
      </c>
      <c r="T164" s="65"/>
      <c r="U164" s="74" t="str">
        <f t="shared" si="14"/>
        <v/>
      </c>
    </row>
    <row r="165" spans="1:21" ht="20.25">
      <c r="A165" s="40" t="str">
        <f>+'تحليلى اصناف المشتريات '!A164</f>
        <v/>
      </c>
      <c r="B165" s="65"/>
      <c r="C165" s="40">
        <f>+'تحليلى اصناف المشتريات '!B164</f>
        <v>0</v>
      </c>
      <c r="D165" s="41"/>
      <c r="E165" s="69" t="str">
        <f t="shared" si="10"/>
        <v/>
      </c>
      <c r="F165" s="41"/>
      <c r="G165" s="74">
        <f>+'تحليلى اصناف المشتريات '!D164</f>
        <v>0</v>
      </c>
      <c r="H165" s="65"/>
      <c r="I165" s="40">
        <f>+'تحليلى اصناف المبيعات'!B164</f>
        <v>0</v>
      </c>
      <c r="J165" s="65"/>
      <c r="K165" s="69" t="str">
        <f t="shared" si="11"/>
        <v/>
      </c>
      <c r="L165" s="65"/>
      <c r="M165" s="74">
        <f>+'تحليلى اصناف المبيعات'!D164</f>
        <v>0</v>
      </c>
      <c r="N165" s="65"/>
      <c r="O165" s="40">
        <f>+المخزن!I164</f>
        <v>0</v>
      </c>
      <c r="P165" s="65"/>
      <c r="Q165" s="69" t="str">
        <f t="shared" si="12"/>
        <v/>
      </c>
      <c r="R165" s="65"/>
      <c r="S165" s="74" t="str">
        <f t="shared" si="13"/>
        <v/>
      </c>
      <c r="T165" s="65"/>
      <c r="U165" s="74" t="str">
        <f t="shared" si="14"/>
        <v/>
      </c>
    </row>
    <row r="166" spans="1:21" ht="20.25">
      <c r="A166" s="40" t="str">
        <f>+'تحليلى اصناف المشتريات '!A165</f>
        <v/>
      </c>
      <c r="B166" s="65"/>
      <c r="C166" s="40">
        <f>+'تحليلى اصناف المشتريات '!B165</f>
        <v>0</v>
      </c>
      <c r="D166" s="41"/>
      <c r="E166" s="69" t="str">
        <f t="shared" si="10"/>
        <v/>
      </c>
      <c r="F166" s="41"/>
      <c r="G166" s="74">
        <f>+'تحليلى اصناف المشتريات '!D165</f>
        <v>0</v>
      </c>
      <c r="H166" s="65"/>
      <c r="I166" s="40">
        <f>+'تحليلى اصناف المبيعات'!B165</f>
        <v>0</v>
      </c>
      <c r="J166" s="65"/>
      <c r="K166" s="69" t="str">
        <f t="shared" si="11"/>
        <v/>
      </c>
      <c r="L166" s="65"/>
      <c r="M166" s="74">
        <f>+'تحليلى اصناف المبيعات'!D165</f>
        <v>0</v>
      </c>
      <c r="N166" s="65"/>
      <c r="O166" s="40">
        <f>+المخزن!I165</f>
        <v>0</v>
      </c>
      <c r="P166" s="65"/>
      <c r="Q166" s="69" t="str">
        <f t="shared" si="12"/>
        <v/>
      </c>
      <c r="R166" s="65"/>
      <c r="S166" s="74" t="str">
        <f t="shared" si="13"/>
        <v/>
      </c>
      <c r="T166" s="65"/>
      <c r="U166" s="74" t="str">
        <f t="shared" si="14"/>
        <v/>
      </c>
    </row>
    <row r="167" spans="1:21" ht="20.25">
      <c r="A167" s="40" t="str">
        <f>+'تحليلى اصناف المشتريات '!A166</f>
        <v/>
      </c>
      <c r="B167" s="65"/>
      <c r="C167" s="40">
        <f>+'تحليلى اصناف المشتريات '!B166</f>
        <v>0</v>
      </c>
      <c r="D167" s="41"/>
      <c r="E167" s="69" t="str">
        <f t="shared" si="10"/>
        <v/>
      </c>
      <c r="F167" s="41"/>
      <c r="G167" s="74">
        <f>+'تحليلى اصناف المشتريات '!D166</f>
        <v>0</v>
      </c>
      <c r="H167" s="65"/>
      <c r="I167" s="40">
        <f>+'تحليلى اصناف المبيعات'!B166</f>
        <v>0</v>
      </c>
      <c r="J167" s="65"/>
      <c r="K167" s="69" t="str">
        <f t="shared" si="11"/>
        <v/>
      </c>
      <c r="L167" s="65"/>
      <c r="M167" s="74">
        <f>+'تحليلى اصناف المبيعات'!D166</f>
        <v>0</v>
      </c>
      <c r="N167" s="65"/>
      <c r="O167" s="40">
        <f>+المخزن!I166</f>
        <v>0</v>
      </c>
      <c r="P167" s="65"/>
      <c r="Q167" s="69" t="str">
        <f t="shared" si="12"/>
        <v/>
      </c>
      <c r="R167" s="65"/>
      <c r="S167" s="74" t="str">
        <f t="shared" si="13"/>
        <v/>
      </c>
      <c r="T167" s="65"/>
      <c r="U167" s="74" t="str">
        <f t="shared" si="14"/>
        <v/>
      </c>
    </row>
    <row r="168" spans="1:21" ht="20.25">
      <c r="A168" s="40" t="str">
        <f>+'تحليلى اصناف المشتريات '!A167</f>
        <v/>
      </c>
      <c r="B168" s="65"/>
      <c r="C168" s="40">
        <f>+'تحليلى اصناف المشتريات '!B167</f>
        <v>0</v>
      </c>
      <c r="D168" s="41"/>
      <c r="E168" s="69" t="str">
        <f t="shared" si="10"/>
        <v/>
      </c>
      <c r="F168" s="41"/>
      <c r="G168" s="74">
        <f>+'تحليلى اصناف المشتريات '!D167</f>
        <v>0</v>
      </c>
      <c r="H168" s="65"/>
      <c r="I168" s="40">
        <f>+'تحليلى اصناف المبيعات'!B167</f>
        <v>0</v>
      </c>
      <c r="J168" s="65"/>
      <c r="K168" s="69" t="str">
        <f t="shared" si="11"/>
        <v/>
      </c>
      <c r="L168" s="65"/>
      <c r="M168" s="74">
        <f>+'تحليلى اصناف المبيعات'!D167</f>
        <v>0</v>
      </c>
      <c r="N168" s="65"/>
      <c r="O168" s="40">
        <f>+المخزن!I167</f>
        <v>0</v>
      </c>
      <c r="P168" s="65"/>
      <c r="Q168" s="69" t="str">
        <f t="shared" si="12"/>
        <v/>
      </c>
      <c r="R168" s="65"/>
      <c r="S168" s="74" t="str">
        <f t="shared" si="13"/>
        <v/>
      </c>
      <c r="T168" s="65"/>
      <c r="U168" s="74" t="str">
        <f t="shared" si="14"/>
        <v/>
      </c>
    </row>
    <row r="169" spans="1:21" ht="20.25">
      <c r="A169" s="40" t="str">
        <f>+'تحليلى اصناف المشتريات '!A168</f>
        <v/>
      </c>
      <c r="B169" s="65"/>
      <c r="C169" s="40">
        <f>+'تحليلى اصناف المشتريات '!B168</f>
        <v>0</v>
      </c>
      <c r="D169" s="41"/>
      <c r="E169" s="69" t="str">
        <f t="shared" si="10"/>
        <v/>
      </c>
      <c r="F169" s="41"/>
      <c r="G169" s="74">
        <f>+'تحليلى اصناف المشتريات '!D168</f>
        <v>0</v>
      </c>
      <c r="H169" s="65"/>
      <c r="I169" s="40">
        <f>+'تحليلى اصناف المبيعات'!B168</f>
        <v>0</v>
      </c>
      <c r="J169" s="65"/>
      <c r="K169" s="69" t="str">
        <f t="shared" si="11"/>
        <v/>
      </c>
      <c r="L169" s="65"/>
      <c r="M169" s="74">
        <f>+'تحليلى اصناف المبيعات'!D168</f>
        <v>0</v>
      </c>
      <c r="N169" s="65"/>
      <c r="O169" s="40">
        <f>+المخزن!I168</f>
        <v>0</v>
      </c>
      <c r="P169" s="65"/>
      <c r="Q169" s="69" t="str">
        <f t="shared" si="12"/>
        <v/>
      </c>
      <c r="R169" s="65"/>
      <c r="S169" s="74" t="str">
        <f t="shared" si="13"/>
        <v/>
      </c>
      <c r="T169" s="65"/>
      <c r="U169" s="74" t="str">
        <f t="shared" si="14"/>
        <v/>
      </c>
    </row>
    <row r="170" spans="1:21" ht="20.25">
      <c r="A170" s="40" t="str">
        <f>+'تحليلى اصناف المشتريات '!A169</f>
        <v/>
      </c>
      <c r="B170" s="65"/>
      <c r="C170" s="40">
        <f>+'تحليلى اصناف المشتريات '!B169</f>
        <v>0</v>
      </c>
      <c r="D170" s="41"/>
      <c r="E170" s="69" t="str">
        <f t="shared" si="10"/>
        <v/>
      </c>
      <c r="F170" s="41"/>
      <c r="G170" s="74">
        <f>+'تحليلى اصناف المشتريات '!D169</f>
        <v>0</v>
      </c>
      <c r="H170" s="65"/>
      <c r="I170" s="40">
        <f>+'تحليلى اصناف المبيعات'!B169</f>
        <v>0</v>
      </c>
      <c r="J170" s="65"/>
      <c r="K170" s="69" t="str">
        <f t="shared" si="11"/>
        <v/>
      </c>
      <c r="L170" s="65"/>
      <c r="M170" s="74">
        <f>+'تحليلى اصناف المبيعات'!D169</f>
        <v>0</v>
      </c>
      <c r="N170" s="65"/>
      <c r="O170" s="40">
        <f>+المخزن!I169</f>
        <v>0</v>
      </c>
      <c r="P170" s="65"/>
      <c r="Q170" s="69" t="str">
        <f t="shared" si="12"/>
        <v/>
      </c>
      <c r="R170" s="65"/>
      <c r="S170" s="74" t="str">
        <f t="shared" si="13"/>
        <v/>
      </c>
      <c r="T170" s="65"/>
      <c r="U170" s="74" t="str">
        <f t="shared" si="14"/>
        <v/>
      </c>
    </row>
    <row r="171" spans="1:21" ht="20.25">
      <c r="A171" s="40" t="str">
        <f>+'تحليلى اصناف المشتريات '!A170</f>
        <v/>
      </c>
      <c r="B171" s="65"/>
      <c r="C171" s="40">
        <f>+'تحليلى اصناف المشتريات '!B170</f>
        <v>0</v>
      </c>
      <c r="D171" s="41"/>
      <c r="E171" s="69" t="str">
        <f t="shared" si="10"/>
        <v/>
      </c>
      <c r="F171" s="41"/>
      <c r="G171" s="74">
        <f>+'تحليلى اصناف المشتريات '!D170</f>
        <v>0</v>
      </c>
      <c r="H171" s="65"/>
      <c r="I171" s="40">
        <f>+'تحليلى اصناف المبيعات'!B170</f>
        <v>0</v>
      </c>
      <c r="J171" s="65"/>
      <c r="K171" s="69" t="str">
        <f t="shared" si="11"/>
        <v/>
      </c>
      <c r="L171" s="65"/>
      <c r="M171" s="74">
        <f>+'تحليلى اصناف المبيعات'!D170</f>
        <v>0</v>
      </c>
      <c r="N171" s="65"/>
      <c r="O171" s="40">
        <f>+المخزن!I170</f>
        <v>0</v>
      </c>
      <c r="P171" s="65"/>
      <c r="Q171" s="69" t="str">
        <f t="shared" si="12"/>
        <v/>
      </c>
      <c r="R171" s="65"/>
      <c r="S171" s="74" t="str">
        <f t="shared" si="13"/>
        <v/>
      </c>
      <c r="T171" s="65"/>
      <c r="U171" s="74" t="str">
        <f t="shared" si="14"/>
        <v/>
      </c>
    </row>
    <row r="172" spans="1:21" ht="20.25">
      <c r="A172" s="40" t="str">
        <f>+'تحليلى اصناف المشتريات '!A171</f>
        <v/>
      </c>
      <c r="B172" s="65"/>
      <c r="C172" s="40">
        <f>+'تحليلى اصناف المشتريات '!B171</f>
        <v>0</v>
      </c>
      <c r="D172" s="41"/>
      <c r="E172" s="69" t="str">
        <f t="shared" si="10"/>
        <v/>
      </c>
      <c r="F172" s="41"/>
      <c r="G172" s="74">
        <f>+'تحليلى اصناف المشتريات '!D171</f>
        <v>0</v>
      </c>
      <c r="H172" s="65"/>
      <c r="I172" s="40">
        <f>+'تحليلى اصناف المبيعات'!B171</f>
        <v>0</v>
      </c>
      <c r="J172" s="65"/>
      <c r="K172" s="69" t="str">
        <f t="shared" si="11"/>
        <v/>
      </c>
      <c r="L172" s="65"/>
      <c r="M172" s="74">
        <f>+'تحليلى اصناف المبيعات'!D171</f>
        <v>0</v>
      </c>
      <c r="N172" s="65"/>
      <c r="O172" s="40">
        <f>+المخزن!I171</f>
        <v>0</v>
      </c>
      <c r="P172" s="65"/>
      <c r="Q172" s="69" t="str">
        <f t="shared" si="12"/>
        <v/>
      </c>
      <c r="R172" s="65"/>
      <c r="S172" s="74" t="str">
        <f t="shared" si="13"/>
        <v/>
      </c>
      <c r="T172" s="65"/>
      <c r="U172" s="74" t="str">
        <f t="shared" si="14"/>
        <v/>
      </c>
    </row>
    <row r="173" spans="1:21" ht="20.25">
      <c r="A173" s="40" t="str">
        <f>+'تحليلى اصناف المشتريات '!A172</f>
        <v/>
      </c>
      <c r="B173" s="65"/>
      <c r="C173" s="40">
        <f>+'تحليلى اصناف المشتريات '!B172</f>
        <v>0</v>
      </c>
      <c r="D173" s="41"/>
      <c r="E173" s="69" t="str">
        <f t="shared" si="10"/>
        <v/>
      </c>
      <c r="F173" s="41"/>
      <c r="G173" s="74">
        <f>+'تحليلى اصناف المشتريات '!D172</f>
        <v>0</v>
      </c>
      <c r="H173" s="65"/>
      <c r="I173" s="40">
        <f>+'تحليلى اصناف المبيعات'!B172</f>
        <v>0</v>
      </c>
      <c r="J173" s="65"/>
      <c r="K173" s="69" t="str">
        <f t="shared" si="11"/>
        <v/>
      </c>
      <c r="L173" s="65"/>
      <c r="M173" s="74">
        <f>+'تحليلى اصناف المبيعات'!D172</f>
        <v>0</v>
      </c>
      <c r="N173" s="65"/>
      <c r="O173" s="40">
        <f>+المخزن!I172</f>
        <v>0</v>
      </c>
      <c r="P173" s="65"/>
      <c r="Q173" s="69" t="str">
        <f t="shared" si="12"/>
        <v/>
      </c>
      <c r="R173" s="65"/>
      <c r="S173" s="74" t="str">
        <f t="shared" si="13"/>
        <v/>
      </c>
      <c r="T173" s="65"/>
      <c r="U173" s="74" t="str">
        <f t="shared" si="14"/>
        <v/>
      </c>
    </row>
    <row r="174" spans="1:21" ht="20.25">
      <c r="A174" s="40" t="str">
        <f>+'تحليلى اصناف المشتريات '!A173</f>
        <v/>
      </c>
      <c r="B174" s="65"/>
      <c r="C174" s="40">
        <f>+'تحليلى اصناف المشتريات '!B173</f>
        <v>0</v>
      </c>
      <c r="D174" s="41"/>
      <c r="E174" s="69" t="str">
        <f t="shared" si="10"/>
        <v/>
      </c>
      <c r="F174" s="41"/>
      <c r="G174" s="74">
        <f>+'تحليلى اصناف المشتريات '!D173</f>
        <v>0</v>
      </c>
      <c r="H174" s="65"/>
      <c r="I174" s="40">
        <f>+'تحليلى اصناف المبيعات'!B173</f>
        <v>0</v>
      </c>
      <c r="J174" s="65"/>
      <c r="K174" s="69" t="str">
        <f t="shared" si="11"/>
        <v/>
      </c>
      <c r="L174" s="65"/>
      <c r="M174" s="74">
        <f>+'تحليلى اصناف المبيعات'!D173</f>
        <v>0</v>
      </c>
      <c r="N174" s="65"/>
      <c r="O174" s="40">
        <f>+المخزن!I173</f>
        <v>0</v>
      </c>
      <c r="P174" s="65"/>
      <c r="Q174" s="69" t="str">
        <f t="shared" si="12"/>
        <v/>
      </c>
      <c r="R174" s="65"/>
      <c r="S174" s="74" t="str">
        <f t="shared" si="13"/>
        <v/>
      </c>
      <c r="T174" s="65"/>
      <c r="U174" s="74" t="str">
        <f t="shared" si="14"/>
        <v/>
      </c>
    </row>
    <row r="175" spans="1:21" ht="20.25">
      <c r="A175" s="40" t="str">
        <f>+'تحليلى اصناف المشتريات '!A174</f>
        <v/>
      </c>
      <c r="B175" s="65"/>
      <c r="C175" s="40">
        <f>+'تحليلى اصناف المشتريات '!B174</f>
        <v>0</v>
      </c>
      <c r="D175" s="41"/>
      <c r="E175" s="69" t="str">
        <f t="shared" si="10"/>
        <v/>
      </c>
      <c r="F175" s="41"/>
      <c r="G175" s="74">
        <f>+'تحليلى اصناف المشتريات '!D174</f>
        <v>0</v>
      </c>
      <c r="H175" s="65"/>
      <c r="I175" s="40">
        <f>+'تحليلى اصناف المبيعات'!B174</f>
        <v>0</v>
      </c>
      <c r="J175" s="65"/>
      <c r="K175" s="69" t="str">
        <f t="shared" si="11"/>
        <v/>
      </c>
      <c r="L175" s="65"/>
      <c r="M175" s="74">
        <f>+'تحليلى اصناف المبيعات'!D174</f>
        <v>0</v>
      </c>
      <c r="N175" s="65"/>
      <c r="O175" s="40">
        <f>+المخزن!I174</f>
        <v>0</v>
      </c>
      <c r="P175" s="65"/>
      <c r="Q175" s="69" t="str">
        <f t="shared" si="12"/>
        <v/>
      </c>
      <c r="R175" s="65"/>
      <c r="S175" s="74" t="str">
        <f t="shared" si="13"/>
        <v/>
      </c>
      <c r="T175" s="65"/>
      <c r="U175" s="74" t="str">
        <f t="shared" si="14"/>
        <v/>
      </c>
    </row>
    <row r="176" spans="1:21" ht="20.25">
      <c r="A176" s="40" t="str">
        <f>+'تحليلى اصناف المشتريات '!A175</f>
        <v/>
      </c>
      <c r="B176" s="65"/>
      <c r="C176" s="40">
        <f>+'تحليلى اصناف المشتريات '!B175</f>
        <v>0</v>
      </c>
      <c r="D176" s="41"/>
      <c r="E176" s="69" t="str">
        <f t="shared" si="10"/>
        <v/>
      </c>
      <c r="F176" s="41"/>
      <c r="G176" s="74">
        <f>+'تحليلى اصناف المشتريات '!D175</f>
        <v>0</v>
      </c>
      <c r="H176" s="65"/>
      <c r="I176" s="40">
        <f>+'تحليلى اصناف المبيعات'!B175</f>
        <v>0</v>
      </c>
      <c r="J176" s="65"/>
      <c r="K176" s="69" t="str">
        <f t="shared" si="11"/>
        <v/>
      </c>
      <c r="L176" s="65"/>
      <c r="M176" s="74">
        <f>+'تحليلى اصناف المبيعات'!D175</f>
        <v>0</v>
      </c>
      <c r="N176" s="65"/>
      <c r="O176" s="40">
        <f>+المخزن!I175</f>
        <v>0</v>
      </c>
      <c r="P176" s="65"/>
      <c r="Q176" s="69" t="str">
        <f t="shared" si="12"/>
        <v/>
      </c>
      <c r="R176" s="65"/>
      <c r="S176" s="74" t="str">
        <f t="shared" si="13"/>
        <v/>
      </c>
      <c r="T176" s="65"/>
      <c r="U176" s="74" t="str">
        <f t="shared" si="14"/>
        <v/>
      </c>
    </row>
    <row r="177" spans="1:21" ht="20.25">
      <c r="A177" s="40" t="str">
        <f>+'تحليلى اصناف المشتريات '!A176</f>
        <v/>
      </c>
      <c r="B177" s="65"/>
      <c r="C177" s="40">
        <f>+'تحليلى اصناف المشتريات '!B176</f>
        <v>0</v>
      </c>
      <c r="D177" s="41"/>
      <c r="E177" s="69" t="str">
        <f t="shared" si="10"/>
        <v/>
      </c>
      <c r="F177" s="41"/>
      <c r="G177" s="74">
        <f>+'تحليلى اصناف المشتريات '!D176</f>
        <v>0</v>
      </c>
      <c r="H177" s="65"/>
      <c r="I177" s="40">
        <f>+'تحليلى اصناف المبيعات'!B176</f>
        <v>0</v>
      </c>
      <c r="J177" s="65"/>
      <c r="K177" s="69" t="str">
        <f t="shared" si="11"/>
        <v/>
      </c>
      <c r="L177" s="65"/>
      <c r="M177" s="74">
        <f>+'تحليلى اصناف المبيعات'!D176</f>
        <v>0</v>
      </c>
      <c r="N177" s="65"/>
      <c r="O177" s="40">
        <f>+المخزن!I176</f>
        <v>0</v>
      </c>
      <c r="P177" s="65"/>
      <c r="Q177" s="69" t="str">
        <f t="shared" si="12"/>
        <v/>
      </c>
      <c r="R177" s="65"/>
      <c r="S177" s="74" t="str">
        <f t="shared" si="13"/>
        <v/>
      </c>
      <c r="T177" s="65"/>
      <c r="U177" s="74" t="str">
        <f t="shared" si="14"/>
        <v/>
      </c>
    </row>
    <row r="178" spans="1:21" ht="20.25">
      <c r="A178" s="40" t="str">
        <f>+'تحليلى اصناف المشتريات '!A177</f>
        <v/>
      </c>
      <c r="B178" s="65"/>
      <c r="C178" s="40">
        <f>+'تحليلى اصناف المشتريات '!B177</f>
        <v>0</v>
      </c>
      <c r="D178" s="41"/>
      <c r="E178" s="69" t="str">
        <f t="shared" si="10"/>
        <v/>
      </c>
      <c r="F178" s="41"/>
      <c r="G178" s="74">
        <f>+'تحليلى اصناف المشتريات '!D177</f>
        <v>0</v>
      </c>
      <c r="H178" s="65"/>
      <c r="I178" s="40">
        <f>+'تحليلى اصناف المبيعات'!B177</f>
        <v>0</v>
      </c>
      <c r="J178" s="65"/>
      <c r="K178" s="69" t="str">
        <f t="shared" si="11"/>
        <v/>
      </c>
      <c r="L178" s="65"/>
      <c r="M178" s="74">
        <f>+'تحليلى اصناف المبيعات'!D177</f>
        <v>0</v>
      </c>
      <c r="N178" s="65"/>
      <c r="O178" s="40">
        <f>+المخزن!I177</f>
        <v>0</v>
      </c>
      <c r="P178" s="65"/>
      <c r="Q178" s="69" t="str">
        <f t="shared" si="12"/>
        <v/>
      </c>
      <c r="R178" s="65"/>
      <c r="S178" s="74" t="str">
        <f t="shared" si="13"/>
        <v/>
      </c>
      <c r="T178" s="65"/>
      <c r="U178" s="74" t="str">
        <f t="shared" si="14"/>
        <v/>
      </c>
    </row>
    <row r="179" spans="1:21" ht="20.25">
      <c r="A179" s="40" t="str">
        <f>+'تحليلى اصناف المشتريات '!A178</f>
        <v/>
      </c>
      <c r="B179" s="65"/>
      <c r="C179" s="40">
        <f>+'تحليلى اصناف المشتريات '!B178</f>
        <v>0</v>
      </c>
      <c r="D179" s="41"/>
      <c r="E179" s="69" t="str">
        <f t="shared" si="10"/>
        <v/>
      </c>
      <c r="F179" s="41"/>
      <c r="G179" s="74">
        <f>+'تحليلى اصناف المشتريات '!D178</f>
        <v>0</v>
      </c>
      <c r="H179" s="65"/>
      <c r="I179" s="40">
        <f>+'تحليلى اصناف المبيعات'!B178</f>
        <v>0</v>
      </c>
      <c r="J179" s="65"/>
      <c r="K179" s="69" t="str">
        <f t="shared" si="11"/>
        <v/>
      </c>
      <c r="L179" s="65"/>
      <c r="M179" s="74">
        <f>+'تحليلى اصناف المبيعات'!D178</f>
        <v>0</v>
      </c>
      <c r="N179" s="65"/>
      <c r="O179" s="40">
        <f>+المخزن!I178</f>
        <v>0</v>
      </c>
      <c r="P179" s="65"/>
      <c r="Q179" s="69" t="str">
        <f t="shared" si="12"/>
        <v/>
      </c>
      <c r="R179" s="65"/>
      <c r="S179" s="74" t="str">
        <f t="shared" si="13"/>
        <v/>
      </c>
      <c r="T179" s="65"/>
      <c r="U179" s="74" t="str">
        <f t="shared" si="14"/>
        <v/>
      </c>
    </row>
    <row r="180" spans="1:21" ht="20.25">
      <c r="A180" s="40" t="str">
        <f>+'تحليلى اصناف المشتريات '!A179</f>
        <v/>
      </c>
      <c r="B180" s="65"/>
      <c r="C180" s="40">
        <f>+'تحليلى اصناف المشتريات '!B179</f>
        <v>0</v>
      </c>
      <c r="D180" s="41"/>
      <c r="E180" s="69" t="str">
        <f t="shared" si="10"/>
        <v/>
      </c>
      <c r="F180" s="41"/>
      <c r="G180" s="74">
        <f>+'تحليلى اصناف المشتريات '!D179</f>
        <v>0</v>
      </c>
      <c r="H180" s="65"/>
      <c r="I180" s="40">
        <f>+'تحليلى اصناف المبيعات'!B179</f>
        <v>0</v>
      </c>
      <c r="J180" s="65"/>
      <c r="K180" s="69" t="str">
        <f t="shared" si="11"/>
        <v/>
      </c>
      <c r="L180" s="65"/>
      <c r="M180" s="74">
        <f>+'تحليلى اصناف المبيعات'!D179</f>
        <v>0</v>
      </c>
      <c r="N180" s="65"/>
      <c r="O180" s="40">
        <f>+المخزن!I179</f>
        <v>0</v>
      </c>
      <c r="P180" s="65"/>
      <c r="Q180" s="69" t="str">
        <f t="shared" si="12"/>
        <v/>
      </c>
      <c r="R180" s="65"/>
      <c r="S180" s="74" t="str">
        <f t="shared" si="13"/>
        <v/>
      </c>
      <c r="T180" s="65"/>
      <c r="U180" s="74" t="str">
        <f t="shared" si="14"/>
        <v/>
      </c>
    </row>
    <row r="181" spans="1:21" ht="20.25">
      <c r="A181" s="40" t="str">
        <f>+'تحليلى اصناف المشتريات '!A180</f>
        <v/>
      </c>
      <c r="B181" s="65"/>
      <c r="C181" s="40">
        <f>+'تحليلى اصناف المشتريات '!B180</f>
        <v>0</v>
      </c>
      <c r="D181" s="41"/>
      <c r="E181" s="69" t="str">
        <f t="shared" si="10"/>
        <v/>
      </c>
      <c r="F181" s="41"/>
      <c r="G181" s="74">
        <f>+'تحليلى اصناف المشتريات '!D180</f>
        <v>0</v>
      </c>
      <c r="H181" s="65"/>
      <c r="I181" s="40">
        <f>+'تحليلى اصناف المبيعات'!B180</f>
        <v>0</v>
      </c>
      <c r="J181" s="65"/>
      <c r="K181" s="69" t="str">
        <f t="shared" si="11"/>
        <v/>
      </c>
      <c r="L181" s="65"/>
      <c r="M181" s="74">
        <f>+'تحليلى اصناف المبيعات'!D180</f>
        <v>0</v>
      </c>
      <c r="N181" s="65"/>
      <c r="O181" s="40">
        <f>+المخزن!I180</f>
        <v>0</v>
      </c>
      <c r="P181" s="65"/>
      <c r="Q181" s="69" t="str">
        <f t="shared" si="12"/>
        <v/>
      </c>
      <c r="R181" s="65"/>
      <c r="S181" s="74" t="str">
        <f t="shared" si="13"/>
        <v/>
      </c>
      <c r="T181" s="65"/>
      <c r="U181" s="74" t="str">
        <f t="shared" si="14"/>
        <v/>
      </c>
    </row>
    <row r="182" spans="1:21" ht="20.25">
      <c r="A182" s="40" t="str">
        <f>+'تحليلى اصناف المشتريات '!A181</f>
        <v/>
      </c>
      <c r="B182" s="65"/>
      <c r="C182" s="40">
        <f>+'تحليلى اصناف المشتريات '!B181</f>
        <v>0</v>
      </c>
      <c r="D182" s="41"/>
      <c r="E182" s="69" t="str">
        <f t="shared" si="10"/>
        <v/>
      </c>
      <c r="F182" s="41"/>
      <c r="G182" s="74">
        <f>+'تحليلى اصناف المشتريات '!D181</f>
        <v>0</v>
      </c>
      <c r="H182" s="65"/>
      <c r="I182" s="40">
        <f>+'تحليلى اصناف المبيعات'!B181</f>
        <v>0</v>
      </c>
      <c r="J182" s="65"/>
      <c r="K182" s="69" t="str">
        <f t="shared" si="11"/>
        <v/>
      </c>
      <c r="L182" s="65"/>
      <c r="M182" s="74">
        <f>+'تحليلى اصناف المبيعات'!D181</f>
        <v>0</v>
      </c>
      <c r="N182" s="65"/>
      <c r="O182" s="40">
        <f>+المخزن!I181</f>
        <v>0</v>
      </c>
      <c r="P182" s="65"/>
      <c r="Q182" s="69" t="str">
        <f t="shared" si="12"/>
        <v/>
      </c>
      <c r="R182" s="65"/>
      <c r="S182" s="74" t="str">
        <f t="shared" si="13"/>
        <v/>
      </c>
      <c r="T182" s="65"/>
      <c r="U182" s="74" t="str">
        <f t="shared" si="14"/>
        <v/>
      </c>
    </row>
    <row r="183" spans="1:21" ht="20.25">
      <c r="A183" s="40" t="str">
        <f>+'تحليلى اصناف المشتريات '!A182</f>
        <v/>
      </c>
      <c r="B183" s="65"/>
      <c r="C183" s="40">
        <f>+'تحليلى اصناف المشتريات '!B182</f>
        <v>0</v>
      </c>
      <c r="D183" s="41"/>
      <c r="E183" s="69" t="str">
        <f t="shared" si="10"/>
        <v/>
      </c>
      <c r="F183" s="41"/>
      <c r="G183" s="74">
        <f>+'تحليلى اصناف المشتريات '!D182</f>
        <v>0</v>
      </c>
      <c r="H183" s="65"/>
      <c r="I183" s="40">
        <f>+'تحليلى اصناف المبيعات'!B182</f>
        <v>0</v>
      </c>
      <c r="J183" s="65"/>
      <c r="K183" s="69" t="str">
        <f t="shared" si="11"/>
        <v/>
      </c>
      <c r="L183" s="65"/>
      <c r="M183" s="74">
        <f>+'تحليلى اصناف المبيعات'!D182</f>
        <v>0</v>
      </c>
      <c r="N183" s="65"/>
      <c r="O183" s="40">
        <f>+المخزن!I182</f>
        <v>0</v>
      </c>
      <c r="P183" s="65"/>
      <c r="Q183" s="69" t="str">
        <f t="shared" si="12"/>
        <v/>
      </c>
      <c r="R183" s="65"/>
      <c r="S183" s="74" t="str">
        <f t="shared" si="13"/>
        <v/>
      </c>
      <c r="T183" s="65"/>
      <c r="U183" s="74" t="str">
        <f t="shared" si="14"/>
        <v/>
      </c>
    </row>
    <row r="184" spans="1:21" ht="20.25">
      <c r="A184" s="40" t="str">
        <f>+'تحليلى اصناف المشتريات '!A183</f>
        <v/>
      </c>
      <c r="B184" s="65"/>
      <c r="C184" s="40">
        <f>+'تحليلى اصناف المشتريات '!B183</f>
        <v>0</v>
      </c>
      <c r="D184" s="41"/>
      <c r="E184" s="69" t="str">
        <f t="shared" si="10"/>
        <v/>
      </c>
      <c r="F184" s="41"/>
      <c r="G184" s="74">
        <f>+'تحليلى اصناف المشتريات '!D183</f>
        <v>0</v>
      </c>
      <c r="H184" s="65"/>
      <c r="I184" s="40">
        <f>+'تحليلى اصناف المبيعات'!B183</f>
        <v>0</v>
      </c>
      <c r="J184" s="65"/>
      <c r="K184" s="69" t="str">
        <f t="shared" si="11"/>
        <v/>
      </c>
      <c r="L184" s="65"/>
      <c r="M184" s="74">
        <f>+'تحليلى اصناف المبيعات'!D183</f>
        <v>0</v>
      </c>
      <c r="N184" s="65"/>
      <c r="O184" s="40">
        <f>+المخزن!I183</f>
        <v>0</v>
      </c>
      <c r="P184" s="65"/>
      <c r="Q184" s="69" t="str">
        <f t="shared" si="12"/>
        <v/>
      </c>
      <c r="R184" s="65"/>
      <c r="S184" s="74" t="str">
        <f t="shared" si="13"/>
        <v/>
      </c>
      <c r="T184" s="65"/>
      <c r="U184" s="74" t="str">
        <f t="shared" si="14"/>
        <v/>
      </c>
    </row>
    <row r="185" spans="1:21" ht="20.25">
      <c r="A185" s="40" t="str">
        <f>+'تحليلى اصناف المشتريات '!A184</f>
        <v/>
      </c>
      <c r="B185" s="65"/>
      <c r="C185" s="40">
        <f>+'تحليلى اصناف المشتريات '!B184</f>
        <v>0</v>
      </c>
      <c r="D185" s="41"/>
      <c r="E185" s="69" t="str">
        <f t="shared" si="10"/>
        <v/>
      </c>
      <c r="F185" s="41"/>
      <c r="G185" s="74">
        <f>+'تحليلى اصناف المشتريات '!D184</f>
        <v>0</v>
      </c>
      <c r="H185" s="65"/>
      <c r="I185" s="40">
        <f>+'تحليلى اصناف المبيعات'!B184</f>
        <v>0</v>
      </c>
      <c r="J185" s="65"/>
      <c r="K185" s="69" t="str">
        <f t="shared" si="11"/>
        <v/>
      </c>
      <c r="L185" s="65"/>
      <c r="M185" s="74">
        <f>+'تحليلى اصناف المبيعات'!D184</f>
        <v>0</v>
      </c>
      <c r="N185" s="65"/>
      <c r="O185" s="40">
        <f>+المخزن!I184</f>
        <v>0</v>
      </c>
      <c r="P185" s="65"/>
      <c r="Q185" s="69" t="str">
        <f t="shared" si="12"/>
        <v/>
      </c>
      <c r="R185" s="65"/>
      <c r="S185" s="74" t="str">
        <f t="shared" si="13"/>
        <v/>
      </c>
      <c r="T185" s="65"/>
      <c r="U185" s="74" t="str">
        <f t="shared" si="14"/>
        <v/>
      </c>
    </row>
    <row r="186" spans="1:21" ht="20.25">
      <c r="A186" s="40" t="str">
        <f>+'تحليلى اصناف المشتريات '!A185</f>
        <v/>
      </c>
      <c r="B186" s="65"/>
      <c r="C186" s="40">
        <f>+'تحليلى اصناف المشتريات '!B185</f>
        <v>0</v>
      </c>
      <c r="D186" s="41"/>
      <c r="E186" s="69" t="str">
        <f t="shared" si="10"/>
        <v/>
      </c>
      <c r="F186" s="41"/>
      <c r="G186" s="74">
        <f>+'تحليلى اصناف المشتريات '!D185</f>
        <v>0</v>
      </c>
      <c r="H186" s="65"/>
      <c r="I186" s="40">
        <f>+'تحليلى اصناف المبيعات'!B185</f>
        <v>0</v>
      </c>
      <c r="J186" s="65"/>
      <c r="K186" s="69" t="str">
        <f t="shared" si="11"/>
        <v/>
      </c>
      <c r="L186" s="65"/>
      <c r="M186" s="74">
        <f>+'تحليلى اصناف المبيعات'!D185</f>
        <v>0</v>
      </c>
      <c r="N186" s="65"/>
      <c r="O186" s="40">
        <f>+المخزن!I185</f>
        <v>0</v>
      </c>
      <c r="P186" s="65"/>
      <c r="Q186" s="69" t="str">
        <f t="shared" si="12"/>
        <v/>
      </c>
      <c r="R186" s="65"/>
      <c r="S186" s="74" t="str">
        <f t="shared" si="13"/>
        <v/>
      </c>
      <c r="T186" s="65"/>
      <c r="U186" s="74" t="str">
        <f t="shared" si="14"/>
        <v/>
      </c>
    </row>
    <row r="187" spans="1:21" ht="20.25">
      <c r="A187" s="40" t="str">
        <f>+'تحليلى اصناف المشتريات '!A186</f>
        <v/>
      </c>
      <c r="B187" s="65"/>
      <c r="C187" s="40">
        <f>+'تحليلى اصناف المشتريات '!B186</f>
        <v>0</v>
      </c>
      <c r="D187" s="41"/>
      <c r="E187" s="69" t="str">
        <f t="shared" si="10"/>
        <v/>
      </c>
      <c r="F187" s="41"/>
      <c r="G187" s="74">
        <f>+'تحليلى اصناف المشتريات '!D186</f>
        <v>0</v>
      </c>
      <c r="H187" s="65"/>
      <c r="I187" s="40">
        <f>+'تحليلى اصناف المبيعات'!B186</f>
        <v>0</v>
      </c>
      <c r="J187" s="65"/>
      <c r="K187" s="69" t="str">
        <f t="shared" si="11"/>
        <v/>
      </c>
      <c r="L187" s="65"/>
      <c r="M187" s="74">
        <f>+'تحليلى اصناف المبيعات'!D186</f>
        <v>0</v>
      </c>
      <c r="N187" s="65"/>
      <c r="O187" s="40">
        <f>+المخزن!I186</f>
        <v>0</v>
      </c>
      <c r="P187" s="65"/>
      <c r="Q187" s="69" t="str">
        <f t="shared" si="12"/>
        <v/>
      </c>
      <c r="R187" s="65"/>
      <c r="S187" s="74" t="str">
        <f t="shared" si="13"/>
        <v/>
      </c>
      <c r="T187" s="65"/>
      <c r="U187" s="74" t="str">
        <f t="shared" si="14"/>
        <v/>
      </c>
    </row>
    <row r="188" spans="1:21" ht="20.25">
      <c r="A188" s="40" t="str">
        <f>+'تحليلى اصناف المشتريات '!A187</f>
        <v/>
      </c>
      <c r="B188" s="65"/>
      <c r="C188" s="40">
        <f>+'تحليلى اصناف المشتريات '!B187</f>
        <v>0</v>
      </c>
      <c r="D188" s="41"/>
      <c r="E188" s="69" t="str">
        <f t="shared" si="10"/>
        <v/>
      </c>
      <c r="F188" s="41"/>
      <c r="G188" s="74">
        <f>+'تحليلى اصناف المشتريات '!D187</f>
        <v>0</v>
      </c>
      <c r="H188" s="65"/>
      <c r="I188" s="40">
        <f>+'تحليلى اصناف المبيعات'!B187</f>
        <v>0</v>
      </c>
      <c r="J188" s="65"/>
      <c r="K188" s="69" t="str">
        <f t="shared" si="11"/>
        <v/>
      </c>
      <c r="L188" s="65"/>
      <c r="M188" s="74">
        <f>+'تحليلى اصناف المبيعات'!D187</f>
        <v>0</v>
      </c>
      <c r="N188" s="65"/>
      <c r="O188" s="40">
        <f>+المخزن!I187</f>
        <v>0</v>
      </c>
      <c r="P188" s="65"/>
      <c r="Q188" s="69" t="str">
        <f t="shared" si="12"/>
        <v/>
      </c>
      <c r="R188" s="65"/>
      <c r="S188" s="74" t="str">
        <f t="shared" si="13"/>
        <v/>
      </c>
      <c r="T188" s="65"/>
      <c r="U188" s="74" t="str">
        <f t="shared" si="14"/>
        <v/>
      </c>
    </row>
    <row r="189" spans="1:21" ht="20.25">
      <c r="A189" s="40" t="str">
        <f>+'تحليلى اصناف المشتريات '!A188</f>
        <v/>
      </c>
      <c r="B189" s="65"/>
      <c r="C189" s="40">
        <f>+'تحليلى اصناف المشتريات '!B188</f>
        <v>0</v>
      </c>
      <c r="D189" s="41"/>
      <c r="E189" s="69" t="str">
        <f t="shared" si="10"/>
        <v/>
      </c>
      <c r="F189" s="41"/>
      <c r="G189" s="74">
        <f>+'تحليلى اصناف المشتريات '!D188</f>
        <v>0</v>
      </c>
      <c r="H189" s="65"/>
      <c r="I189" s="40">
        <f>+'تحليلى اصناف المبيعات'!B188</f>
        <v>0</v>
      </c>
      <c r="J189" s="65"/>
      <c r="K189" s="69" t="str">
        <f t="shared" si="11"/>
        <v/>
      </c>
      <c r="L189" s="65"/>
      <c r="M189" s="74">
        <f>+'تحليلى اصناف المبيعات'!D188</f>
        <v>0</v>
      </c>
      <c r="N189" s="65"/>
      <c r="O189" s="40">
        <f>+المخزن!I188</f>
        <v>0</v>
      </c>
      <c r="P189" s="65"/>
      <c r="Q189" s="69" t="str">
        <f t="shared" si="12"/>
        <v/>
      </c>
      <c r="R189" s="65"/>
      <c r="S189" s="74" t="str">
        <f t="shared" si="13"/>
        <v/>
      </c>
      <c r="T189" s="65"/>
      <c r="U189" s="74" t="str">
        <f t="shared" si="14"/>
        <v/>
      </c>
    </row>
    <row r="190" spans="1:21" ht="20.25">
      <c r="A190" s="40" t="str">
        <f>+'تحليلى اصناف المشتريات '!A189</f>
        <v/>
      </c>
      <c r="B190" s="65"/>
      <c r="C190" s="40">
        <f>+'تحليلى اصناف المشتريات '!B189</f>
        <v>0</v>
      </c>
      <c r="D190" s="41"/>
      <c r="E190" s="69" t="str">
        <f t="shared" si="10"/>
        <v/>
      </c>
      <c r="F190" s="41"/>
      <c r="G190" s="74">
        <f>+'تحليلى اصناف المشتريات '!D189</f>
        <v>0</v>
      </c>
      <c r="H190" s="65"/>
      <c r="I190" s="40">
        <f>+'تحليلى اصناف المبيعات'!B189</f>
        <v>0</v>
      </c>
      <c r="J190" s="65"/>
      <c r="K190" s="69" t="str">
        <f t="shared" si="11"/>
        <v/>
      </c>
      <c r="L190" s="65"/>
      <c r="M190" s="74">
        <f>+'تحليلى اصناف المبيعات'!D189</f>
        <v>0</v>
      </c>
      <c r="N190" s="65"/>
      <c r="O190" s="40">
        <f>+المخزن!I189</f>
        <v>0</v>
      </c>
      <c r="P190" s="65"/>
      <c r="Q190" s="69" t="str">
        <f t="shared" si="12"/>
        <v/>
      </c>
      <c r="R190" s="65"/>
      <c r="S190" s="74" t="str">
        <f t="shared" si="13"/>
        <v/>
      </c>
      <c r="T190" s="65"/>
      <c r="U190" s="74" t="str">
        <f t="shared" si="14"/>
        <v/>
      </c>
    </row>
    <row r="191" spans="1:21" ht="20.25">
      <c r="A191" s="40" t="str">
        <f>+'تحليلى اصناف المشتريات '!A190</f>
        <v/>
      </c>
      <c r="B191" s="65"/>
      <c r="C191" s="40">
        <f>+'تحليلى اصناف المشتريات '!B190</f>
        <v>0</v>
      </c>
      <c r="D191" s="41"/>
      <c r="E191" s="69" t="str">
        <f t="shared" si="10"/>
        <v/>
      </c>
      <c r="F191" s="41"/>
      <c r="G191" s="74">
        <f>+'تحليلى اصناف المشتريات '!D190</f>
        <v>0</v>
      </c>
      <c r="H191" s="65"/>
      <c r="I191" s="40">
        <f>+'تحليلى اصناف المبيعات'!B190</f>
        <v>0</v>
      </c>
      <c r="J191" s="65"/>
      <c r="K191" s="69" t="str">
        <f t="shared" si="11"/>
        <v/>
      </c>
      <c r="L191" s="65"/>
      <c r="M191" s="74">
        <f>+'تحليلى اصناف المبيعات'!D190</f>
        <v>0</v>
      </c>
      <c r="N191" s="65"/>
      <c r="O191" s="40">
        <f>+المخزن!I190</f>
        <v>0</v>
      </c>
      <c r="P191" s="65"/>
      <c r="Q191" s="69" t="str">
        <f t="shared" si="12"/>
        <v/>
      </c>
      <c r="R191" s="65"/>
      <c r="S191" s="74" t="str">
        <f t="shared" si="13"/>
        <v/>
      </c>
      <c r="T191" s="65"/>
      <c r="U191" s="74" t="str">
        <f t="shared" si="14"/>
        <v/>
      </c>
    </row>
    <row r="192" spans="1:21" ht="20.25">
      <c r="A192" s="40" t="str">
        <f>+'تحليلى اصناف المشتريات '!A191</f>
        <v/>
      </c>
      <c r="B192" s="65"/>
      <c r="C192" s="40">
        <f>+'تحليلى اصناف المشتريات '!B191</f>
        <v>0</v>
      </c>
      <c r="D192" s="41"/>
      <c r="E192" s="69" t="str">
        <f t="shared" si="10"/>
        <v/>
      </c>
      <c r="F192" s="41"/>
      <c r="G192" s="74">
        <f>+'تحليلى اصناف المشتريات '!D191</f>
        <v>0</v>
      </c>
      <c r="H192" s="65"/>
      <c r="I192" s="40">
        <f>+'تحليلى اصناف المبيعات'!B191</f>
        <v>0</v>
      </c>
      <c r="J192" s="65"/>
      <c r="K192" s="69" t="str">
        <f t="shared" si="11"/>
        <v/>
      </c>
      <c r="L192" s="65"/>
      <c r="M192" s="74">
        <f>+'تحليلى اصناف المبيعات'!D191</f>
        <v>0</v>
      </c>
      <c r="N192" s="65"/>
      <c r="O192" s="40">
        <f>+المخزن!I191</f>
        <v>0</v>
      </c>
      <c r="P192" s="65"/>
      <c r="Q192" s="69" t="str">
        <f t="shared" si="12"/>
        <v/>
      </c>
      <c r="R192" s="65"/>
      <c r="S192" s="74" t="str">
        <f t="shared" si="13"/>
        <v/>
      </c>
      <c r="T192" s="65"/>
      <c r="U192" s="74" t="str">
        <f t="shared" si="14"/>
        <v/>
      </c>
    </row>
    <row r="193" spans="1:21" ht="20.25">
      <c r="A193" s="40" t="str">
        <f>+'تحليلى اصناف المشتريات '!A192</f>
        <v/>
      </c>
      <c r="B193" s="65"/>
      <c r="C193" s="40">
        <f>+'تحليلى اصناف المشتريات '!B192</f>
        <v>0</v>
      </c>
      <c r="D193" s="41"/>
      <c r="E193" s="69" t="str">
        <f t="shared" si="10"/>
        <v/>
      </c>
      <c r="F193" s="41"/>
      <c r="G193" s="74">
        <f>+'تحليلى اصناف المشتريات '!D192</f>
        <v>0</v>
      </c>
      <c r="H193" s="65"/>
      <c r="I193" s="40">
        <f>+'تحليلى اصناف المبيعات'!B192</f>
        <v>0</v>
      </c>
      <c r="J193" s="65"/>
      <c r="K193" s="69" t="str">
        <f t="shared" si="11"/>
        <v/>
      </c>
      <c r="L193" s="65"/>
      <c r="M193" s="74">
        <f>+'تحليلى اصناف المبيعات'!D192</f>
        <v>0</v>
      </c>
      <c r="N193" s="65"/>
      <c r="O193" s="40">
        <f>+المخزن!I192</f>
        <v>0</v>
      </c>
      <c r="P193" s="65"/>
      <c r="Q193" s="69" t="str">
        <f t="shared" si="12"/>
        <v/>
      </c>
      <c r="R193" s="65"/>
      <c r="S193" s="74" t="str">
        <f t="shared" si="13"/>
        <v/>
      </c>
      <c r="T193" s="65"/>
      <c r="U193" s="74" t="str">
        <f t="shared" si="14"/>
        <v/>
      </c>
    </row>
    <row r="194" spans="1:21" ht="20.25">
      <c r="A194" s="40" t="str">
        <f>+'تحليلى اصناف المشتريات '!A193</f>
        <v/>
      </c>
      <c r="B194" s="65"/>
      <c r="C194" s="40">
        <f>+'تحليلى اصناف المشتريات '!B193</f>
        <v>0</v>
      </c>
      <c r="D194" s="41"/>
      <c r="E194" s="69" t="str">
        <f t="shared" si="10"/>
        <v/>
      </c>
      <c r="F194" s="41"/>
      <c r="G194" s="74">
        <f>+'تحليلى اصناف المشتريات '!D193</f>
        <v>0</v>
      </c>
      <c r="H194" s="65"/>
      <c r="I194" s="40">
        <f>+'تحليلى اصناف المبيعات'!B193</f>
        <v>0</v>
      </c>
      <c r="J194" s="65"/>
      <c r="K194" s="69" t="str">
        <f t="shared" si="11"/>
        <v/>
      </c>
      <c r="L194" s="65"/>
      <c r="M194" s="74">
        <f>+'تحليلى اصناف المبيعات'!D193</f>
        <v>0</v>
      </c>
      <c r="N194" s="65"/>
      <c r="O194" s="40">
        <f>+المخزن!I193</f>
        <v>0</v>
      </c>
      <c r="P194" s="65"/>
      <c r="Q194" s="69" t="str">
        <f t="shared" si="12"/>
        <v/>
      </c>
      <c r="R194" s="65"/>
      <c r="S194" s="74" t="str">
        <f t="shared" si="13"/>
        <v/>
      </c>
      <c r="T194" s="65"/>
      <c r="U194" s="74" t="str">
        <f t="shared" si="14"/>
        <v/>
      </c>
    </row>
    <row r="195" spans="1:21" ht="20.25">
      <c r="A195" s="40" t="str">
        <f>+'تحليلى اصناف المشتريات '!A194</f>
        <v/>
      </c>
      <c r="B195" s="65"/>
      <c r="C195" s="40">
        <f>+'تحليلى اصناف المشتريات '!B194</f>
        <v>0</v>
      </c>
      <c r="D195" s="41"/>
      <c r="E195" s="69" t="str">
        <f t="shared" si="10"/>
        <v/>
      </c>
      <c r="F195" s="41"/>
      <c r="G195" s="74">
        <f>+'تحليلى اصناف المشتريات '!D194</f>
        <v>0</v>
      </c>
      <c r="H195" s="65"/>
      <c r="I195" s="40">
        <f>+'تحليلى اصناف المبيعات'!B194</f>
        <v>0</v>
      </c>
      <c r="J195" s="65"/>
      <c r="K195" s="69" t="str">
        <f t="shared" si="11"/>
        <v/>
      </c>
      <c r="L195" s="65"/>
      <c r="M195" s="74">
        <f>+'تحليلى اصناف المبيعات'!D194</f>
        <v>0</v>
      </c>
      <c r="N195" s="65"/>
      <c r="O195" s="40">
        <f>+المخزن!I194</f>
        <v>0</v>
      </c>
      <c r="P195" s="65"/>
      <c r="Q195" s="69" t="str">
        <f t="shared" si="12"/>
        <v/>
      </c>
      <c r="R195" s="65"/>
      <c r="S195" s="74" t="str">
        <f t="shared" si="13"/>
        <v/>
      </c>
      <c r="T195" s="65"/>
      <c r="U195" s="74" t="str">
        <f t="shared" si="14"/>
        <v/>
      </c>
    </row>
    <row r="196" spans="1:21" ht="20.25">
      <c r="A196" s="40" t="str">
        <f>+'تحليلى اصناف المشتريات '!A195</f>
        <v/>
      </c>
      <c r="B196" s="65"/>
      <c r="C196" s="40">
        <f>+'تحليلى اصناف المشتريات '!B195</f>
        <v>0</v>
      </c>
      <c r="D196" s="41"/>
      <c r="E196" s="69" t="str">
        <f t="shared" si="10"/>
        <v/>
      </c>
      <c r="F196" s="41"/>
      <c r="G196" s="74">
        <f>+'تحليلى اصناف المشتريات '!D195</f>
        <v>0</v>
      </c>
      <c r="H196" s="65"/>
      <c r="I196" s="40">
        <f>+'تحليلى اصناف المبيعات'!B195</f>
        <v>0</v>
      </c>
      <c r="J196" s="65"/>
      <c r="K196" s="69" t="str">
        <f t="shared" si="11"/>
        <v/>
      </c>
      <c r="L196" s="65"/>
      <c r="M196" s="74">
        <f>+'تحليلى اصناف المبيعات'!D195</f>
        <v>0</v>
      </c>
      <c r="N196" s="65"/>
      <c r="O196" s="40">
        <f>+المخزن!I195</f>
        <v>0</v>
      </c>
      <c r="P196" s="65"/>
      <c r="Q196" s="69" t="str">
        <f t="shared" si="12"/>
        <v/>
      </c>
      <c r="R196" s="65"/>
      <c r="S196" s="74" t="str">
        <f t="shared" si="13"/>
        <v/>
      </c>
      <c r="T196" s="65"/>
      <c r="U196" s="74" t="str">
        <f t="shared" si="14"/>
        <v/>
      </c>
    </row>
    <row r="197" spans="1:21" ht="20.25">
      <c r="A197" s="40" t="str">
        <f>+'تحليلى اصناف المشتريات '!A196</f>
        <v/>
      </c>
      <c r="B197" s="65"/>
      <c r="C197" s="40">
        <f>+'تحليلى اصناف المشتريات '!B196</f>
        <v>0</v>
      </c>
      <c r="D197" s="41"/>
      <c r="E197" s="69" t="str">
        <f t="shared" si="10"/>
        <v/>
      </c>
      <c r="F197" s="41"/>
      <c r="G197" s="74">
        <f>+'تحليلى اصناف المشتريات '!D196</f>
        <v>0</v>
      </c>
      <c r="H197" s="65"/>
      <c r="I197" s="40">
        <f>+'تحليلى اصناف المبيعات'!B196</f>
        <v>0</v>
      </c>
      <c r="J197" s="65"/>
      <c r="K197" s="69" t="str">
        <f t="shared" si="11"/>
        <v/>
      </c>
      <c r="L197" s="65"/>
      <c r="M197" s="74">
        <f>+'تحليلى اصناف المبيعات'!D196</f>
        <v>0</v>
      </c>
      <c r="N197" s="65"/>
      <c r="O197" s="40">
        <f>+المخزن!I196</f>
        <v>0</v>
      </c>
      <c r="P197" s="65"/>
      <c r="Q197" s="69" t="str">
        <f t="shared" si="12"/>
        <v/>
      </c>
      <c r="R197" s="65"/>
      <c r="S197" s="74" t="str">
        <f t="shared" si="13"/>
        <v/>
      </c>
      <c r="T197" s="65"/>
      <c r="U197" s="74" t="str">
        <f t="shared" si="14"/>
        <v/>
      </c>
    </row>
    <row r="198" spans="1:21" ht="20.25">
      <c r="A198" s="40" t="str">
        <f>+'تحليلى اصناف المشتريات '!A197</f>
        <v/>
      </c>
      <c r="B198" s="65"/>
      <c r="C198" s="40">
        <f>+'تحليلى اصناف المشتريات '!B197</f>
        <v>0</v>
      </c>
      <c r="D198" s="41"/>
      <c r="E198" s="69" t="str">
        <f t="shared" ref="E198:E261" si="15">IF(C198&gt;0,G198/C198,"")</f>
        <v/>
      </c>
      <c r="F198" s="41"/>
      <c r="G198" s="74">
        <f>+'تحليلى اصناف المشتريات '!D197</f>
        <v>0</v>
      </c>
      <c r="H198" s="65"/>
      <c r="I198" s="40">
        <f>+'تحليلى اصناف المبيعات'!B197</f>
        <v>0</v>
      </c>
      <c r="J198" s="65"/>
      <c r="K198" s="69" t="str">
        <f t="shared" si="11"/>
        <v/>
      </c>
      <c r="L198" s="65"/>
      <c r="M198" s="74">
        <f>+'تحليلى اصناف المبيعات'!D197</f>
        <v>0</v>
      </c>
      <c r="N198" s="65"/>
      <c r="O198" s="40">
        <f>+المخزن!I197</f>
        <v>0</v>
      </c>
      <c r="P198" s="65"/>
      <c r="Q198" s="69" t="str">
        <f t="shared" si="12"/>
        <v/>
      </c>
      <c r="R198" s="65"/>
      <c r="S198" s="74" t="str">
        <f t="shared" si="13"/>
        <v/>
      </c>
      <c r="T198" s="65"/>
      <c r="U198" s="74" t="str">
        <f t="shared" si="14"/>
        <v/>
      </c>
    </row>
    <row r="199" spans="1:21" ht="20.25">
      <c r="A199" s="40" t="str">
        <f>+'تحليلى اصناف المشتريات '!A198</f>
        <v/>
      </c>
      <c r="B199" s="65"/>
      <c r="C199" s="40">
        <f>+'تحليلى اصناف المشتريات '!B198</f>
        <v>0</v>
      </c>
      <c r="D199" s="41"/>
      <c r="E199" s="69" t="str">
        <f t="shared" si="15"/>
        <v/>
      </c>
      <c r="F199" s="41"/>
      <c r="G199" s="74">
        <f>+'تحليلى اصناف المشتريات '!D198</f>
        <v>0</v>
      </c>
      <c r="H199" s="65"/>
      <c r="I199" s="40">
        <f>+'تحليلى اصناف المبيعات'!B198</f>
        <v>0</v>
      </c>
      <c r="J199" s="65"/>
      <c r="K199" s="69" t="str">
        <f t="shared" ref="K199:K262" si="16">IF(I199&gt;0,M199/I199,"")</f>
        <v/>
      </c>
      <c r="L199" s="65"/>
      <c r="M199" s="74">
        <f>+'تحليلى اصناف المبيعات'!D198</f>
        <v>0</v>
      </c>
      <c r="N199" s="65"/>
      <c r="O199" s="40">
        <f>+المخزن!I198</f>
        <v>0</v>
      </c>
      <c r="P199" s="65"/>
      <c r="Q199" s="69" t="str">
        <f t="shared" ref="Q199:Q262" si="17">+E199</f>
        <v/>
      </c>
      <c r="R199" s="65"/>
      <c r="S199" s="74" t="str">
        <f t="shared" ref="S199:S262" si="18">IF(O199&gt;0,O199*Q199,"")</f>
        <v/>
      </c>
      <c r="T199" s="65"/>
      <c r="U199" s="74" t="str">
        <f t="shared" ref="U199:U262" si="19">IF(G199&gt;0,M199+S199-G199,"")</f>
        <v/>
      </c>
    </row>
    <row r="200" spans="1:21" ht="20.25">
      <c r="A200" s="40" t="str">
        <f>+'تحليلى اصناف المشتريات '!A199</f>
        <v/>
      </c>
      <c r="B200" s="65"/>
      <c r="C200" s="40">
        <f>+'تحليلى اصناف المشتريات '!B199</f>
        <v>0</v>
      </c>
      <c r="D200" s="41"/>
      <c r="E200" s="69" t="str">
        <f t="shared" si="15"/>
        <v/>
      </c>
      <c r="F200" s="41"/>
      <c r="G200" s="74">
        <f>+'تحليلى اصناف المشتريات '!D199</f>
        <v>0</v>
      </c>
      <c r="H200" s="65"/>
      <c r="I200" s="40">
        <f>+'تحليلى اصناف المبيعات'!B199</f>
        <v>0</v>
      </c>
      <c r="J200" s="65"/>
      <c r="K200" s="69" t="str">
        <f t="shared" si="16"/>
        <v/>
      </c>
      <c r="L200" s="65"/>
      <c r="M200" s="74">
        <f>+'تحليلى اصناف المبيعات'!D199</f>
        <v>0</v>
      </c>
      <c r="N200" s="65"/>
      <c r="O200" s="40">
        <f>+المخزن!I199</f>
        <v>0</v>
      </c>
      <c r="P200" s="65"/>
      <c r="Q200" s="69" t="str">
        <f t="shared" si="17"/>
        <v/>
      </c>
      <c r="R200" s="65"/>
      <c r="S200" s="74" t="str">
        <f t="shared" si="18"/>
        <v/>
      </c>
      <c r="T200" s="65"/>
      <c r="U200" s="74" t="str">
        <f t="shared" si="19"/>
        <v/>
      </c>
    </row>
    <row r="201" spans="1:21" ht="20.25">
      <c r="A201" s="40" t="str">
        <f>+'تحليلى اصناف المشتريات '!A200</f>
        <v/>
      </c>
      <c r="B201" s="65"/>
      <c r="C201" s="40">
        <f>+'تحليلى اصناف المشتريات '!B200</f>
        <v>0</v>
      </c>
      <c r="D201" s="41"/>
      <c r="E201" s="69" t="str">
        <f t="shared" si="15"/>
        <v/>
      </c>
      <c r="F201" s="41"/>
      <c r="G201" s="74">
        <f>+'تحليلى اصناف المشتريات '!D200</f>
        <v>0</v>
      </c>
      <c r="H201" s="65"/>
      <c r="I201" s="40">
        <f>+'تحليلى اصناف المبيعات'!B200</f>
        <v>0</v>
      </c>
      <c r="J201" s="65"/>
      <c r="K201" s="69" t="str">
        <f t="shared" si="16"/>
        <v/>
      </c>
      <c r="L201" s="65"/>
      <c r="M201" s="74">
        <f>+'تحليلى اصناف المبيعات'!D200</f>
        <v>0</v>
      </c>
      <c r="N201" s="65"/>
      <c r="O201" s="40">
        <f>+المخزن!I200</f>
        <v>0</v>
      </c>
      <c r="P201" s="65"/>
      <c r="Q201" s="69" t="str">
        <f t="shared" si="17"/>
        <v/>
      </c>
      <c r="R201" s="65"/>
      <c r="S201" s="74" t="str">
        <f t="shared" si="18"/>
        <v/>
      </c>
      <c r="T201" s="65"/>
      <c r="U201" s="74" t="str">
        <f t="shared" si="19"/>
        <v/>
      </c>
    </row>
    <row r="202" spans="1:21" ht="20.25">
      <c r="A202" s="40" t="str">
        <f>+'تحليلى اصناف المشتريات '!A201</f>
        <v/>
      </c>
      <c r="B202" s="65"/>
      <c r="C202" s="40">
        <f>+'تحليلى اصناف المشتريات '!B201</f>
        <v>0</v>
      </c>
      <c r="D202" s="41"/>
      <c r="E202" s="69" t="str">
        <f t="shared" si="15"/>
        <v/>
      </c>
      <c r="F202" s="41"/>
      <c r="G202" s="74">
        <f>+'تحليلى اصناف المشتريات '!D201</f>
        <v>0</v>
      </c>
      <c r="H202" s="65"/>
      <c r="I202" s="40">
        <f>+'تحليلى اصناف المبيعات'!B201</f>
        <v>0</v>
      </c>
      <c r="J202" s="65"/>
      <c r="K202" s="69" t="str">
        <f t="shared" si="16"/>
        <v/>
      </c>
      <c r="L202" s="65"/>
      <c r="M202" s="74">
        <f>+'تحليلى اصناف المبيعات'!D201</f>
        <v>0</v>
      </c>
      <c r="N202" s="65"/>
      <c r="O202" s="40">
        <f>+المخزن!I201</f>
        <v>0</v>
      </c>
      <c r="P202" s="65"/>
      <c r="Q202" s="69" t="str">
        <f t="shared" si="17"/>
        <v/>
      </c>
      <c r="R202" s="65"/>
      <c r="S202" s="74" t="str">
        <f t="shared" si="18"/>
        <v/>
      </c>
      <c r="T202" s="65"/>
      <c r="U202" s="74" t="str">
        <f t="shared" si="19"/>
        <v/>
      </c>
    </row>
    <row r="203" spans="1:21" ht="20.25">
      <c r="A203" s="40" t="str">
        <f>+'تحليلى اصناف المشتريات '!A202</f>
        <v/>
      </c>
      <c r="B203" s="65"/>
      <c r="C203" s="40">
        <f>+'تحليلى اصناف المشتريات '!B202</f>
        <v>0</v>
      </c>
      <c r="D203" s="41"/>
      <c r="E203" s="69" t="str">
        <f t="shared" si="15"/>
        <v/>
      </c>
      <c r="F203" s="41"/>
      <c r="G203" s="74">
        <f>+'تحليلى اصناف المشتريات '!D202</f>
        <v>0</v>
      </c>
      <c r="H203" s="65"/>
      <c r="I203" s="40">
        <f>+'تحليلى اصناف المبيعات'!B202</f>
        <v>0</v>
      </c>
      <c r="J203" s="65"/>
      <c r="K203" s="69" t="str">
        <f t="shared" si="16"/>
        <v/>
      </c>
      <c r="L203" s="65"/>
      <c r="M203" s="74">
        <f>+'تحليلى اصناف المبيعات'!D202</f>
        <v>0</v>
      </c>
      <c r="N203" s="65"/>
      <c r="O203" s="40">
        <f>+المخزن!I202</f>
        <v>0</v>
      </c>
      <c r="P203" s="65"/>
      <c r="Q203" s="69" t="str">
        <f t="shared" si="17"/>
        <v/>
      </c>
      <c r="R203" s="65"/>
      <c r="S203" s="74" t="str">
        <f t="shared" si="18"/>
        <v/>
      </c>
      <c r="T203" s="65"/>
      <c r="U203" s="74" t="str">
        <f t="shared" si="19"/>
        <v/>
      </c>
    </row>
    <row r="204" spans="1:21" ht="20.25">
      <c r="A204" s="40" t="str">
        <f>+'تحليلى اصناف المشتريات '!A203</f>
        <v/>
      </c>
      <c r="B204" s="65"/>
      <c r="C204" s="40">
        <f>+'تحليلى اصناف المشتريات '!B203</f>
        <v>0</v>
      </c>
      <c r="D204" s="41"/>
      <c r="E204" s="69" t="str">
        <f t="shared" si="15"/>
        <v/>
      </c>
      <c r="F204" s="41"/>
      <c r="G204" s="74">
        <f>+'تحليلى اصناف المشتريات '!D203</f>
        <v>0</v>
      </c>
      <c r="H204" s="65"/>
      <c r="I204" s="40">
        <f>+'تحليلى اصناف المبيعات'!B203</f>
        <v>0</v>
      </c>
      <c r="J204" s="65"/>
      <c r="K204" s="69" t="str">
        <f t="shared" si="16"/>
        <v/>
      </c>
      <c r="L204" s="65"/>
      <c r="M204" s="74">
        <f>+'تحليلى اصناف المبيعات'!D203</f>
        <v>0</v>
      </c>
      <c r="N204" s="65"/>
      <c r="O204" s="40">
        <f>+المخزن!I203</f>
        <v>0</v>
      </c>
      <c r="P204" s="65"/>
      <c r="Q204" s="69" t="str">
        <f t="shared" si="17"/>
        <v/>
      </c>
      <c r="R204" s="65"/>
      <c r="S204" s="74" t="str">
        <f t="shared" si="18"/>
        <v/>
      </c>
      <c r="T204" s="65"/>
      <c r="U204" s="74" t="str">
        <f t="shared" si="19"/>
        <v/>
      </c>
    </row>
    <row r="205" spans="1:21" ht="20.25">
      <c r="A205" s="40" t="str">
        <f>+'تحليلى اصناف المشتريات '!A204</f>
        <v/>
      </c>
      <c r="B205" s="65"/>
      <c r="C205" s="40">
        <f>+'تحليلى اصناف المشتريات '!B204</f>
        <v>0</v>
      </c>
      <c r="D205" s="41"/>
      <c r="E205" s="69" t="str">
        <f t="shared" si="15"/>
        <v/>
      </c>
      <c r="F205" s="41"/>
      <c r="G205" s="74">
        <f>+'تحليلى اصناف المشتريات '!D204</f>
        <v>0</v>
      </c>
      <c r="H205" s="65"/>
      <c r="I205" s="40">
        <f>+'تحليلى اصناف المبيعات'!B204</f>
        <v>0</v>
      </c>
      <c r="J205" s="65"/>
      <c r="K205" s="69" t="str">
        <f t="shared" si="16"/>
        <v/>
      </c>
      <c r="L205" s="65"/>
      <c r="M205" s="74">
        <f>+'تحليلى اصناف المبيعات'!D204</f>
        <v>0</v>
      </c>
      <c r="N205" s="65"/>
      <c r="O205" s="40">
        <f>+المخزن!I204</f>
        <v>0</v>
      </c>
      <c r="P205" s="65"/>
      <c r="Q205" s="69" t="str">
        <f t="shared" si="17"/>
        <v/>
      </c>
      <c r="R205" s="65"/>
      <c r="S205" s="74" t="str">
        <f t="shared" si="18"/>
        <v/>
      </c>
      <c r="T205" s="65"/>
      <c r="U205" s="74" t="str">
        <f t="shared" si="19"/>
        <v/>
      </c>
    </row>
    <row r="206" spans="1:21" ht="20.25">
      <c r="A206" s="40" t="str">
        <f>+'تحليلى اصناف المشتريات '!A205</f>
        <v/>
      </c>
      <c r="B206" s="65"/>
      <c r="C206" s="40">
        <f>+'تحليلى اصناف المشتريات '!B205</f>
        <v>0</v>
      </c>
      <c r="D206" s="41"/>
      <c r="E206" s="69" t="str">
        <f t="shared" si="15"/>
        <v/>
      </c>
      <c r="F206" s="41"/>
      <c r="G206" s="74">
        <f>+'تحليلى اصناف المشتريات '!D205</f>
        <v>0</v>
      </c>
      <c r="H206" s="65"/>
      <c r="I206" s="40">
        <f>+'تحليلى اصناف المبيعات'!B205</f>
        <v>0</v>
      </c>
      <c r="J206" s="65"/>
      <c r="K206" s="69" t="str">
        <f t="shared" si="16"/>
        <v/>
      </c>
      <c r="L206" s="65"/>
      <c r="M206" s="74">
        <f>+'تحليلى اصناف المبيعات'!D205</f>
        <v>0</v>
      </c>
      <c r="N206" s="65"/>
      <c r="O206" s="40">
        <f>+المخزن!I205</f>
        <v>0</v>
      </c>
      <c r="P206" s="65"/>
      <c r="Q206" s="69" t="str">
        <f t="shared" si="17"/>
        <v/>
      </c>
      <c r="R206" s="65"/>
      <c r="S206" s="74" t="str">
        <f t="shared" si="18"/>
        <v/>
      </c>
      <c r="T206" s="65"/>
      <c r="U206" s="74" t="str">
        <f t="shared" si="19"/>
        <v/>
      </c>
    </row>
    <row r="207" spans="1:21" ht="20.25">
      <c r="A207" s="40" t="str">
        <f>+'تحليلى اصناف المشتريات '!A206</f>
        <v/>
      </c>
      <c r="B207" s="65"/>
      <c r="C207" s="40">
        <f>+'تحليلى اصناف المشتريات '!B206</f>
        <v>0</v>
      </c>
      <c r="D207" s="41"/>
      <c r="E207" s="69" t="str">
        <f t="shared" si="15"/>
        <v/>
      </c>
      <c r="F207" s="41"/>
      <c r="G207" s="74">
        <f>+'تحليلى اصناف المشتريات '!D206</f>
        <v>0</v>
      </c>
      <c r="H207" s="65"/>
      <c r="I207" s="40">
        <f>+'تحليلى اصناف المبيعات'!B206</f>
        <v>0</v>
      </c>
      <c r="J207" s="65"/>
      <c r="K207" s="69" t="str">
        <f t="shared" si="16"/>
        <v/>
      </c>
      <c r="L207" s="65"/>
      <c r="M207" s="74">
        <f>+'تحليلى اصناف المبيعات'!D206</f>
        <v>0</v>
      </c>
      <c r="N207" s="65"/>
      <c r="O207" s="40">
        <f>+المخزن!I206</f>
        <v>0</v>
      </c>
      <c r="P207" s="65"/>
      <c r="Q207" s="69" t="str">
        <f t="shared" si="17"/>
        <v/>
      </c>
      <c r="R207" s="65"/>
      <c r="S207" s="74" t="str">
        <f t="shared" si="18"/>
        <v/>
      </c>
      <c r="T207" s="65"/>
      <c r="U207" s="74" t="str">
        <f t="shared" si="19"/>
        <v/>
      </c>
    </row>
    <row r="208" spans="1:21" ht="20.25">
      <c r="A208" s="40" t="str">
        <f>+'تحليلى اصناف المشتريات '!A207</f>
        <v/>
      </c>
      <c r="B208" s="65"/>
      <c r="C208" s="40">
        <f>+'تحليلى اصناف المشتريات '!B207</f>
        <v>0</v>
      </c>
      <c r="D208" s="41"/>
      <c r="E208" s="69" t="str">
        <f t="shared" si="15"/>
        <v/>
      </c>
      <c r="F208" s="41"/>
      <c r="G208" s="74">
        <f>+'تحليلى اصناف المشتريات '!D207</f>
        <v>0</v>
      </c>
      <c r="H208" s="65"/>
      <c r="I208" s="40">
        <f>+'تحليلى اصناف المبيعات'!B207</f>
        <v>0</v>
      </c>
      <c r="J208" s="65"/>
      <c r="K208" s="69" t="str">
        <f t="shared" si="16"/>
        <v/>
      </c>
      <c r="L208" s="65"/>
      <c r="M208" s="74">
        <f>+'تحليلى اصناف المبيعات'!D207</f>
        <v>0</v>
      </c>
      <c r="N208" s="65"/>
      <c r="O208" s="40">
        <f>+المخزن!I207</f>
        <v>0</v>
      </c>
      <c r="P208" s="65"/>
      <c r="Q208" s="69" t="str">
        <f t="shared" si="17"/>
        <v/>
      </c>
      <c r="R208" s="65"/>
      <c r="S208" s="74" t="str">
        <f t="shared" si="18"/>
        <v/>
      </c>
      <c r="T208" s="65"/>
      <c r="U208" s="74" t="str">
        <f t="shared" si="19"/>
        <v/>
      </c>
    </row>
    <row r="209" spans="1:21" ht="20.25">
      <c r="A209" s="40" t="str">
        <f>+'تحليلى اصناف المشتريات '!A208</f>
        <v/>
      </c>
      <c r="B209" s="65"/>
      <c r="C209" s="40">
        <f>+'تحليلى اصناف المشتريات '!B208</f>
        <v>0</v>
      </c>
      <c r="D209" s="41"/>
      <c r="E209" s="69" t="str">
        <f t="shared" si="15"/>
        <v/>
      </c>
      <c r="F209" s="41"/>
      <c r="G209" s="74">
        <f>+'تحليلى اصناف المشتريات '!D208</f>
        <v>0</v>
      </c>
      <c r="H209" s="65"/>
      <c r="I209" s="40">
        <f>+'تحليلى اصناف المبيعات'!B208</f>
        <v>0</v>
      </c>
      <c r="J209" s="65"/>
      <c r="K209" s="69" t="str">
        <f t="shared" si="16"/>
        <v/>
      </c>
      <c r="L209" s="65"/>
      <c r="M209" s="74">
        <f>+'تحليلى اصناف المبيعات'!D208</f>
        <v>0</v>
      </c>
      <c r="N209" s="65"/>
      <c r="O209" s="40">
        <f>+المخزن!I208</f>
        <v>0</v>
      </c>
      <c r="P209" s="65"/>
      <c r="Q209" s="69" t="str">
        <f t="shared" si="17"/>
        <v/>
      </c>
      <c r="R209" s="65"/>
      <c r="S209" s="74" t="str">
        <f t="shared" si="18"/>
        <v/>
      </c>
      <c r="T209" s="65"/>
      <c r="U209" s="74" t="str">
        <f t="shared" si="19"/>
        <v/>
      </c>
    </row>
    <row r="210" spans="1:21" ht="20.25">
      <c r="A210" s="40" t="str">
        <f>+'تحليلى اصناف المشتريات '!A209</f>
        <v/>
      </c>
      <c r="B210" s="65"/>
      <c r="C210" s="40">
        <f>+'تحليلى اصناف المشتريات '!B209</f>
        <v>0</v>
      </c>
      <c r="D210" s="41"/>
      <c r="E210" s="69" t="str">
        <f t="shared" si="15"/>
        <v/>
      </c>
      <c r="F210" s="41"/>
      <c r="G210" s="74">
        <f>+'تحليلى اصناف المشتريات '!D209</f>
        <v>0</v>
      </c>
      <c r="H210" s="65"/>
      <c r="I210" s="40">
        <f>+'تحليلى اصناف المبيعات'!B209</f>
        <v>0</v>
      </c>
      <c r="J210" s="65"/>
      <c r="K210" s="69" t="str">
        <f t="shared" si="16"/>
        <v/>
      </c>
      <c r="L210" s="65"/>
      <c r="M210" s="74">
        <f>+'تحليلى اصناف المبيعات'!D209</f>
        <v>0</v>
      </c>
      <c r="N210" s="65"/>
      <c r="O210" s="40">
        <f>+المخزن!I209</f>
        <v>0</v>
      </c>
      <c r="P210" s="65"/>
      <c r="Q210" s="69" t="str">
        <f t="shared" si="17"/>
        <v/>
      </c>
      <c r="R210" s="65"/>
      <c r="S210" s="74" t="str">
        <f t="shared" si="18"/>
        <v/>
      </c>
      <c r="T210" s="65"/>
      <c r="U210" s="74" t="str">
        <f t="shared" si="19"/>
        <v/>
      </c>
    </row>
    <row r="211" spans="1:21" ht="20.25">
      <c r="A211" s="40" t="str">
        <f>+'تحليلى اصناف المشتريات '!A210</f>
        <v/>
      </c>
      <c r="B211" s="65"/>
      <c r="C211" s="40">
        <f>+'تحليلى اصناف المشتريات '!B210</f>
        <v>0</v>
      </c>
      <c r="D211" s="41"/>
      <c r="E211" s="69" t="str">
        <f t="shared" si="15"/>
        <v/>
      </c>
      <c r="F211" s="41"/>
      <c r="G211" s="74">
        <f>+'تحليلى اصناف المشتريات '!D210</f>
        <v>0</v>
      </c>
      <c r="H211" s="65"/>
      <c r="I211" s="40">
        <f>+'تحليلى اصناف المبيعات'!B210</f>
        <v>0</v>
      </c>
      <c r="J211" s="65"/>
      <c r="K211" s="69" t="str">
        <f t="shared" si="16"/>
        <v/>
      </c>
      <c r="L211" s="65"/>
      <c r="M211" s="74">
        <f>+'تحليلى اصناف المبيعات'!D210</f>
        <v>0</v>
      </c>
      <c r="N211" s="65"/>
      <c r="O211" s="40">
        <f>+المخزن!I210</f>
        <v>0</v>
      </c>
      <c r="P211" s="65"/>
      <c r="Q211" s="69" t="str">
        <f t="shared" si="17"/>
        <v/>
      </c>
      <c r="R211" s="65"/>
      <c r="S211" s="74" t="str">
        <f t="shared" si="18"/>
        <v/>
      </c>
      <c r="T211" s="65"/>
      <c r="U211" s="74" t="str">
        <f t="shared" si="19"/>
        <v/>
      </c>
    </row>
    <row r="212" spans="1:21" ht="20.25">
      <c r="A212" s="40" t="str">
        <f>+'تحليلى اصناف المشتريات '!A211</f>
        <v/>
      </c>
      <c r="B212" s="65"/>
      <c r="C212" s="40">
        <f>+'تحليلى اصناف المشتريات '!B211</f>
        <v>0</v>
      </c>
      <c r="D212" s="41"/>
      <c r="E212" s="69" t="str">
        <f t="shared" si="15"/>
        <v/>
      </c>
      <c r="F212" s="41"/>
      <c r="G212" s="74">
        <f>+'تحليلى اصناف المشتريات '!D211</f>
        <v>0</v>
      </c>
      <c r="H212" s="65"/>
      <c r="I212" s="40">
        <f>+'تحليلى اصناف المبيعات'!B211</f>
        <v>0</v>
      </c>
      <c r="J212" s="65"/>
      <c r="K212" s="69" t="str">
        <f t="shared" si="16"/>
        <v/>
      </c>
      <c r="L212" s="65"/>
      <c r="M212" s="74">
        <f>+'تحليلى اصناف المبيعات'!D211</f>
        <v>0</v>
      </c>
      <c r="N212" s="65"/>
      <c r="O212" s="40">
        <f>+المخزن!I211</f>
        <v>0</v>
      </c>
      <c r="P212" s="65"/>
      <c r="Q212" s="69" t="str">
        <f t="shared" si="17"/>
        <v/>
      </c>
      <c r="R212" s="65"/>
      <c r="S212" s="74" t="str">
        <f t="shared" si="18"/>
        <v/>
      </c>
      <c r="T212" s="65"/>
      <c r="U212" s="74" t="str">
        <f t="shared" si="19"/>
        <v/>
      </c>
    </row>
    <row r="213" spans="1:21" ht="20.25">
      <c r="A213" s="40" t="str">
        <f>+'تحليلى اصناف المشتريات '!A212</f>
        <v/>
      </c>
      <c r="B213" s="65"/>
      <c r="C213" s="40">
        <f>+'تحليلى اصناف المشتريات '!B212</f>
        <v>0</v>
      </c>
      <c r="D213" s="41"/>
      <c r="E213" s="69" t="str">
        <f t="shared" si="15"/>
        <v/>
      </c>
      <c r="F213" s="41"/>
      <c r="G213" s="74">
        <f>+'تحليلى اصناف المشتريات '!D212</f>
        <v>0</v>
      </c>
      <c r="H213" s="65"/>
      <c r="I213" s="40">
        <f>+'تحليلى اصناف المبيعات'!B212</f>
        <v>0</v>
      </c>
      <c r="J213" s="65"/>
      <c r="K213" s="69" t="str">
        <f t="shared" si="16"/>
        <v/>
      </c>
      <c r="L213" s="65"/>
      <c r="M213" s="74">
        <f>+'تحليلى اصناف المبيعات'!D212</f>
        <v>0</v>
      </c>
      <c r="N213" s="65"/>
      <c r="O213" s="40">
        <f>+المخزن!I212</f>
        <v>0</v>
      </c>
      <c r="P213" s="65"/>
      <c r="Q213" s="69" t="str">
        <f t="shared" si="17"/>
        <v/>
      </c>
      <c r="R213" s="65"/>
      <c r="S213" s="74" t="str">
        <f t="shared" si="18"/>
        <v/>
      </c>
      <c r="T213" s="65"/>
      <c r="U213" s="74" t="str">
        <f t="shared" si="19"/>
        <v/>
      </c>
    </row>
    <row r="214" spans="1:21" ht="20.25">
      <c r="A214" s="40" t="str">
        <f>+'تحليلى اصناف المشتريات '!A213</f>
        <v/>
      </c>
      <c r="B214" s="65"/>
      <c r="C214" s="40">
        <f>+'تحليلى اصناف المشتريات '!B213</f>
        <v>0</v>
      </c>
      <c r="D214" s="41"/>
      <c r="E214" s="69" t="str">
        <f t="shared" si="15"/>
        <v/>
      </c>
      <c r="F214" s="41"/>
      <c r="G214" s="74">
        <f>+'تحليلى اصناف المشتريات '!D213</f>
        <v>0</v>
      </c>
      <c r="H214" s="65"/>
      <c r="I214" s="40">
        <f>+'تحليلى اصناف المبيعات'!B213</f>
        <v>0</v>
      </c>
      <c r="J214" s="65"/>
      <c r="K214" s="69" t="str">
        <f t="shared" si="16"/>
        <v/>
      </c>
      <c r="L214" s="65"/>
      <c r="M214" s="74">
        <f>+'تحليلى اصناف المبيعات'!D213</f>
        <v>0</v>
      </c>
      <c r="N214" s="65"/>
      <c r="O214" s="40">
        <f>+المخزن!I213</f>
        <v>0</v>
      </c>
      <c r="P214" s="65"/>
      <c r="Q214" s="69" t="str">
        <f t="shared" si="17"/>
        <v/>
      </c>
      <c r="R214" s="65"/>
      <c r="S214" s="74" t="str">
        <f t="shared" si="18"/>
        <v/>
      </c>
      <c r="T214" s="65"/>
      <c r="U214" s="74" t="str">
        <f t="shared" si="19"/>
        <v/>
      </c>
    </row>
    <row r="215" spans="1:21" ht="20.25">
      <c r="A215" s="40" t="str">
        <f>+'تحليلى اصناف المشتريات '!A214</f>
        <v/>
      </c>
      <c r="B215" s="65"/>
      <c r="C215" s="40">
        <f>+'تحليلى اصناف المشتريات '!B214</f>
        <v>0</v>
      </c>
      <c r="D215" s="41"/>
      <c r="E215" s="69" t="str">
        <f t="shared" si="15"/>
        <v/>
      </c>
      <c r="F215" s="41"/>
      <c r="G215" s="74">
        <f>+'تحليلى اصناف المشتريات '!D214</f>
        <v>0</v>
      </c>
      <c r="H215" s="65"/>
      <c r="I215" s="40">
        <f>+'تحليلى اصناف المبيعات'!B214</f>
        <v>0</v>
      </c>
      <c r="J215" s="65"/>
      <c r="K215" s="69" t="str">
        <f t="shared" si="16"/>
        <v/>
      </c>
      <c r="L215" s="65"/>
      <c r="M215" s="74">
        <f>+'تحليلى اصناف المبيعات'!D214</f>
        <v>0</v>
      </c>
      <c r="N215" s="65"/>
      <c r="O215" s="40">
        <f>+المخزن!I214</f>
        <v>0</v>
      </c>
      <c r="P215" s="65"/>
      <c r="Q215" s="69" t="str">
        <f t="shared" si="17"/>
        <v/>
      </c>
      <c r="R215" s="65"/>
      <c r="S215" s="74" t="str">
        <f t="shared" si="18"/>
        <v/>
      </c>
      <c r="T215" s="65"/>
      <c r="U215" s="74" t="str">
        <f t="shared" si="19"/>
        <v/>
      </c>
    </row>
    <row r="216" spans="1:21" ht="20.25">
      <c r="A216" s="40" t="str">
        <f>+'تحليلى اصناف المشتريات '!A215</f>
        <v/>
      </c>
      <c r="B216" s="65"/>
      <c r="C216" s="40">
        <f>+'تحليلى اصناف المشتريات '!B215</f>
        <v>0</v>
      </c>
      <c r="D216" s="41"/>
      <c r="E216" s="69" t="str">
        <f t="shared" si="15"/>
        <v/>
      </c>
      <c r="F216" s="41"/>
      <c r="G216" s="74">
        <f>+'تحليلى اصناف المشتريات '!D215</f>
        <v>0</v>
      </c>
      <c r="H216" s="65"/>
      <c r="I216" s="40">
        <f>+'تحليلى اصناف المبيعات'!B215</f>
        <v>0</v>
      </c>
      <c r="J216" s="65"/>
      <c r="K216" s="69" t="str">
        <f t="shared" si="16"/>
        <v/>
      </c>
      <c r="L216" s="65"/>
      <c r="M216" s="74">
        <f>+'تحليلى اصناف المبيعات'!D215</f>
        <v>0</v>
      </c>
      <c r="N216" s="65"/>
      <c r="O216" s="40">
        <f>+المخزن!I215</f>
        <v>0</v>
      </c>
      <c r="P216" s="65"/>
      <c r="Q216" s="69" t="str">
        <f t="shared" si="17"/>
        <v/>
      </c>
      <c r="R216" s="65"/>
      <c r="S216" s="74" t="str">
        <f t="shared" si="18"/>
        <v/>
      </c>
      <c r="T216" s="65"/>
      <c r="U216" s="74" t="str">
        <f t="shared" si="19"/>
        <v/>
      </c>
    </row>
    <row r="217" spans="1:21" ht="20.25">
      <c r="A217" s="40" t="str">
        <f>+'تحليلى اصناف المشتريات '!A216</f>
        <v/>
      </c>
      <c r="B217" s="65"/>
      <c r="C217" s="40">
        <f>+'تحليلى اصناف المشتريات '!B216</f>
        <v>0</v>
      </c>
      <c r="D217" s="41"/>
      <c r="E217" s="69" t="str">
        <f t="shared" si="15"/>
        <v/>
      </c>
      <c r="F217" s="41"/>
      <c r="G217" s="74">
        <f>+'تحليلى اصناف المشتريات '!D216</f>
        <v>0</v>
      </c>
      <c r="H217" s="65"/>
      <c r="I217" s="40">
        <f>+'تحليلى اصناف المبيعات'!B216</f>
        <v>0</v>
      </c>
      <c r="J217" s="65"/>
      <c r="K217" s="69" t="str">
        <f t="shared" si="16"/>
        <v/>
      </c>
      <c r="L217" s="65"/>
      <c r="M217" s="74">
        <f>+'تحليلى اصناف المبيعات'!D216</f>
        <v>0</v>
      </c>
      <c r="N217" s="65"/>
      <c r="O217" s="40">
        <f>+المخزن!I216</f>
        <v>0</v>
      </c>
      <c r="P217" s="65"/>
      <c r="Q217" s="69" t="str">
        <f t="shared" si="17"/>
        <v/>
      </c>
      <c r="R217" s="65"/>
      <c r="S217" s="74" t="str">
        <f t="shared" si="18"/>
        <v/>
      </c>
      <c r="T217" s="65"/>
      <c r="U217" s="74" t="str">
        <f t="shared" si="19"/>
        <v/>
      </c>
    </row>
    <row r="218" spans="1:21" ht="20.25">
      <c r="A218" s="40" t="str">
        <f>+'تحليلى اصناف المشتريات '!A217</f>
        <v/>
      </c>
      <c r="B218" s="65"/>
      <c r="C218" s="40">
        <f>+'تحليلى اصناف المشتريات '!B217</f>
        <v>0</v>
      </c>
      <c r="D218" s="41"/>
      <c r="E218" s="69" t="str">
        <f t="shared" si="15"/>
        <v/>
      </c>
      <c r="F218" s="41"/>
      <c r="G218" s="74">
        <f>+'تحليلى اصناف المشتريات '!D217</f>
        <v>0</v>
      </c>
      <c r="H218" s="65"/>
      <c r="I218" s="40">
        <f>+'تحليلى اصناف المبيعات'!B217</f>
        <v>0</v>
      </c>
      <c r="J218" s="65"/>
      <c r="K218" s="69" t="str">
        <f t="shared" si="16"/>
        <v/>
      </c>
      <c r="L218" s="65"/>
      <c r="M218" s="74">
        <f>+'تحليلى اصناف المبيعات'!D217</f>
        <v>0</v>
      </c>
      <c r="N218" s="65"/>
      <c r="O218" s="40">
        <f>+المخزن!I217</f>
        <v>0</v>
      </c>
      <c r="P218" s="65"/>
      <c r="Q218" s="69" t="str">
        <f t="shared" si="17"/>
        <v/>
      </c>
      <c r="R218" s="65"/>
      <c r="S218" s="74" t="str">
        <f t="shared" si="18"/>
        <v/>
      </c>
      <c r="T218" s="65"/>
      <c r="U218" s="74" t="str">
        <f t="shared" si="19"/>
        <v/>
      </c>
    </row>
    <row r="219" spans="1:21" ht="20.25">
      <c r="A219" s="40" t="str">
        <f>+'تحليلى اصناف المشتريات '!A218</f>
        <v/>
      </c>
      <c r="B219" s="65"/>
      <c r="C219" s="40">
        <f>+'تحليلى اصناف المشتريات '!B218</f>
        <v>0</v>
      </c>
      <c r="D219" s="41"/>
      <c r="E219" s="69" t="str">
        <f t="shared" si="15"/>
        <v/>
      </c>
      <c r="F219" s="41"/>
      <c r="G219" s="74">
        <f>+'تحليلى اصناف المشتريات '!D218</f>
        <v>0</v>
      </c>
      <c r="H219" s="65"/>
      <c r="I219" s="40">
        <f>+'تحليلى اصناف المبيعات'!B218</f>
        <v>0</v>
      </c>
      <c r="J219" s="65"/>
      <c r="K219" s="69" t="str">
        <f t="shared" si="16"/>
        <v/>
      </c>
      <c r="L219" s="65"/>
      <c r="M219" s="74">
        <f>+'تحليلى اصناف المبيعات'!D218</f>
        <v>0</v>
      </c>
      <c r="N219" s="65"/>
      <c r="O219" s="40">
        <f>+المخزن!I218</f>
        <v>0</v>
      </c>
      <c r="P219" s="65"/>
      <c r="Q219" s="69" t="str">
        <f t="shared" si="17"/>
        <v/>
      </c>
      <c r="R219" s="65"/>
      <c r="S219" s="74" t="str">
        <f t="shared" si="18"/>
        <v/>
      </c>
      <c r="T219" s="65"/>
      <c r="U219" s="74" t="str">
        <f t="shared" si="19"/>
        <v/>
      </c>
    </row>
    <row r="220" spans="1:21" ht="20.25">
      <c r="A220" s="40" t="str">
        <f>+'تحليلى اصناف المشتريات '!A219</f>
        <v/>
      </c>
      <c r="B220" s="65"/>
      <c r="C220" s="40">
        <f>+'تحليلى اصناف المشتريات '!B219</f>
        <v>0</v>
      </c>
      <c r="D220" s="41"/>
      <c r="E220" s="69" t="str">
        <f t="shared" si="15"/>
        <v/>
      </c>
      <c r="F220" s="41"/>
      <c r="G220" s="74">
        <f>+'تحليلى اصناف المشتريات '!D219</f>
        <v>0</v>
      </c>
      <c r="H220" s="65"/>
      <c r="I220" s="40">
        <f>+'تحليلى اصناف المبيعات'!B219</f>
        <v>0</v>
      </c>
      <c r="J220" s="65"/>
      <c r="K220" s="69" t="str">
        <f t="shared" si="16"/>
        <v/>
      </c>
      <c r="L220" s="65"/>
      <c r="M220" s="74">
        <f>+'تحليلى اصناف المبيعات'!D219</f>
        <v>0</v>
      </c>
      <c r="N220" s="65"/>
      <c r="O220" s="40">
        <f>+المخزن!I219</f>
        <v>0</v>
      </c>
      <c r="P220" s="65"/>
      <c r="Q220" s="69" t="str">
        <f t="shared" si="17"/>
        <v/>
      </c>
      <c r="R220" s="65"/>
      <c r="S220" s="74" t="str">
        <f t="shared" si="18"/>
        <v/>
      </c>
      <c r="T220" s="65"/>
      <c r="U220" s="74" t="str">
        <f t="shared" si="19"/>
        <v/>
      </c>
    </row>
    <row r="221" spans="1:21" ht="20.25">
      <c r="A221" s="40" t="str">
        <f>+'تحليلى اصناف المشتريات '!A220</f>
        <v/>
      </c>
      <c r="B221" s="65"/>
      <c r="C221" s="40">
        <f>+'تحليلى اصناف المشتريات '!B220</f>
        <v>0</v>
      </c>
      <c r="D221" s="41"/>
      <c r="E221" s="69" t="str">
        <f t="shared" si="15"/>
        <v/>
      </c>
      <c r="F221" s="41"/>
      <c r="G221" s="74">
        <f>+'تحليلى اصناف المشتريات '!D220</f>
        <v>0</v>
      </c>
      <c r="H221" s="65"/>
      <c r="I221" s="40">
        <f>+'تحليلى اصناف المبيعات'!B220</f>
        <v>0</v>
      </c>
      <c r="J221" s="65"/>
      <c r="K221" s="69" t="str">
        <f t="shared" si="16"/>
        <v/>
      </c>
      <c r="L221" s="65"/>
      <c r="M221" s="74">
        <f>+'تحليلى اصناف المبيعات'!D220</f>
        <v>0</v>
      </c>
      <c r="N221" s="65"/>
      <c r="O221" s="40">
        <f>+المخزن!I220</f>
        <v>0</v>
      </c>
      <c r="P221" s="65"/>
      <c r="Q221" s="69" t="str">
        <f t="shared" si="17"/>
        <v/>
      </c>
      <c r="R221" s="65"/>
      <c r="S221" s="74" t="str">
        <f t="shared" si="18"/>
        <v/>
      </c>
      <c r="T221" s="65"/>
      <c r="U221" s="74" t="str">
        <f t="shared" si="19"/>
        <v/>
      </c>
    </row>
    <row r="222" spans="1:21" ht="20.25">
      <c r="A222" s="40" t="str">
        <f>+'تحليلى اصناف المشتريات '!A221</f>
        <v/>
      </c>
      <c r="B222" s="65"/>
      <c r="C222" s="40">
        <f>+'تحليلى اصناف المشتريات '!B221</f>
        <v>0</v>
      </c>
      <c r="D222" s="41"/>
      <c r="E222" s="69" t="str">
        <f t="shared" si="15"/>
        <v/>
      </c>
      <c r="F222" s="41"/>
      <c r="G222" s="74">
        <f>+'تحليلى اصناف المشتريات '!D221</f>
        <v>0</v>
      </c>
      <c r="H222" s="65"/>
      <c r="I222" s="40">
        <f>+'تحليلى اصناف المبيعات'!B221</f>
        <v>0</v>
      </c>
      <c r="J222" s="65"/>
      <c r="K222" s="69" t="str">
        <f t="shared" si="16"/>
        <v/>
      </c>
      <c r="L222" s="65"/>
      <c r="M222" s="74">
        <f>+'تحليلى اصناف المبيعات'!D221</f>
        <v>0</v>
      </c>
      <c r="N222" s="65"/>
      <c r="O222" s="40">
        <f>+المخزن!I221</f>
        <v>0</v>
      </c>
      <c r="P222" s="65"/>
      <c r="Q222" s="69" t="str">
        <f t="shared" si="17"/>
        <v/>
      </c>
      <c r="R222" s="65"/>
      <c r="S222" s="74" t="str">
        <f t="shared" si="18"/>
        <v/>
      </c>
      <c r="T222" s="65"/>
      <c r="U222" s="74" t="str">
        <f t="shared" si="19"/>
        <v/>
      </c>
    </row>
    <row r="223" spans="1:21" ht="20.25">
      <c r="A223" s="40" t="str">
        <f>+'تحليلى اصناف المشتريات '!A222</f>
        <v/>
      </c>
      <c r="B223" s="65"/>
      <c r="C223" s="40">
        <f>+'تحليلى اصناف المشتريات '!B222</f>
        <v>0</v>
      </c>
      <c r="D223" s="41"/>
      <c r="E223" s="69" t="str">
        <f t="shared" si="15"/>
        <v/>
      </c>
      <c r="F223" s="41"/>
      <c r="G223" s="74">
        <f>+'تحليلى اصناف المشتريات '!D222</f>
        <v>0</v>
      </c>
      <c r="H223" s="65"/>
      <c r="I223" s="40">
        <f>+'تحليلى اصناف المبيعات'!B222</f>
        <v>0</v>
      </c>
      <c r="J223" s="65"/>
      <c r="K223" s="69" t="str">
        <f t="shared" si="16"/>
        <v/>
      </c>
      <c r="L223" s="65"/>
      <c r="M223" s="74">
        <f>+'تحليلى اصناف المبيعات'!D222</f>
        <v>0</v>
      </c>
      <c r="N223" s="65"/>
      <c r="O223" s="40">
        <f>+المخزن!I222</f>
        <v>0</v>
      </c>
      <c r="P223" s="65"/>
      <c r="Q223" s="69" t="str">
        <f t="shared" si="17"/>
        <v/>
      </c>
      <c r="R223" s="65"/>
      <c r="S223" s="74" t="str">
        <f t="shared" si="18"/>
        <v/>
      </c>
      <c r="T223" s="65"/>
      <c r="U223" s="74" t="str">
        <f t="shared" si="19"/>
        <v/>
      </c>
    </row>
    <row r="224" spans="1:21" ht="20.25">
      <c r="A224" s="40" t="str">
        <f>+'تحليلى اصناف المشتريات '!A223</f>
        <v/>
      </c>
      <c r="B224" s="65"/>
      <c r="C224" s="40">
        <f>+'تحليلى اصناف المشتريات '!B223</f>
        <v>0</v>
      </c>
      <c r="D224" s="41"/>
      <c r="E224" s="69" t="str">
        <f t="shared" si="15"/>
        <v/>
      </c>
      <c r="F224" s="41"/>
      <c r="G224" s="74">
        <f>+'تحليلى اصناف المشتريات '!D223</f>
        <v>0</v>
      </c>
      <c r="H224" s="65"/>
      <c r="I224" s="40">
        <f>+'تحليلى اصناف المبيعات'!B223</f>
        <v>0</v>
      </c>
      <c r="J224" s="65"/>
      <c r="K224" s="69" t="str">
        <f t="shared" si="16"/>
        <v/>
      </c>
      <c r="L224" s="65"/>
      <c r="M224" s="74">
        <f>+'تحليلى اصناف المبيعات'!D223</f>
        <v>0</v>
      </c>
      <c r="N224" s="65"/>
      <c r="O224" s="40">
        <f>+المخزن!I223</f>
        <v>0</v>
      </c>
      <c r="P224" s="65"/>
      <c r="Q224" s="69" t="str">
        <f t="shared" si="17"/>
        <v/>
      </c>
      <c r="R224" s="65"/>
      <c r="S224" s="74" t="str">
        <f t="shared" si="18"/>
        <v/>
      </c>
      <c r="T224" s="65"/>
      <c r="U224" s="74" t="str">
        <f t="shared" si="19"/>
        <v/>
      </c>
    </row>
    <row r="225" spans="1:21" ht="20.25">
      <c r="A225" s="40" t="str">
        <f>+'تحليلى اصناف المشتريات '!A224</f>
        <v/>
      </c>
      <c r="B225" s="65"/>
      <c r="C225" s="40">
        <f>+'تحليلى اصناف المشتريات '!B224</f>
        <v>0</v>
      </c>
      <c r="D225" s="41"/>
      <c r="E225" s="69" t="str">
        <f t="shared" si="15"/>
        <v/>
      </c>
      <c r="F225" s="41"/>
      <c r="G225" s="74">
        <f>+'تحليلى اصناف المشتريات '!D224</f>
        <v>0</v>
      </c>
      <c r="H225" s="65"/>
      <c r="I225" s="40">
        <f>+'تحليلى اصناف المبيعات'!B224</f>
        <v>0</v>
      </c>
      <c r="J225" s="65"/>
      <c r="K225" s="69" t="str">
        <f t="shared" si="16"/>
        <v/>
      </c>
      <c r="L225" s="65"/>
      <c r="M225" s="74">
        <f>+'تحليلى اصناف المبيعات'!D224</f>
        <v>0</v>
      </c>
      <c r="N225" s="65"/>
      <c r="O225" s="40">
        <f>+المخزن!I224</f>
        <v>0</v>
      </c>
      <c r="P225" s="65"/>
      <c r="Q225" s="69" t="str">
        <f t="shared" si="17"/>
        <v/>
      </c>
      <c r="R225" s="65"/>
      <c r="S225" s="74" t="str">
        <f t="shared" si="18"/>
        <v/>
      </c>
      <c r="T225" s="65"/>
      <c r="U225" s="74" t="str">
        <f t="shared" si="19"/>
        <v/>
      </c>
    </row>
    <row r="226" spans="1:21" ht="20.25">
      <c r="A226" s="40" t="str">
        <f>+'تحليلى اصناف المشتريات '!A225</f>
        <v/>
      </c>
      <c r="B226" s="65"/>
      <c r="C226" s="40">
        <f>+'تحليلى اصناف المشتريات '!B225</f>
        <v>0</v>
      </c>
      <c r="D226" s="41"/>
      <c r="E226" s="69" t="str">
        <f t="shared" si="15"/>
        <v/>
      </c>
      <c r="F226" s="41"/>
      <c r="G226" s="74">
        <f>+'تحليلى اصناف المشتريات '!D225</f>
        <v>0</v>
      </c>
      <c r="H226" s="65"/>
      <c r="I226" s="40">
        <f>+'تحليلى اصناف المبيعات'!B225</f>
        <v>0</v>
      </c>
      <c r="J226" s="65"/>
      <c r="K226" s="69" t="str">
        <f t="shared" si="16"/>
        <v/>
      </c>
      <c r="L226" s="65"/>
      <c r="M226" s="74">
        <f>+'تحليلى اصناف المبيعات'!D225</f>
        <v>0</v>
      </c>
      <c r="N226" s="65"/>
      <c r="O226" s="40">
        <f>+المخزن!I225</f>
        <v>0</v>
      </c>
      <c r="P226" s="65"/>
      <c r="Q226" s="69" t="str">
        <f t="shared" si="17"/>
        <v/>
      </c>
      <c r="R226" s="65"/>
      <c r="S226" s="74" t="str">
        <f t="shared" si="18"/>
        <v/>
      </c>
      <c r="T226" s="65"/>
      <c r="U226" s="74" t="str">
        <f t="shared" si="19"/>
        <v/>
      </c>
    </row>
    <row r="227" spans="1:21" ht="20.25">
      <c r="A227" s="40" t="str">
        <f>+'تحليلى اصناف المشتريات '!A226</f>
        <v/>
      </c>
      <c r="B227" s="65"/>
      <c r="C227" s="40">
        <f>+'تحليلى اصناف المشتريات '!B226</f>
        <v>0</v>
      </c>
      <c r="D227" s="41"/>
      <c r="E227" s="69" t="str">
        <f t="shared" si="15"/>
        <v/>
      </c>
      <c r="F227" s="41"/>
      <c r="G227" s="74">
        <f>+'تحليلى اصناف المشتريات '!D226</f>
        <v>0</v>
      </c>
      <c r="H227" s="65"/>
      <c r="I227" s="40">
        <f>+'تحليلى اصناف المبيعات'!B226</f>
        <v>0</v>
      </c>
      <c r="J227" s="65"/>
      <c r="K227" s="69" t="str">
        <f t="shared" si="16"/>
        <v/>
      </c>
      <c r="L227" s="65"/>
      <c r="M227" s="74">
        <f>+'تحليلى اصناف المبيعات'!D226</f>
        <v>0</v>
      </c>
      <c r="N227" s="65"/>
      <c r="O227" s="40">
        <f>+المخزن!I226</f>
        <v>0</v>
      </c>
      <c r="P227" s="65"/>
      <c r="Q227" s="69" t="str">
        <f t="shared" si="17"/>
        <v/>
      </c>
      <c r="R227" s="65"/>
      <c r="S227" s="74" t="str">
        <f t="shared" si="18"/>
        <v/>
      </c>
      <c r="T227" s="65"/>
      <c r="U227" s="74" t="str">
        <f t="shared" si="19"/>
        <v/>
      </c>
    </row>
    <row r="228" spans="1:21" ht="20.25">
      <c r="A228" s="40" t="str">
        <f>+'تحليلى اصناف المشتريات '!A227</f>
        <v/>
      </c>
      <c r="B228" s="65"/>
      <c r="C228" s="40">
        <f>+'تحليلى اصناف المشتريات '!B227</f>
        <v>0</v>
      </c>
      <c r="D228" s="41"/>
      <c r="E228" s="69" t="str">
        <f t="shared" si="15"/>
        <v/>
      </c>
      <c r="F228" s="41"/>
      <c r="G228" s="74">
        <f>+'تحليلى اصناف المشتريات '!D227</f>
        <v>0</v>
      </c>
      <c r="H228" s="65"/>
      <c r="I228" s="40">
        <f>+'تحليلى اصناف المبيعات'!B227</f>
        <v>0</v>
      </c>
      <c r="J228" s="65"/>
      <c r="K228" s="69" t="str">
        <f t="shared" si="16"/>
        <v/>
      </c>
      <c r="L228" s="65"/>
      <c r="M228" s="74">
        <f>+'تحليلى اصناف المبيعات'!D227</f>
        <v>0</v>
      </c>
      <c r="N228" s="65"/>
      <c r="O228" s="40">
        <f>+المخزن!I227</f>
        <v>0</v>
      </c>
      <c r="P228" s="65"/>
      <c r="Q228" s="69" t="str">
        <f t="shared" si="17"/>
        <v/>
      </c>
      <c r="R228" s="65"/>
      <c r="S228" s="74" t="str">
        <f t="shared" si="18"/>
        <v/>
      </c>
      <c r="T228" s="65"/>
      <c r="U228" s="74" t="str">
        <f t="shared" si="19"/>
        <v/>
      </c>
    </row>
    <row r="229" spans="1:21" ht="20.25">
      <c r="A229" s="40" t="str">
        <f>+'تحليلى اصناف المشتريات '!A228</f>
        <v/>
      </c>
      <c r="B229" s="65"/>
      <c r="C229" s="40">
        <f>+'تحليلى اصناف المشتريات '!B228</f>
        <v>0</v>
      </c>
      <c r="D229" s="41"/>
      <c r="E229" s="69" t="str">
        <f t="shared" si="15"/>
        <v/>
      </c>
      <c r="F229" s="41"/>
      <c r="G229" s="74">
        <f>+'تحليلى اصناف المشتريات '!D228</f>
        <v>0</v>
      </c>
      <c r="H229" s="65"/>
      <c r="I229" s="40">
        <f>+'تحليلى اصناف المبيعات'!B228</f>
        <v>0</v>
      </c>
      <c r="J229" s="65"/>
      <c r="K229" s="69" t="str">
        <f t="shared" si="16"/>
        <v/>
      </c>
      <c r="L229" s="65"/>
      <c r="M229" s="74">
        <f>+'تحليلى اصناف المبيعات'!D228</f>
        <v>0</v>
      </c>
      <c r="N229" s="65"/>
      <c r="O229" s="40">
        <f>+المخزن!I228</f>
        <v>0</v>
      </c>
      <c r="P229" s="65"/>
      <c r="Q229" s="69" t="str">
        <f t="shared" si="17"/>
        <v/>
      </c>
      <c r="R229" s="65"/>
      <c r="S229" s="74" t="str">
        <f t="shared" si="18"/>
        <v/>
      </c>
      <c r="T229" s="65"/>
      <c r="U229" s="74" t="str">
        <f t="shared" si="19"/>
        <v/>
      </c>
    </row>
    <row r="230" spans="1:21" ht="20.25">
      <c r="A230" s="40" t="str">
        <f>+'تحليلى اصناف المشتريات '!A229</f>
        <v/>
      </c>
      <c r="B230" s="65"/>
      <c r="C230" s="40">
        <f>+'تحليلى اصناف المشتريات '!B229</f>
        <v>0</v>
      </c>
      <c r="D230" s="41"/>
      <c r="E230" s="69" t="str">
        <f t="shared" si="15"/>
        <v/>
      </c>
      <c r="F230" s="41"/>
      <c r="G230" s="74">
        <f>+'تحليلى اصناف المشتريات '!D229</f>
        <v>0</v>
      </c>
      <c r="H230" s="65"/>
      <c r="I230" s="40">
        <f>+'تحليلى اصناف المبيعات'!B229</f>
        <v>0</v>
      </c>
      <c r="J230" s="65"/>
      <c r="K230" s="69" t="str">
        <f t="shared" si="16"/>
        <v/>
      </c>
      <c r="L230" s="65"/>
      <c r="M230" s="74">
        <f>+'تحليلى اصناف المبيعات'!D229</f>
        <v>0</v>
      </c>
      <c r="N230" s="65"/>
      <c r="O230" s="40">
        <f>+المخزن!I229</f>
        <v>0</v>
      </c>
      <c r="P230" s="65"/>
      <c r="Q230" s="69" t="str">
        <f t="shared" si="17"/>
        <v/>
      </c>
      <c r="R230" s="65"/>
      <c r="S230" s="74" t="str">
        <f t="shared" si="18"/>
        <v/>
      </c>
      <c r="T230" s="65"/>
      <c r="U230" s="74" t="str">
        <f t="shared" si="19"/>
        <v/>
      </c>
    </row>
    <row r="231" spans="1:21" ht="20.25">
      <c r="A231" s="40" t="str">
        <f>+'تحليلى اصناف المشتريات '!A230</f>
        <v/>
      </c>
      <c r="B231" s="65"/>
      <c r="C231" s="40">
        <f>+'تحليلى اصناف المشتريات '!B230</f>
        <v>0</v>
      </c>
      <c r="D231" s="41"/>
      <c r="E231" s="69" t="str">
        <f t="shared" si="15"/>
        <v/>
      </c>
      <c r="F231" s="41"/>
      <c r="G231" s="74">
        <f>+'تحليلى اصناف المشتريات '!D230</f>
        <v>0</v>
      </c>
      <c r="H231" s="65"/>
      <c r="I231" s="40">
        <f>+'تحليلى اصناف المبيعات'!B230</f>
        <v>0</v>
      </c>
      <c r="J231" s="65"/>
      <c r="K231" s="69" t="str">
        <f t="shared" si="16"/>
        <v/>
      </c>
      <c r="L231" s="65"/>
      <c r="M231" s="74">
        <f>+'تحليلى اصناف المبيعات'!D230</f>
        <v>0</v>
      </c>
      <c r="N231" s="65"/>
      <c r="O231" s="40">
        <f>+المخزن!I230</f>
        <v>0</v>
      </c>
      <c r="P231" s="65"/>
      <c r="Q231" s="69" t="str">
        <f t="shared" si="17"/>
        <v/>
      </c>
      <c r="R231" s="65"/>
      <c r="S231" s="74" t="str">
        <f t="shared" si="18"/>
        <v/>
      </c>
      <c r="T231" s="65"/>
      <c r="U231" s="74" t="str">
        <f t="shared" si="19"/>
        <v/>
      </c>
    </row>
    <row r="232" spans="1:21" ht="20.25">
      <c r="A232" s="40" t="str">
        <f>+'تحليلى اصناف المشتريات '!A231</f>
        <v/>
      </c>
      <c r="B232" s="65"/>
      <c r="C232" s="40">
        <f>+'تحليلى اصناف المشتريات '!B231</f>
        <v>0</v>
      </c>
      <c r="D232" s="41"/>
      <c r="E232" s="69" t="str">
        <f t="shared" si="15"/>
        <v/>
      </c>
      <c r="F232" s="41"/>
      <c r="G232" s="74">
        <f>+'تحليلى اصناف المشتريات '!D231</f>
        <v>0</v>
      </c>
      <c r="H232" s="65"/>
      <c r="I232" s="40">
        <f>+'تحليلى اصناف المبيعات'!B231</f>
        <v>0</v>
      </c>
      <c r="J232" s="65"/>
      <c r="K232" s="69" t="str">
        <f t="shared" si="16"/>
        <v/>
      </c>
      <c r="L232" s="65"/>
      <c r="M232" s="74">
        <f>+'تحليلى اصناف المبيعات'!D231</f>
        <v>0</v>
      </c>
      <c r="N232" s="65"/>
      <c r="O232" s="40">
        <f>+المخزن!I231</f>
        <v>0</v>
      </c>
      <c r="P232" s="65"/>
      <c r="Q232" s="69" t="str">
        <f t="shared" si="17"/>
        <v/>
      </c>
      <c r="R232" s="65"/>
      <c r="S232" s="74" t="str">
        <f t="shared" si="18"/>
        <v/>
      </c>
      <c r="T232" s="65"/>
      <c r="U232" s="74" t="str">
        <f t="shared" si="19"/>
        <v/>
      </c>
    </row>
    <row r="233" spans="1:21" ht="20.25">
      <c r="A233" s="40" t="str">
        <f>+'تحليلى اصناف المشتريات '!A232</f>
        <v/>
      </c>
      <c r="B233" s="65"/>
      <c r="C233" s="40">
        <f>+'تحليلى اصناف المشتريات '!B232</f>
        <v>0</v>
      </c>
      <c r="D233" s="41"/>
      <c r="E233" s="69" t="str">
        <f t="shared" si="15"/>
        <v/>
      </c>
      <c r="F233" s="41"/>
      <c r="G233" s="74">
        <f>+'تحليلى اصناف المشتريات '!D232</f>
        <v>0</v>
      </c>
      <c r="H233" s="65"/>
      <c r="I233" s="40">
        <f>+'تحليلى اصناف المبيعات'!B232</f>
        <v>0</v>
      </c>
      <c r="J233" s="65"/>
      <c r="K233" s="69" t="str">
        <f t="shared" si="16"/>
        <v/>
      </c>
      <c r="L233" s="65"/>
      <c r="M233" s="74">
        <f>+'تحليلى اصناف المبيعات'!D232</f>
        <v>0</v>
      </c>
      <c r="N233" s="65"/>
      <c r="O233" s="40">
        <f>+المخزن!I232</f>
        <v>0</v>
      </c>
      <c r="P233" s="65"/>
      <c r="Q233" s="69" t="str">
        <f t="shared" si="17"/>
        <v/>
      </c>
      <c r="R233" s="65"/>
      <c r="S233" s="74" t="str">
        <f t="shared" si="18"/>
        <v/>
      </c>
      <c r="T233" s="65"/>
      <c r="U233" s="74" t="str">
        <f t="shared" si="19"/>
        <v/>
      </c>
    </row>
    <row r="234" spans="1:21" ht="20.25">
      <c r="A234" s="40" t="str">
        <f>+'تحليلى اصناف المشتريات '!A233</f>
        <v/>
      </c>
      <c r="B234" s="65"/>
      <c r="C234" s="40">
        <f>+'تحليلى اصناف المشتريات '!B233</f>
        <v>0</v>
      </c>
      <c r="D234" s="41"/>
      <c r="E234" s="69" t="str">
        <f t="shared" si="15"/>
        <v/>
      </c>
      <c r="F234" s="41"/>
      <c r="G234" s="74">
        <f>+'تحليلى اصناف المشتريات '!D233</f>
        <v>0</v>
      </c>
      <c r="H234" s="65"/>
      <c r="I234" s="40">
        <f>+'تحليلى اصناف المبيعات'!B233</f>
        <v>0</v>
      </c>
      <c r="J234" s="65"/>
      <c r="K234" s="69" t="str">
        <f t="shared" si="16"/>
        <v/>
      </c>
      <c r="L234" s="65"/>
      <c r="M234" s="74">
        <f>+'تحليلى اصناف المبيعات'!D233</f>
        <v>0</v>
      </c>
      <c r="N234" s="65"/>
      <c r="O234" s="40">
        <f>+المخزن!I233</f>
        <v>0</v>
      </c>
      <c r="P234" s="65"/>
      <c r="Q234" s="69" t="str">
        <f t="shared" si="17"/>
        <v/>
      </c>
      <c r="R234" s="65"/>
      <c r="S234" s="74" t="str">
        <f t="shared" si="18"/>
        <v/>
      </c>
      <c r="T234" s="65"/>
      <c r="U234" s="74" t="str">
        <f t="shared" si="19"/>
        <v/>
      </c>
    </row>
    <row r="235" spans="1:21" ht="20.25">
      <c r="A235" s="40" t="str">
        <f>+'تحليلى اصناف المشتريات '!A234</f>
        <v/>
      </c>
      <c r="B235" s="65"/>
      <c r="C235" s="40">
        <f>+'تحليلى اصناف المشتريات '!B234</f>
        <v>0</v>
      </c>
      <c r="D235" s="41"/>
      <c r="E235" s="69" t="str">
        <f t="shared" si="15"/>
        <v/>
      </c>
      <c r="F235" s="41"/>
      <c r="G235" s="74">
        <f>+'تحليلى اصناف المشتريات '!D234</f>
        <v>0</v>
      </c>
      <c r="H235" s="65"/>
      <c r="I235" s="40">
        <f>+'تحليلى اصناف المبيعات'!B234</f>
        <v>0</v>
      </c>
      <c r="J235" s="65"/>
      <c r="K235" s="69" t="str">
        <f t="shared" si="16"/>
        <v/>
      </c>
      <c r="L235" s="65"/>
      <c r="M235" s="74">
        <f>+'تحليلى اصناف المبيعات'!D234</f>
        <v>0</v>
      </c>
      <c r="N235" s="65"/>
      <c r="O235" s="40">
        <f>+المخزن!I234</f>
        <v>0</v>
      </c>
      <c r="P235" s="65"/>
      <c r="Q235" s="69" t="str">
        <f t="shared" si="17"/>
        <v/>
      </c>
      <c r="R235" s="65"/>
      <c r="S235" s="74" t="str">
        <f t="shared" si="18"/>
        <v/>
      </c>
      <c r="T235" s="65"/>
      <c r="U235" s="74" t="str">
        <f t="shared" si="19"/>
        <v/>
      </c>
    </row>
    <row r="236" spans="1:21" ht="20.25">
      <c r="A236" s="40" t="str">
        <f>+'تحليلى اصناف المشتريات '!A235</f>
        <v/>
      </c>
      <c r="B236" s="65"/>
      <c r="C236" s="40">
        <f>+'تحليلى اصناف المشتريات '!B235</f>
        <v>0</v>
      </c>
      <c r="D236" s="41"/>
      <c r="E236" s="69" t="str">
        <f t="shared" si="15"/>
        <v/>
      </c>
      <c r="F236" s="41"/>
      <c r="G236" s="74">
        <f>+'تحليلى اصناف المشتريات '!D235</f>
        <v>0</v>
      </c>
      <c r="H236" s="65"/>
      <c r="I236" s="40">
        <f>+'تحليلى اصناف المبيعات'!B235</f>
        <v>0</v>
      </c>
      <c r="J236" s="65"/>
      <c r="K236" s="69" t="str">
        <f t="shared" si="16"/>
        <v/>
      </c>
      <c r="L236" s="65"/>
      <c r="M236" s="74">
        <f>+'تحليلى اصناف المبيعات'!D235</f>
        <v>0</v>
      </c>
      <c r="N236" s="65"/>
      <c r="O236" s="40">
        <f>+المخزن!I235</f>
        <v>0</v>
      </c>
      <c r="P236" s="65"/>
      <c r="Q236" s="69" t="str">
        <f t="shared" si="17"/>
        <v/>
      </c>
      <c r="R236" s="65"/>
      <c r="S236" s="74" t="str">
        <f t="shared" si="18"/>
        <v/>
      </c>
      <c r="T236" s="65"/>
      <c r="U236" s="74" t="str">
        <f t="shared" si="19"/>
        <v/>
      </c>
    </row>
    <row r="237" spans="1:21" ht="20.25">
      <c r="A237" s="40" t="str">
        <f>+'تحليلى اصناف المشتريات '!A236</f>
        <v/>
      </c>
      <c r="B237" s="65"/>
      <c r="C237" s="40">
        <f>+'تحليلى اصناف المشتريات '!B236</f>
        <v>0</v>
      </c>
      <c r="D237" s="41"/>
      <c r="E237" s="69" t="str">
        <f t="shared" si="15"/>
        <v/>
      </c>
      <c r="F237" s="41"/>
      <c r="G237" s="74">
        <f>+'تحليلى اصناف المشتريات '!D236</f>
        <v>0</v>
      </c>
      <c r="H237" s="65"/>
      <c r="I237" s="40">
        <f>+'تحليلى اصناف المبيعات'!B236</f>
        <v>0</v>
      </c>
      <c r="J237" s="65"/>
      <c r="K237" s="69" t="str">
        <f t="shared" si="16"/>
        <v/>
      </c>
      <c r="L237" s="65"/>
      <c r="M237" s="74">
        <f>+'تحليلى اصناف المبيعات'!D236</f>
        <v>0</v>
      </c>
      <c r="N237" s="65"/>
      <c r="O237" s="40">
        <f>+المخزن!I236</f>
        <v>0</v>
      </c>
      <c r="P237" s="65"/>
      <c r="Q237" s="69" t="str">
        <f t="shared" si="17"/>
        <v/>
      </c>
      <c r="R237" s="65"/>
      <c r="S237" s="74" t="str">
        <f t="shared" si="18"/>
        <v/>
      </c>
      <c r="T237" s="65"/>
      <c r="U237" s="74" t="str">
        <f t="shared" si="19"/>
        <v/>
      </c>
    </row>
    <row r="238" spans="1:21" ht="20.25">
      <c r="A238" s="40" t="str">
        <f>+'تحليلى اصناف المشتريات '!A237</f>
        <v/>
      </c>
      <c r="B238" s="65"/>
      <c r="C238" s="40">
        <f>+'تحليلى اصناف المشتريات '!B237</f>
        <v>0</v>
      </c>
      <c r="D238" s="41"/>
      <c r="E238" s="69" t="str">
        <f t="shared" si="15"/>
        <v/>
      </c>
      <c r="F238" s="41"/>
      <c r="G238" s="74">
        <f>+'تحليلى اصناف المشتريات '!D237</f>
        <v>0</v>
      </c>
      <c r="H238" s="65"/>
      <c r="I238" s="40">
        <f>+'تحليلى اصناف المبيعات'!B237</f>
        <v>0</v>
      </c>
      <c r="J238" s="65"/>
      <c r="K238" s="69" t="str">
        <f t="shared" si="16"/>
        <v/>
      </c>
      <c r="L238" s="65"/>
      <c r="M238" s="74">
        <f>+'تحليلى اصناف المبيعات'!D237</f>
        <v>0</v>
      </c>
      <c r="N238" s="65"/>
      <c r="O238" s="40">
        <f>+المخزن!I237</f>
        <v>0</v>
      </c>
      <c r="P238" s="65"/>
      <c r="Q238" s="69" t="str">
        <f t="shared" si="17"/>
        <v/>
      </c>
      <c r="R238" s="65"/>
      <c r="S238" s="74" t="str">
        <f t="shared" si="18"/>
        <v/>
      </c>
      <c r="T238" s="65"/>
      <c r="U238" s="74" t="str">
        <f t="shared" si="19"/>
        <v/>
      </c>
    </row>
    <row r="239" spans="1:21" ht="20.25">
      <c r="A239" s="40" t="str">
        <f>+'تحليلى اصناف المشتريات '!A238</f>
        <v/>
      </c>
      <c r="B239" s="65"/>
      <c r="C239" s="40">
        <f>+'تحليلى اصناف المشتريات '!B238</f>
        <v>0</v>
      </c>
      <c r="D239" s="41"/>
      <c r="E239" s="69" t="str">
        <f t="shared" si="15"/>
        <v/>
      </c>
      <c r="F239" s="41"/>
      <c r="G239" s="74">
        <f>+'تحليلى اصناف المشتريات '!D238</f>
        <v>0</v>
      </c>
      <c r="H239" s="65"/>
      <c r="I239" s="40">
        <f>+'تحليلى اصناف المبيعات'!B238</f>
        <v>0</v>
      </c>
      <c r="J239" s="65"/>
      <c r="K239" s="69" t="str">
        <f t="shared" si="16"/>
        <v/>
      </c>
      <c r="L239" s="65"/>
      <c r="M239" s="74">
        <f>+'تحليلى اصناف المبيعات'!D238</f>
        <v>0</v>
      </c>
      <c r="N239" s="65"/>
      <c r="O239" s="40">
        <f>+المخزن!I238</f>
        <v>0</v>
      </c>
      <c r="P239" s="65"/>
      <c r="Q239" s="69" t="str">
        <f t="shared" si="17"/>
        <v/>
      </c>
      <c r="R239" s="65"/>
      <c r="S239" s="74" t="str">
        <f t="shared" si="18"/>
        <v/>
      </c>
      <c r="T239" s="65"/>
      <c r="U239" s="74" t="str">
        <f t="shared" si="19"/>
        <v/>
      </c>
    </row>
    <row r="240" spans="1:21" ht="20.25">
      <c r="A240" s="40" t="str">
        <f>+'تحليلى اصناف المشتريات '!A239</f>
        <v/>
      </c>
      <c r="B240" s="65"/>
      <c r="C240" s="40">
        <f>+'تحليلى اصناف المشتريات '!B239</f>
        <v>0</v>
      </c>
      <c r="D240" s="41"/>
      <c r="E240" s="69" t="str">
        <f t="shared" si="15"/>
        <v/>
      </c>
      <c r="F240" s="41"/>
      <c r="G240" s="74">
        <f>+'تحليلى اصناف المشتريات '!D239</f>
        <v>0</v>
      </c>
      <c r="H240" s="65"/>
      <c r="I240" s="40">
        <f>+'تحليلى اصناف المبيعات'!B239</f>
        <v>0</v>
      </c>
      <c r="J240" s="65"/>
      <c r="K240" s="69" t="str">
        <f t="shared" si="16"/>
        <v/>
      </c>
      <c r="L240" s="65"/>
      <c r="M240" s="74">
        <f>+'تحليلى اصناف المبيعات'!D239</f>
        <v>0</v>
      </c>
      <c r="N240" s="65"/>
      <c r="O240" s="40">
        <f>+المخزن!I239</f>
        <v>0</v>
      </c>
      <c r="P240" s="65"/>
      <c r="Q240" s="69" t="str">
        <f t="shared" si="17"/>
        <v/>
      </c>
      <c r="R240" s="65"/>
      <c r="S240" s="74" t="str">
        <f t="shared" si="18"/>
        <v/>
      </c>
      <c r="T240" s="65"/>
      <c r="U240" s="74" t="str">
        <f t="shared" si="19"/>
        <v/>
      </c>
    </row>
    <row r="241" spans="1:21" ht="20.25">
      <c r="A241" s="40" t="str">
        <f>+'تحليلى اصناف المشتريات '!A240</f>
        <v/>
      </c>
      <c r="B241" s="65"/>
      <c r="C241" s="40">
        <f>+'تحليلى اصناف المشتريات '!B240</f>
        <v>0</v>
      </c>
      <c r="D241" s="41"/>
      <c r="E241" s="69" t="str">
        <f t="shared" si="15"/>
        <v/>
      </c>
      <c r="F241" s="41"/>
      <c r="G241" s="74">
        <f>+'تحليلى اصناف المشتريات '!D240</f>
        <v>0</v>
      </c>
      <c r="H241" s="65"/>
      <c r="I241" s="40">
        <f>+'تحليلى اصناف المبيعات'!B240</f>
        <v>0</v>
      </c>
      <c r="J241" s="65"/>
      <c r="K241" s="69" t="str">
        <f t="shared" si="16"/>
        <v/>
      </c>
      <c r="L241" s="65"/>
      <c r="M241" s="74">
        <f>+'تحليلى اصناف المبيعات'!D240</f>
        <v>0</v>
      </c>
      <c r="N241" s="65"/>
      <c r="O241" s="40">
        <f>+المخزن!I240</f>
        <v>0</v>
      </c>
      <c r="P241" s="65"/>
      <c r="Q241" s="69" t="str">
        <f t="shared" si="17"/>
        <v/>
      </c>
      <c r="R241" s="65"/>
      <c r="S241" s="74" t="str">
        <f t="shared" si="18"/>
        <v/>
      </c>
      <c r="T241" s="65"/>
      <c r="U241" s="74" t="str">
        <f t="shared" si="19"/>
        <v/>
      </c>
    </row>
    <row r="242" spans="1:21" ht="20.25">
      <c r="A242" s="40" t="str">
        <f>+'تحليلى اصناف المشتريات '!A241</f>
        <v/>
      </c>
      <c r="B242" s="65"/>
      <c r="C242" s="40">
        <f>+'تحليلى اصناف المشتريات '!B241</f>
        <v>0</v>
      </c>
      <c r="D242" s="41"/>
      <c r="E242" s="69" t="str">
        <f t="shared" si="15"/>
        <v/>
      </c>
      <c r="F242" s="41"/>
      <c r="G242" s="74">
        <f>+'تحليلى اصناف المشتريات '!D241</f>
        <v>0</v>
      </c>
      <c r="H242" s="65"/>
      <c r="I242" s="40">
        <f>+'تحليلى اصناف المبيعات'!B241</f>
        <v>0</v>
      </c>
      <c r="J242" s="65"/>
      <c r="K242" s="69" t="str">
        <f t="shared" si="16"/>
        <v/>
      </c>
      <c r="L242" s="65"/>
      <c r="M242" s="74">
        <f>+'تحليلى اصناف المبيعات'!D241</f>
        <v>0</v>
      </c>
      <c r="N242" s="65"/>
      <c r="O242" s="40">
        <f>+المخزن!I241</f>
        <v>0</v>
      </c>
      <c r="P242" s="65"/>
      <c r="Q242" s="69" t="str">
        <f t="shared" si="17"/>
        <v/>
      </c>
      <c r="R242" s="65"/>
      <c r="S242" s="74" t="str">
        <f t="shared" si="18"/>
        <v/>
      </c>
      <c r="T242" s="65"/>
      <c r="U242" s="74" t="str">
        <f t="shared" si="19"/>
        <v/>
      </c>
    </row>
    <row r="243" spans="1:21" ht="20.25">
      <c r="A243" s="40" t="str">
        <f>+'تحليلى اصناف المشتريات '!A242</f>
        <v/>
      </c>
      <c r="B243" s="65"/>
      <c r="C243" s="40">
        <f>+'تحليلى اصناف المشتريات '!B242</f>
        <v>0</v>
      </c>
      <c r="D243" s="41"/>
      <c r="E243" s="69" t="str">
        <f t="shared" si="15"/>
        <v/>
      </c>
      <c r="F243" s="41"/>
      <c r="G243" s="74">
        <f>+'تحليلى اصناف المشتريات '!D242</f>
        <v>0</v>
      </c>
      <c r="H243" s="65"/>
      <c r="I243" s="40">
        <f>+'تحليلى اصناف المبيعات'!B242</f>
        <v>0</v>
      </c>
      <c r="J243" s="65"/>
      <c r="K243" s="69" t="str">
        <f t="shared" si="16"/>
        <v/>
      </c>
      <c r="L243" s="65"/>
      <c r="M243" s="74">
        <f>+'تحليلى اصناف المبيعات'!D242</f>
        <v>0</v>
      </c>
      <c r="N243" s="65"/>
      <c r="O243" s="40">
        <f>+المخزن!I242</f>
        <v>0</v>
      </c>
      <c r="P243" s="65"/>
      <c r="Q243" s="69" t="str">
        <f t="shared" si="17"/>
        <v/>
      </c>
      <c r="R243" s="65"/>
      <c r="S243" s="74" t="str">
        <f t="shared" si="18"/>
        <v/>
      </c>
      <c r="T243" s="65"/>
      <c r="U243" s="74" t="str">
        <f t="shared" si="19"/>
        <v/>
      </c>
    </row>
    <row r="244" spans="1:21" ht="20.25">
      <c r="A244" s="40" t="str">
        <f>+'تحليلى اصناف المشتريات '!A243</f>
        <v/>
      </c>
      <c r="B244" s="65"/>
      <c r="C244" s="40">
        <f>+'تحليلى اصناف المشتريات '!B243</f>
        <v>0</v>
      </c>
      <c r="D244" s="41"/>
      <c r="E244" s="69" t="str">
        <f t="shared" si="15"/>
        <v/>
      </c>
      <c r="F244" s="41"/>
      <c r="G244" s="74">
        <f>+'تحليلى اصناف المشتريات '!D243</f>
        <v>0</v>
      </c>
      <c r="H244" s="65"/>
      <c r="I244" s="40">
        <f>+'تحليلى اصناف المبيعات'!B243</f>
        <v>0</v>
      </c>
      <c r="J244" s="65"/>
      <c r="K244" s="69" t="str">
        <f t="shared" si="16"/>
        <v/>
      </c>
      <c r="L244" s="65"/>
      <c r="M244" s="74">
        <f>+'تحليلى اصناف المبيعات'!D243</f>
        <v>0</v>
      </c>
      <c r="N244" s="65"/>
      <c r="O244" s="40">
        <f>+المخزن!I243</f>
        <v>0</v>
      </c>
      <c r="P244" s="65"/>
      <c r="Q244" s="69" t="str">
        <f t="shared" si="17"/>
        <v/>
      </c>
      <c r="R244" s="65"/>
      <c r="S244" s="74" t="str">
        <f t="shared" si="18"/>
        <v/>
      </c>
      <c r="T244" s="65"/>
      <c r="U244" s="74" t="str">
        <f t="shared" si="19"/>
        <v/>
      </c>
    </row>
    <row r="245" spans="1:21" ht="20.25">
      <c r="A245" s="40" t="str">
        <f>+'تحليلى اصناف المشتريات '!A244</f>
        <v/>
      </c>
      <c r="B245" s="65"/>
      <c r="C245" s="40">
        <f>+'تحليلى اصناف المشتريات '!B244</f>
        <v>0</v>
      </c>
      <c r="D245" s="41"/>
      <c r="E245" s="69" t="str">
        <f t="shared" si="15"/>
        <v/>
      </c>
      <c r="F245" s="41"/>
      <c r="G245" s="74">
        <f>+'تحليلى اصناف المشتريات '!D244</f>
        <v>0</v>
      </c>
      <c r="H245" s="65"/>
      <c r="I245" s="40">
        <f>+'تحليلى اصناف المبيعات'!B244</f>
        <v>0</v>
      </c>
      <c r="J245" s="65"/>
      <c r="K245" s="69" t="str">
        <f t="shared" si="16"/>
        <v/>
      </c>
      <c r="L245" s="65"/>
      <c r="M245" s="74">
        <f>+'تحليلى اصناف المبيعات'!D244</f>
        <v>0</v>
      </c>
      <c r="N245" s="65"/>
      <c r="O245" s="40">
        <f>+المخزن!I244</f>
        <v>0</v>
      </c>
      <c r="P245" s="65"/>
      <c r="Q245" s="69" t="str">
        <f t="shared" si="17"/>
        <v/>
      </c>
      <c r="R245" s="65"/>
      <c r="S245" s="74" t="str">
        <f t="shared" si="18"/>
        <v/>
      </c>
      <c r="T245" s="65"/>
      <c r="U245" s="74" t="str">
        <f t="shared" si="19"/>
        <v/>
      </c>
    </row>
    <row r="246" spans="1:21" ht="20.25">
      <c r="A246" s="40" t="str">
        <f>+'تحليلى اصناف المشتريات '!A245</f>
        <v/>
      </c>
      <c r="B246" s="65"/>
      <c r="C246" s="40">
        <f>+'تحليلى اصناف المشتريات '!B245</f>
        <v>0</v>
      </c>
      <c r="D246" s="41"/>
      <c r="E246" s="69" t="str">
        <f t="shared" si="15"/>
        <v/>
      </c>
      <c r="F246" s="41"/>
      <c r="G246" s="74">
        <f>+'تحليلى اصناف المشتريات '!D245</f>
        <v>0</v>
      </c>
      <c r="H246" s="65"/>
      <c r="I246" s="40">
        <f>+'تحليلى اصناف المبيعات'!B245</f>
        <v>0</v>
      </c>
      <c r="J246" s="65"/>
      <c r="K246" s="69" t="str">
        <f t="shared" si="16"/>
        <v/>
      </c>
      <c r="L246" s="65"/>
      <c r="M246" s="74">
        <f>+'تحليلى اصناف المبيعات'!D245</f>
        <v>0</v>
      </c>
      <c r="N246" s="65"/>
      <c r="O246" s="40">
        <f>+المخزن!I245</f>
        <v>0</v>
      </c>
      <c r="P246" s="65"/>
      <c r="Q246" s="69" t="str">
        <f t="shared" si="17"/>
        <v/>
      </c>
      <c r="R246" s="65"/>
      <c r="S246" s="74" t="str">
        <f t="shared" si="18"/>
        <v/>
      </c>
      <c r="T246" s="65"/>
      <c r="U246" s="74" t="str">
        <f t="shared" si="19"/>
        <v/>
      </c>
    </row>
    <row r="247" spans="1:21" ht="20.25">
      <c r="A247" s="40" t="str">
        <f>+'تحليلى اصناف المشتريات '!A246</f>
        <v/>
      </c>
      <c r="B247" s="65"/>
      <c r="C247" s="40">
        <f>+'تحليلى اصناف المشتريات '!B246</f>
        <v>0</v>
      </c>
      <c r="D247" s="41"/>
      <c r="E247" s="69" t="str">
        <f t="shared" si="15"/>
        <v/>
      </c>
      <c r="F247" s="41"/>
      <c r="G247" s="74">
        <f>+'تحليلى اصناف المشتريات '!D246</f>
        <v>0</v>
      </c>
      <c r="H247" s="65"/>
      <c r="I247" s="40">
        <f>+'تحليلى اصناف المبيعات'!B246</f>
        <v>0</v>
      </c>
      <c r="J247" s="65"/>
      <c r="K247" s="69" t="str">
        <f t="shared" si="16"/>
        <v/>
      </c>
      <c r="L247" s="65"/>
      <c r="M247" s="74">
        <f>+'تحليلى اصناف المبيعات'!D246</f>
        <v>0</v>
      </c>
      <c r="N247" s="65"/>
      <c r="O247" s="40">
        <f>+المخزن!I246</f>
        <v>0</v>
      </c>
      <c r="P247" s="65"/>
      <c r="Q247" s="69" t="str">
        <f t="shared" si="17"/>
        <v/>
      </c>
      <c r="R247" s="65"/>
      <c r="S247" s="74" t="str">
        <f t="shared" si="18"/>
        <v/>
      </c>
      <c r="T247" s="65"/>
      <c r="U247" s="74" t="str">
        <f t="shared" si="19"/>
        <v/>
      </c>
    </row>
    <row r="248" spans="1:21" ht="20.25">
      <c r="A248" s="40" t="str">
        <f>+'تحليلى اصناف المشتريات '!A247</f>
        <v/>
      </c>
      <c r="B248" s="65"/>
      <c r="C248" s="40">
        <f>+'تحليلى اصناف المشتريات '!B247</f>
        <v>0</v>
      </c>
      <c r="D248" s="41"/>
      <c r="E248" s="69" t="str">
        <f t="shared" si="15"/>
        <v/>
      </c>
      <c r="F248" s="41"/>
      <c r="G248" s="74">
        <f>+'تحليلى اصناف المشتريات '!D247</f>
        <v>0</v>
      </c>
      <c r="H248" s="65"/>
      <c r="I248" s="40">
        <f>+'تحليلى اصناف المبيعات'!B247</f>
        <v>0</v>
      </c>
      <c r="J248" s="65"/>
      <c r="K248" s="69" t="str">
        <f t="shared" si="16"/>
        <v/>
      </c>
      <c r="L248" s="65"/>
      <c r="M248" s="74">
        <f>+'تحليلى اصناف المبيعات'!D247</f>
        <v>0</v>
      </c>
      <c r="N248" s="65"/>
      <c r="O248" s="40">
        <f>+المخزن!I247</f>
        <v>0</v>
      </c>
      <c r="P248" s="65"/>
      <c r="Q248" s="69" t="str">
        <f t="shared" si="17"/>
        <v/>
      </c>
      <c r="R248" s="65"/>
      <c r="S248" s="74" t="str">
        <f t="shared" si="18"/>
        <v/>
      </c>
      <c r="T248" s="65"/>
      <c r="U248" s="74" t="str">
        <f t="shared" si="19"/>
        <v/>
      </c>
    </row>
    <row r="249" spans="1:21" ht="20.25">
      <c r="A249" s="40" t="str">
        <f>+'تحليلى اصناف المشتريات '!A248</f>
        <v/>
      </c>
      <c r="B249" s="65"/>
      <c r="C249" s="40">
        <f>+'تحليلى اصناف المشتريات '!B248</f>
        <v>0</v>
      </c>
      <c r="D249" s="41"/>
      <c r="E249" s="69" t="str">
        <f t="shared" si="15"/>
        <v/>
      </c>
      <c r="F249" s="41"/>
      <c r="G249" s="74">
        <f>+'تحليلى اصناف المشتريات '!D248</f>
        <v>0</v>
      </c>
      <c r="H249" s="65"/>
      <c r="I249" s="40">
        <f>+'تحليلى اصناف المبيعات'!B248</f>
        <v>0</v>
      </c>
      <c r="J249" s="65"/>
      <c r="K249" s="69" t="str">
        <f t="shared" si="16"/>
        <v/>
      </c>
      <c r="L249" s="65"/>
      <c r="M249" s="74">
        <f>+'تحليلى اصناف المبيعات'!D248</f>
        <v>0</v>
      </c>
      <c r="N249" s="65"/>
      <c r="O249" s="40">
        <f>+المخزن!I248</f>
        <v>0</v>
      </c>
      <c r="P249" s="65"/>
      <c r="Q249" s="69" t="str">
        <f t="shared" si="17"/>
        <v/>
      </c>
      <c r="R249" s="65"/>
      <c r="S249" s="74" t="str">
        <f t="shared" si="18"/>
        <v/>
      </c>
      <c r="T249" s="65"/>
      <c r="U249" s="74" t="str">
        <f t="shared" si="19"/>
        <v/>
      </c>
    </row>
    <row r="250" spans="1:21" ht="20.25">
      <c r="A250" s="40" t="str">
        <f>+'تحليلى اصناف المشتريات '!A249</f>
        <v/>
      </c>
      <c r="B250" s="65"/>
      <c r="C250" s="40">
        <f>+'تحليلى اصناف المشتريات '!B249</f>
        <v>0</v>
      </c>
      <c r="D250" s="41"/>
      <c r="E250" s="69" t="str">
        <f t="shared" si="15"/>
        <v/>
      </c>
      <c r="F250" s="41"/>
      <c r="G250" s="74">
        <f>+'تحليلى اصناف المشتريات '!D249</f>
        <v>0</v>
      </c>
      <c r="H250" s="65"/>
      <c r="I250" s="40">
        <f>+'تحليلى اصناف المبيعات'!B249</f>
        <v>0</v>
      </c>
      <c r="J250" s="65"/>
      <c r="K250" s="69" t="str">
        <f t="shared" si="16"/>
        <v/>
      </c>
      <c r="L250" s="65"/>
      <c r="M250" s="74">
        <f>+'تحليلى اصناف المبيعات'!D249</f>
        <v>0</v>
      </c>
      <c r="N250" s="65"/>
      <c r="O250" s="40">
        <f>+المخزن!I249</f>
        <v>0</v>
      </c>
      <c r="P250" s="65"/>
      <c r="Q250" s="69" t="str">
        <f t="shared" si="17"/>
        <v/>
      </c>
      <c r="R250" s="65"/>
      <c r="S250" s="74" t="str">
        <f t="shared" si="18"/>
        <v/>
      </c>
      <c r="T250" s="65"/>
      <c r="U250" s="74" t="str">
        <f t="shared" si="19"/>
        <v/>
      </c>
    </row>
    <row r="251" spans="1:21" ht="20.25">
      <c r="A251" s="40" t="str">
        <f>+'تحليلى اصناف المشتريات '!A250</f>
        <v/>
      </c>
      <c r="B251" s="65"/>
      <c r="C251" s="40">
        <f>+'تحليلى اصناف المشتريات '!B250</f>
        <v>0</v>
      </c>
      <c r="D251" s="41"/>
      <c r="E251" s="69" t="str">
        <f t="shared" si="15"/>
        <v/>
      </c>
      <c r="F251" s="41"/>
      <c r="G251" s="74">
        <f>+'تحليلى اصناف المشتريات '!D250</f>
        <v>0</v>
      </c>
      <c r="H251" s="65"/>
      <c r="I251" s="40">
        <f>+'تحليلى اصناف المبيعات'!B250</f>
        <v>0</v>
      </c>
      <c r="J251" s="65"/>
      <c r="K251" s="69" t="str">
        <f t="shared" si="16"/>
        <v/>
      </c>
      <c r="L251" s="65"/>
      <c r="M251" s="74">
        <f>+'تحليلى اصناف المبيعات'!D250</f>
        <v>0</v>
      </c>
      <c r="N251" s="65"/>
      <c r="O251" s="40">
        <f>+المخزن!I250</f>
        <v>0</v>
      </c>
      <c r="P251" s="65"/>
      <c r="Q251" s="69" t="str">
        <f t="shared" si="17"/>
        <v/>
      </c>
      <c r="R251" s="65"/>
      <c r="S251" s="74" t="str">
        <f t="shared" si="18"/>
        <v/>
      </c>
      <c r="T251" s="65"/>
      <c r="U251" s="74" t="str">
        <f t="shared" si="19"/>
        <v/>
      </c>
    </row>
    <row r="252" spans="1:21" ht="20.25">
      <c r="A252" s="40" t="str">
        <f>+'تحليلى اصناف المشتريات '!A251</f>
        <v/>
      </c>
      <c r="B252" s="65"/>
      <c r="C252" s="40">
        <f>+'تحليلى اصناف المشتريات '!B251</f>
        <v>0</v>
      </c>
      <c r="D252" s="41"/>
      <c r="E252" s="69" t="str">
        <f t="shared" si="15"/>
        <v/>
      </c>
      <c r="F252" s="41"/>
      <c r="G252" s="74">
        <f>+'تحليلى اصناف المشتريات '!D251</f>
        <v>0</v>
      </c>
      <c r="H252" s="65"/>
      <c r="I252" s="40">
        <f>+'تحليلى اصناف المبيعات'!B251</f>
        <v>0</v>
      </c>
      <c r="J252" s="65"/>
      <c r="K252" s="69" t="str">
        <f t="shared" si="16"/>
        <v/>
      </c>
      <c r="L252" s="65"/>
      <c r="M252" s="74">
        <f>+'تحليلى اصناف المبيعات'!D251</f>
        <v>0</v>
      </c>
      <c r="N252" s="65"/>
      <c r="O252" s="40">
        <f>+المخزن!I251</f>
        <v>0</v>
      </c>
      <c r="P252" s="65"/>
      <c r="Q252" s="69" t="str">
        <f t="shared" si="17"/>
        <v/>
      </c>
      <c r="R252" s="65"/>
      <c r="S252" s="74" t="str">
        <f t="shared" si="18"/>
        <v/>
      </c>
      <c r="T252" s="65"/>
      <c r="U252" s="74" t="str">
        <f t="shared" si="19"/>
        <v/>
      </c>
    </row>
    <row r="253" spans="1:21" ht="20.25">
      <c r="A253" s="40" t="str">
        <f>+'تحليلى اصناف المشتريات '!A252</f>
        <v/>
      </c>
      <c r="B253" s="65"/>
      <c r="C253" s="40">
        <f>+'تحليلى اصناف المشتريات '!B252</f>
        <v>0</v>
      </c>
      <c r="D253" s="41"/>
      <c r="E253" s="69" t="str">
        <f t="shared" si="15"/>
        <v/>
      </c>
      <c r="F253" s="41"/>
      <c r="G253" s="74">
        <f>+'تحليلى اصناف المشتريات '!D252</f>
        <v>0</v>
      </c>
      <c r="H253" s="65"/>
      <c r="I253" s="40">
        <f>+'تحليلى اصناف المبيعات'!B252</f>
        <v>0</v>
      </c>
      <c r="J253" s="65"/>
      <c r="K253" s="69" t="str">
        <f t="shared" si="16"/>
        <v/>
      </c>
      <c r="L253" s="65"/>
      <c r="M253" s="74">
        <f>+'تحليلى اصناف المبيعات'!D252</f>
        <v>0</v>
      </c>
      <c r="N253" s="65"/>
      <c r="O253" s="40">
        <f>+المخزن!I252</f>
        <v>0</v>
      </c>
      <c r="P253" s="65"/>
      <c r="Q253" s="69" t="str">
        <f t="shared" si="17"/>
        <v/>
      </c>
      <c r="R253" s="65"/>
      <c r="S253" s="74" t="str">
        <f t="shared" si="18"/>
        <v/>
      </c>
      <c r="T253" s="65"/>
      <c r="U253" s="74" t="str">
        <f t="shared" si="19"/>
        <v/>
      </c>
    </row>
    <row r="254" spans="1:21" ht="20.25">
      <c r="A254" s="40" t="str">
        <f>+'تحليلى اصناف المشتريات '!A253</f>
        <v/>
      </c>
      <c r="B254" s="65"/>
      <c r="C254" s="40">
        <f>+'تحليلى اصناف المشتريات '!B253</f>
        <v>0</v>
      </c>
      <c r="D254" s="41"/>
      <c r="E254" s="69" t="str">
        <f t="shared" si="15"/>
        <v/>
      </c>
      <c r="F254" s="41"/>
      <c r="G254" s="74">
        <f>+'تحليلى اصناف المشتريات '!D253</f>
        <v>0</v>
      </c>
      <c r="H254" s="65"/>
      <c r="I254" s="40">
        <f>+'تحليلى اصناف المبيعات'!B253</f>
        <v>0</v>
      </c>
      <c r="J254" s="65"/>
      <c r="K254" s="69" t="str">
        <f t="shared" si="16"/>
        <v/>
      </c>
      <c r="L254" s="65"/>
      <c r="M254" s="74">
        <f>+'تحليلى اصناف المبيعات'!D253</f>
        <v>0</v>
      </c>
      <c r="N254" s="65"/>
      <c r="O254" s="40">
        <f>+المخزن!I253</f>
        <v>0</v>
      </c>
      <c r="P254" s="65"/>
      <c r="Q254" s="69" t="str">
        <f t="shared" si="17"/>
        <v/>
      </c>
      <c r="R254" s="65"/>
      <c r="S254" s="74" t="str">
        <f t="shared" si="18"/>
        <v/>
      </c>
      <c r="T254" s="65"/>
      <c r="U254" s="74" t="str">
        <f t="shared" si="19"/>
        <v/>
      </c>
    </row>
    <row r="255" spans="1:21" ht="20.25">
      <c r="A255" s="40" t="str">
        <f>+'تحليلى اصناف المشتريات '!A254</f>
        <v/>
      </c>
      <c r="B255" s="65"/>
      <c r="C255" s="40">
        <f>+'تحليلى اصناف المشتريات '!B254</f>
        <v>0</v>
      </c>
      <c r="D255" s="41"/>
      <c r="E255" s="69" t="str">
        <f t="shared" si="15"/>
        <v/>
      </c>
      <c r="F255" s="41"/>
      <c r="G255" s="74">
        <f>+'تحليلى اصناف المشتريات '!D254</f>
        <v>0</v>
      </c>
      <c r="H255" s="65"/>
      <c r="I255" s="40">
        <f>+'تحليلى اصناف المبيعات'!B254</f>
        <v>0</v>
      </c>
      <c r="J255" s="65"/>
      <c r="K255" s="69" t="str">
        <f t="shared" si="16"/>
        <v/>
      </c>
      <c r="L255" s="65"/>
      <c r="M255" s="74">
        <f>+'تحليلى اصناف المبيعات'!D254</f>
        <v>0</v>
      </c>
      <c r="N255" s="65"/>
      <c r="O255" s="40">
        <f>+المخزن!I254</f>
        <v>0</v>
      </c>
      <c r="P255" s="65"/>
      <c r="Q255" s="69" t="str">
        <f t="shared" si="17"/>
        <v/>
      </c>
      <c r="R255" s="65"/>
      <c r="S255" s="74" t="str">
        <f t="shared" si="18"/>
        <v/>
      </c>
      <c r="T255" s="65"/>
      <c r="U255" s="74" t="str">
        <f t="shared" si="19"/>
        <v/>
      </c>
    </row>
    <row r="256" spans="1:21" ht="20.25">
      <c r="A256" s="40" t="str">
        <f>+'تحليلى اصناف المشتريات '!A255</f>
        <v/>
      </c>
      <c r="B256" s="65"/>
      <c r="C256" s="40">
        <f>+'تحليلى اصناف المشتريات '!B255</f>
        <v>0</v>
      </c>
      <c r="D256" s="41"/>
      <c r="E256" s="69" t="str">
        <f t="shared" si="15"/>
        <v/>
      </c>
      <c r="F256" s="41"/>
      <c r="G256" s="74">
        <f>+'تحليلى اصناف المشتريات '!D255</f>
        <v>0</v>
      </c>
      <c r="H256" s="65"/>
      <c r="I256" s="40">
        <f>+'تحليلى اصناف المبيعات'!B255</f>
        <v>0</v>
      </c>
      <c r="J256" s="65"/>
      <c r="K256" s="69" t="str">
        <f t="shared" si="16"/>
        <v/>
      </c>
      <c r="L256" s="65"/>
      <c r="M256" s="74">
        <f>+'تحليلى اصناف المبيعات'!D255</f>
        <v>0</v>
      </c>
      <c r="N256" s="65"/>
      <c r="O256" s="40">
        <f>+المخزن!I255</f>
        <v>0</v>
      </c>
      <c r="P256" s="65"/>
      <c r="Q256" s="69" t="str">
        <f t="shared" si="17"/>
        <v/>
      </c>
      <c r="R256" s="65"/>
      <c r="S256" s="74" t="str">
        <f t="shared" si="18"/>
        <v/>
      </c>
      <c r="T256" s="65"/>
      <c r="U256" s="74" t="str">
        <f t="shared" si="19"/>
        <v/>
      </c>
    </row>
    <row r="257" spans="1:21" ht="20.25">
      <c r="A257" s="40" t="str">
        <f>+'تحليلى اصناف المشتريات '!A256</f>
        <v/>
      </c>
      <c r="B257" s="65"/>
      <c r="C257" s="40">
        <f>+'تحليلى اصناف المشتريات '!B256</f>
        <v>0</v>
      </c>
      <c r="D257" s="41"/>
      <c r="E257" s="69" t="str">
        <f t="shared" si="15"/>
        <v/>
      </c>
      <c r="F257" s="41"/>
      <c r="G257" s="74">
        <f>+'تحليلى اصناف المشتريات '!D256</f>
        <v>0</v>
      </c>
      <c r="H257" s="65"/>
      <c r="I257" s="40">
        <f>+'تحليلى اصناف المبيعات'!B256</f>
        <v>0</v>
      </c>
      <c r="J257" s="65"/>
      <c r="K257" s="69" t="str">
        <f t="shared" si="16"/>
        <v/>
      </c>
      <c r="L257" s="65"/>
      <c r="M257" s="74">
        <f>+'تحليلى اصناف المبيعات'!D256</f>
        <v>0</v>
      </c>
      <c r="N257" s="65"/>
      <c r="O257" s="40">
        <f>+المخزن!I256</f>
        <v>0</v>
      </c>
      <c r="P257" s="65"/>
      <c r="Q257" s="69" t="str">
        <f t="shared" si="17"/>
        <v/>
      </c>
      <c r="R257" s="65"/>
      <c r="S257" s="74" t="str">
        <f t="shared" si="18"/>
        <v/>
      </c>
      <c r="T257" s="65"/>
      <c r="U257" s="74" t="str">
        <f t="shared" si="19"/>
        <v/>
      </c>
    </row>
    <row r="258" spans="1:21" ht="20.25">
      <c r="A258" s="40" t="str">
        <f>+'تحليلى اصناف المشتريات '!A257</f>
        <v/>
      </c>
      <c r="B258" s="65"/>
      <c r="C258" s="40">
        <f>+'تحليلى اصناف المشتريات '!B257</f>
        <v>0</v>
      </c>
      <c r="D258" s="41"/>
      <c r="E258" s="69" t="str">
        <f t="shared" si="15"/>
        <v/>
      </c>
      <c r="F258" s="41"/>
      <c r="G258" s="74">
        <f>+'تحليلى اصناف المشتريات '!D257</f>
        <v>0</v>
      </c>
      <c r="H258" s="65"/>
      <c r="I258" s="40">
        <f>+'تحليلى اصناف المبيعات'!B257</f>
        <v>0</v>
      </c>
      <c r="J258" s="65"/>
      <c r="K258" s="69" t="str">
        <f t="shared" si="16"/>
        <v/>
      </c>
      <c r="L258" s="65"/>
      <c r="M258" s="74">
        <f>+'تحليلى اصناف المبيعات'!D257</f>
        <v>0</v>
      </c>
      <c r="N258" s="65"/>
      <c r="O258" s="40">
        <f>+المخزن!I257</f>
        <v>0</v>
      </c>
      <c r="P258" s="65"/>
      <c r="Q258" s="69" t="str">
        <f t="shared" si="17"/>
        <v/>
      </c>
      <c r="R258" s="65"/>
      <c r="S258" s="74" t="str">
        <f t="shared" si="18"/>
        <v/>
      </c>
      <c r="T258" s="65"/>
      <c r="U258" s="74" t="str">
        <f t="shared" si="19"/>
        <v/>
      </c>
    </row>
    <row r="259" spans="1:21" ht="20.25">
      <c r="A259" s="40" t="str">
        <f>+'تحليلى اصناف المشتريات '!A258</f>
        <v/>
      </c>
      <c r="B259" s="65"/>
      <c r="C259" s="40">
        <f>+'تحليلى اصناف المشتريات '!B258</f>
        <v>0</v>
      </c>
      <c r="D259" s="41"/>
      <c r="E259" s="69" t="str">
        <f t="shared" si="15"/>
        <v/>
      </c>
      <c r="F259" s="41"/>
      <c r="G259" s="74">
        <f>+'تحليلى اصناف المشتريات '!D258</f>
        <v>0</v>
      </c>
      <c r="H259" s="65"/>
      <c r="I259" s="40">
        <f>+'تحليلى اصناف المبيعات'!B258</f>
        <v>0</v>
      </c>
      <c r="J259" s="65"/>
      <c r="K259" s="69" t="str">
        <f t="shared" si="16"/>
        <v/>
      </c>
      <c r="L259" s="65"/>
      <c r="M259" s="74">
        <f>+'تحليلى اصناف المبيعات'!D258</f>
        <v>0</v>
      </c>
      <c r="N259" s="65"/>
      <c r="O259" s="40">
        <f>+المخزن!I258</f>
        <v>0</v>
      </c>
      <c r="P259" s="65"/>
      <c r="Q259" s="69" t="str">
        <f t="shared" si="17"/>
        <v/>
      </c>
      <c r="R259" s="65"/>
      <c r="S259" s="74" t="str">
        <f t="shared" si="18"/>
        <v/>
      </c>
      <c r="T259" s="65"/>
      <c r="U259" s="74" t="str">
        <f t="shared" si="19"/>
        <v/>
      </c>
    </row>
    <row r="260" spans="1:21" ht="20.25">
      <c r="A260" s="40" t="str">
        <f>+'تحليلى اصناف المشتريات '!A259</f>
        <v/>
      </c>
      <c r="B260" s="65"/>
      <c r="C260" s="40">
        <f>+'تحليلى اصناف المشتريات '!B259</f>
        <v>0</v>
      </c>
      <c r="D260" s="41"/>
      <c r="E260" s="69" t="str">
        <f t="shared" si="15"/>
        <v/>
      </c>
      <c r="F260" s="41"/>
      <c r="G260" s="74">
        <f>+'تحليلى اصناف المشتريات '!D259</f>
        <v>0</v>
      </c>
      <c r="H260" s="65"/>
      <c r="I260" s="40">
        <f>+'تحليلى اصناف المبيعات'!B259</f>
        <v>0</v>
      </c>
      <c r="J260" s="65"/>
      <c r="K260" s="69" t="str">
        <f t="shared" si="16"/>
        <v/>
      </c>
      <c r="L260" s="65"/>
      <c r="M260" s="74">
        <f>+'تحليلى اصناف المبيعات'!D259</f>
        <v>0</v>
      </c>
      <c r="N260" s="65"/>
      <c r="O260" s="40">
        <f>+المخزن!I259</f>
        <v>0</v>
      </c>
      <c r="P260" s="65"/>
      <c r="Q260" s="69" t="str">
        <f t="shared" si="17"/>
        <v/>
      </c>
      <c r="R260" s="65"/>
      <c r="S260" s="74" t="str">
        <f t="shared" si="18"/>
        <v/>
      </c>
      <c r="T260" s="65"/>
      <c r="U260" s="74" t="str">
        <f t="shared" si="19"/>
        <v/>
      </c>
    </row>
    <row r="261" spans="1:21" ht="20.25">
      <c r="A261" s="40" t="str">
        <f>+'تحليلى اصناف المشتريات '!A260</f>
        <v/>
      </c>
      <c r="B261" s="65"/>
      <c r="C261" s="40">
        <f>+'تحليلى اصناف المشتريات '!B260</f>
        <v>0</v>
      </c>
      <c r="D261" s="41"/>
      <c r="E261" s="69" t="str">
        <f t="shared" si="15"/>
        <v/>
      </c>
      <c r="F261" s="41"/>
      <c r="G261" s="74">
        <f>+'تحليلى اصناف المشتريات '!D260</f>
        <v>0</v>
      </c>
      <c r="H261" s="65"/>
      <c r="I261" s="40">
        <f>+'تحليلى اصناف المبيعات'!B260</f>
        <v>0</v>
      </c>
      <c r="J261" s="65"/>
      <c r="K261" s="69" t="str">
        <f t="shared" si="16"/>
        <v/>
      </c>
      <c r="L261" s="65"/>
      <c r="M261" s="74">
        <f>+'تحليلى اصناف المبيعات'!D260</f>
        <v>0</v>
      </c>
      <c r="N261" s="65"/>
      <c r="O261" s="40">
        <f>+المخزن!I260</f>
        <v>0</v>
      </c>
      <c r="P261" s="65"/>
      <c r="Q261" s="69" t="str">
        <f t="shared" si="17"/>
        <v/>
      </c>
      <c r="R261" s="65"/>
      <c r="S261" s="74" t="str">
        <f t="shared" si="18"/>
        <v/>
      </c>
      <c r="T261" s="65"/>
      <c r="U261" s="74" t="str">
        <f t="shared" si="19"/>
        <v/>
      </c>
    </row>
    <row r="262" spans="1:21" ht="20.25">
      <c r="A262" s="40" t="str">
        <f>+'تحليلى اصناف المشتريات '!A261</f>
        <v/>
      </c>
      <c r="B262" s="65"/>
      <c r="C262" s="40">
        <f>+'تحليلى اصناف المشتريات '!B261</f>
        <v>0</v>
      </c>
      <c r="D262" s="41"/>
      <c r="E262" s="69" t="str">
        <f t="shared" ref="E262:E325" si="20">IF(C262&gt;0,G262/C262,"")</f>
        <v/>
      </c>
      <c r="F262" s="41"/>
      <c r="G262" s="74">
        <f>+'تحليلى اصناف المشتريات '!D261</f>
        <v>0</v>
      </c>
      <c r="H262" s="65"/>
      <c r="I262" s="40">
        <f>+'تحليلى اصناف المبيعات'!B261</f>
        <v>0</v>
      </c>
      <c r="J262" s="65"/>
      <c r="K262" s="69" t="str">
        <f t="shared" si="16"/>
        <v/>
      </c>
      <c r="L262" s="65"/>
      <c r="M262" s="74">
        <f>+'تحليلى اصناف المبيعات'!D261</f>
        <v>0</v>
      </c>
      <c r="N262" s="65"/>
      <c r="O262" s="40">
        <f>+المخزن!I261</f>
        <v>0</v>
      </c>
      <c r="P262" s="65"/>
      <c r="Q262" s="69" t="str">
        <f t="shared" si="17"/>
        <v/>
      </c>
      <c r="R262" s="65"/>
      <c r="S262" s="74" t="str">
        <f t="shared" si="18"/>
        <v/>
      </c>
      <c r="T262" s="65"/>
      <c r="U262" s="74" t="str">
        <f t="shared" si="19"/>
        <v/>
      </c>
    </row>
    <row r="263" spans="1:21" ht="20.25">
      <c r="A263" s="40" t="str">
        <f>+'تحليلى اصناف المشتريات '!A262</f>
        <v/>
      </c>
      <c r="B263" s="65"/>
      <c r="C263" s="40">
        <f>+'تحليلى اصناف المشتريات '!B262</f>
        <v>0</v>
      </c>
      <c r="D263" s="41"/>
      <c r="E263" s="69" t="str">
        <f t="shared" si="20"/>
        <v/>
      </c>
      <c r="F263" s="41"/>
      <c r="G263" s="74">
        <f>+'تحليلى اصناف المشتريات '!D262</f>
        <v>0</v>
      </c>
      <c r="H263" s="65"/>
      <c r="I263" s="40">
        <f>+'تحليلى اصناف المبيعات'!B262</f>
        <v>0</v>
      </c>
      <c r="J263" s="65"/>
      <c r="K263" s="69" t="str">
        <f t="shared" ref="K263:K326" si="21">IF(I263&gt;0,M263/I263,"")</f>
        <v/>
      </c>
      <c r="L263" s="65"/>
      <c r="M263" s="74">
        <f>+'تحليلى اصناف المبيعات'!D262</f>
        <v>0</v>
      </c>
      <c r="N263" s="65"/>
      <c r="O263" s="40">
        <f>+المخزن!I262</f>
        <v>0</v>
      </c>
      <c r="P263" s="65"/>
      <c r="Q263" s="69" t="str">
        <f t="shared" ref="Q263:Q326" si="22">+E263</f>
        <v/>
      </c>
      <c r="R263" s="65"/>
      <c r="S263" s="74" t="str">
        <f t="shared" ref="S263:S326" si="23">IF(O263&gt;0,O263*Q263,"")</f>
        <v/>
      </c>
      <c r="T263" s="65"/>
      <c r="U263" s="74" t="str">
        <f t="shared" ref="U263:U326" si="24">IF(G263&gt;0,M263+S263-G263,"")</f>
        <v/>
      </c>
    </row>
    <row r="264" spans="1:21" ht="20.25">
      <c r="A264" s="40" t="str">
        <f>+'تحليلى اصناف المشتريات '!A263</f>
        <v/>
      </c>
      <c r="B264" s="65"/>
      <c r="C264" s="40">
        <f>+'تحليلى اصناف المشتريات '!B263</f>
        <v>0</v>
      </c>
      <c r="D264" s="41"/>
      <c r="E264" s="69" t="str">
        <f t="shared" si="20"/>
        <v/>
      </c>
      <c r="F264" s="41"/>
      <c r="G264" s="74">
        <f>+'تحليلى اصناف المشتريات '!D263</f>
        <v>0</v>
      </c>
      <c r="H264" s="65"/>
      <c r="I264" s="40">
        <f>+'تحليلى اصناف المبيعات'!B263</f>
        <v>0</v>
      </c>
      <c r="J264" s="65"/>
      <c r="K264" s="69" t="str">
        <f t="shared" si="21"/>
        <v/>
      </c>
      <c r="L264" s="65"/>
      <c r="M264" s="74">
        <f>+'تحليلى اصناف المبيعات'!D263</f>
        <v>0</v>
      </c>
      <c r="N264" s="65"/>
      <c r="O264" s="40">
        <f>+المخزن!I263</f>
        <v>0</v>
      </c>
      <c r="P264" s="65"/>
      <c r="Q264" s="69" t="str">
        <f t="shared" si="22"/>
        <v/>
      </c>
      <c r="R264" s="65"/>
      <c r="S264" s="74" t="str">
        <f t="shared" si="23"/>
        <v/>
      </c>
      <c r="T264" s="65"/>
      <c r="U264" s="74" t="str">
        <f t="shared" si="24"/>
        <v/>
      </c>
    </row>
    <row r="265" spans="1:21" ht="20.25">
      <c r="A265" s="40" t="str">
        <f>+'تحليلى اصناف المشتريات '!A264</f>
        <v/>
      </c>
      <c r="B265" s="65"/>
      <c r="C265" s="40">
        <f>+'تحليلى اصناف المشتريات '!B264</f>
        <v>0</v>
      </c>
      <c r="D265" s="41"/>
      <c r="E265" s="69" t="str">
        <f t="shared" si="20"/>
        <v/>
      </c>
      <c r="F265" s="41"/>
      <c r="G265" s="74">
        <f>+'تحليلى اصناف المشتريات '!D264</f>
        <v>0</v>
      </c>
      <c r="H265" s="65"/>
      <c r="I265" s="40">
        <f>+'تحليلى اصناف المبيعات'!B264</f>
        <v>0</v>
      </c>
      <c r="J265" s="65"/>
      <c r="K265" s="69" t="str">
        <f t="shared" si="21"/>
        <v/>
      </c>
      <c r="L265" s="65"/>
      <c r="M265" s="74">
        <f>+'تحليلى اصناف المبيعات'!D264</f>
        <v>0</v>
      </c>
      <c r="N265" s="65"/>
      <c r="O265" s="40">
        <f>+المخزن!I264</f>
        <v>0</v>
      </c>
      <c r="P265" s="65"/>
      <c r="Q265" s="69" t="str">
        <f t="shared" si="22"/>
        <v/>
      </c>
      <c r="R265" s="65"/>
      <c r="S265" s="74" t="str">
        <f t="shared" si="23"/>
        <v/>
      </c>
      <c r="T265" s="65"/>
      <c r="U265" s="74" t="str">
        <f t="shared" si="24"/>
        <v/>
      </c>
    </row>
    <row r="266" spans="1:21" ht="20.25">
      <c r="A266" s="40" t="str">
        <f>+'تحليلى اصناف المشتريات '!A265</f>
        <v/>
      </c>
      <c r="B266" s="65"/>
      <c r="C266" s="40">
        <f>+'تحليلى اصناف المشتريات '!B265</f>
        <v>0</v>
      </c>
      <c r="D266" s="41"/>
      <c r="E266" s="69" t="str">
        <f t="shared" si="20"/>
        <v/>
      </c>
      <c r="F266" s="41"/>
      <c r="G266" s="74">
        <f>+'تحليلى اصناف المشتريات '!D265</f>
        <v>0</v>
      </c>
      <c r="H266" s="65"/>
      <c r="I266" s="40">
        <f>+'تحليلى اصناف المبيعات'!B265</f>
        <v>0</v>
      </c>
      <c r="J266" s="65"/>
      <c r="K266" s="69" t="str">
        <f t="shared" si="21"/>
        <v/>
      </c>
      <c r="L266" s="65"/>
      <c r="M266" s="74">
        <f>+'تحليلى اصناف المبيعات'!D265</f>
        <v>0</v>
      </c>
      <c r="N266" s="65"/>
      <c r="O266" s="40">
        <f>+المخزن!I265</f>
        <v>0</v>
      </c>
      <c r="P266" s="65"/>
      <c r="Q266" s="69" t="str">
        <f t="shared" si="22"/>
        <v/>
      </c>
      <c r="R266" s="65"/>
      <c r="S266" s="74" t="str">
        <f t="shared" si="23"/>
        <v/>
      </c>
      <c r="T266" s="65"/>
      <c r="U266" s="74" t="str">
        <f t="shared" si="24"/>
        <v/>
      </c>
    </row>
    <row r="267" spans="1:21" ht="20.25">
      <c r="A267" s="40" t="str">
        <f>+'تحليلى اصناف المشتريات '!A266</f>
        <v/>
      </c>
      <c r="B267" s="65"/>
      <c r="C267" s="40">
        <f>+'تحليلى اصناف المشتريات '!B266</f>
        <v>0</v>
      </c>
      <c r="D267" s="41"/>
      <c r="E267" s="69" t="str">
        <f t="shared" si="20"/>
        <v/>
      </c>
      <c r="F267" s="41"/>
      <c r="G267" s="74">
        <f>+'تحليلى اصناف المشتريات '!D266</f>
        <v>0</v>
      </c>
      <c r="H267" s="65"/>
      <c r="I267" s="40">
        <f>+'تحليلى اصناف المبيعات'!B266</f>
        <v>0</v>
      </c>
      <c r="J267" s="65"/>
      <c r="K267" s="69" t="str">
        <f t="shared" si="21"/>
        <v/>
      </c>
      <c r="L267" s="65"/>
      <c r="M267" s="74">
        <f>+'تحليلى اصناف المبيعات'!D266</f>
        <v>0</v>
      </c>
      <c r="N267" s="65"/>
      <c r="O267" s="40">
        <f>+المخزن!I266</f>
        <v>0</v>
      </c>
      <c r="P267" s="65"/>
      <c r="Q267" s="69" t="str">
        <f t="shared" si="22"/>
        <v/>
      </c>
      <c r="R267" s="65"/>
      <c r="S267" s="74" t="str">
        <f t="shared" si="23"/>
        <v/>
      </c>
      <c r="T267" s="65"/>
      <c r="U267" s="74" t="str">
        <f t="shared" si="24"/>
        <v/>
      </c>
    </row>
    <row r="268" spans="1:21" ht="20.25">
      <c r="A268" s="40" t="str">
        <f>+'تحليلى اصناف المشتريات '!A267</f>
        <v/>
      </c>
      <c r="B268" s="65"/>
      <c r="C268" s="40">
        <f>+'تحليلى اصناف المشتريات '!B267</f>
        <v>0</v>
      </c>
      <c r="D268" s="41"/>
      <c r="E268" s="69" t="str">
        <f t="shared" si="20"/>
        <v/>
      </c>
      <c r="F268" s="41"/>
      <c r="G268" s="74">
        <f>+'تحليلى اصناف المشتريات '!D267</f>
        <v>0</v>
      </c>
      <c r="H268" s="65"/>
      <c r="I268" s="40">
        <f>+'تحليلى اصناف المبيعات'!B267</f>
        <v>0</v>
      </c>
      <c r="J268" s="65"/>
      <c r="K268" s="69" t="str">
        <f t="shared" si="21"/>
        <v/>
      </c>
      <c r="L268" s="65"/>
      <c r="M268" s="74">
        <f>+'تحليلى اصناف المبيعات'!D267</f>
        <v>0</v>
      </c>
      <c r="N268" s="65"/>
      <c r="O268" s="40">
        <f>+المخزن!I267</f>
        <v>0</v>
      </c>
      <c r="P268" s="65"/>
      <c r="Q268" s="69" t="str">
        <f t="shared" si="22"/>
        <v/>
      </c>
      <c r="R268" s="65"/>
      <c r="S268" s="74" t="str">
        <f t="shared" si="23"/>
        <v/>
      </c>
      <c r="T268" s="65"/>
      <c r="U268" s="74" t="str">
        <f t="shared" si="24"/>
        <v/>
      </c>
    </row>
    <row r="269" spans="1:21" ht="20.25">
      <c r="A269" s="40" t="str">
        <f>+'تحليلى اصناف المشتريات '!A268</f>
        <v/>
      </c>
      <c r="B269" s="65"/>
      <c r="C269" s="40">
        <f>+'تحليلى اصناف المشتريات '!B268</f>
        <v>0</v>
      </c>
      <c r="D269" s="41"/>
      <c r="E269" s="69" t="str">
        <f t="shared" si="20"/>
        <v/>
      </c>
      <c r="F269" s="41"/>
      <c r="G269" s="74">
        <f>+'تحليلى اصناف المشتريات '!D268</f>
        <v>0</v>
      </c>
      <c r="H269" s="65"/>
      <c r="I269" s="40">
        <f>+'تحليلى اصناف المبيعات'!B268</f>
        <v>0</v>
      </c>
      <c r="J269" s="65"/>
      <c r="K269" s="69" t="str">
        <f t="shared" si="21"/>
        <v/>
      </c>
      <c r="L269" s="65"/>
      <c r="M269" s="74">
        <f>+'تحليلى اصناف المبيعات'!D268</f>
        <v>0</v>
      </c>
      <c r="N269" s="65"/>
      <c r="O269" s="40">
        <f>+المخزن!I268</f>
        <v>0</v>
      </c>
      <c r="P269" s="65"/>
      <c r="Q269" s="69" t="str">
        <f t="shared" si="22"/>
        <v/>
      </c>
      <c r="R269" s="65"/>
      <c r="S269" s="74" t="str">
        <f t="shared" si="23"/>
        <v/>
      </c>
      <c r="T269" s="65"/>
      <c r="U269" s="74" t="str">
        <f t="shared" si="24"/>
        <v/>
      </c>
    </row>
    <row r="270" spans="1:21" ht="20.25">
      <c r="A270" s="40" t="str">
        <f>+'تحليلى اصناف المشتريات '!A269</f>
        <v/>
      </c>
      <c r="B270" s="65"/>
      <c r="C270" s="40">
        <f>+'تحليلى اصناف المشتريات '!B269</f>
        <v>0</v>
      </c>
      <c r="D270" s="41"/>
      <c r="E270" s="69" t="str">
        <f t="shared" si="20"/>
        <v/>
      </c>
      <c r="F270" s="41"/>
      <c r="G270" s="74">
        <f>+'تحليلى اصناف المشتريات '!D269</f>
        <v>0</v>
      </c>
      <c r="H270" s="65"/>
      <c r="I270" s="40">
        <f>+'تحليلى اصناف المبيعات'!B269</f>
        <v>0</v>
      </c>
      <c r="J270" s="65"/>
      <c r="K270" s="69" t="str">
        <f t="shared" si="21"/>
        <v/>
      </c>
      <c r="L270" s="65"/>
      <c r="M270" s="74">
        <f>+'تحليلى اصناف المبيعات'!D269</f>
        <v>0</v>
      </c>
      <c r="N270" s="65"/>
      <c r="O270" s="40">
        <f>+المخزن!I269</f>
        <v>0</v>
      </c>
      <c r="P270" s="65"/>
      <c r="Q270" s="69" t="str">
        <f t="shared" si="22"/>
        <v/>
      </c>
      <c r="R270" s="65"/>
      <c r="S270" s="74" t="str">
        <f t="shared" si="23"/>
        <v/>
      </c>
      <c r="T270" s="65"/>
      <c r="U270" s="74" t="str">
        <f t="shared" si="24"/>
        <v/>
      </c>
    </row>
    <row r="271" spans="1:21" ht="20.25">
      <c r="A271" s="40" t="str">
        <f>+'تحليلى اصناف المشتريات '!A270</f>
        <v/>
      </c>
      <c r="B271" s="65"/>
      <c r="C271" s="40">
        <f>+'تحليلى اصناف المشتريات '!B270</f>
        <v>0</v>
      </c>
      <c r="D271" s="41"/>
      <c r="E271" s="69" t="str">
        <f t="shared" si="20"/>
        <v/>
      </c>
      <c r="F271" s="41"/>
      <c r="G271" s="74">
        <f>+'تحليلى اصناف المشتريات '!D270</f>
        <v>0</v>
      </c>
      <c r="H271" s="65"/>
      <c r="I271" s="40">
        <f>+'تحليلى اصناف المبيعات'!B270</f>
        <v>0</v>
      </c>
      <c r="J271" s="65"/>
      <c r="K271" s="69" t="str">
        <f t="shared" si="21"/>
        <v/>
      </c>
      <c r="L271" s="65"/>
      <c r="M271" s="74">
        <f>+'تحليلى اصناف المبيعات'!D270</f>
        <v>0</v>
      </c>
      <c r="N271" s="65"/>
      <c r="O271" s="40">
        <f>+المخزن!I270</f>
        <v>0</v>
      </c>
      <c r="P271" s="65"/>
      <c r="Q271" s="69" t="str">
        <f t="shared" si="22"/>
        <v/>
      </c>
      <c r="R271" s="65"/>
      <c r="S271" s="74" t="str">
        <f t="shared" si="23"/>
        <v/>
      </c>
      <c r="T271" s="65"/>
      <c r="U271" s="74" t="str">
        <f t="shared" si="24"/>
        <v/>
      </c>
    </row>
    <row r="272" spans="1:21" ht="20.25">
      <c r="A272" s="40" t="str">
        <f>+'تحليلى اصناف المشتريات '!A271</f>
        <v/>
      </c>
      <c r="B272" s="65"/>
      <c r="C272" s="40">
        <f>+'تحليلى اصناف المشتريات '!B271</f>
        <v>0</v>
      </c>
      <c r="D272" s="41"/>
      <c r="E272" s="69" t="str">
        <f t="shared" si="20"/>
        <v/>
      </c>
      <c r="F272" s="41"/>
      <c r="G272" s="74">
        <f>+'تحليلى اصناف المشتريات '!D271</f>
        <v>0</v>
      </c>
      <c r="H272" s="65"/>
      <c r="I272" s="40">
        <f>+'تحليلى اصناف المبيعات'!B271</f>
        <v>0</v>
      </c>
      <c r="J272" s="65"/>
      <c r="K272" s="69" t="str">
        <f t="shared" si="21"/>
        <v/>
      </c>
      <c r="L272" s="65"/>
      <c r="M272" s="74">
        <f>+'تحليلى اصناف المبيعات'!D271</f>
        <v>0</v>
      </c>
      <c r="N272" s="65"/>
      <c r="O272" s="40">
        <f>+المخزن!I271</f>
        <v>0</v>
      </c>
      <c r="P272" s="65"/>
      <c r="Q272" s="69" t="str">
        <f t="shared" si="22"/>
        <v/>
      </c>
      <c r="R272" s="65"/>
      <c r="S272" s="74" t="str">
        <f t="shared" si="23"/>
        <v/>
      </c>
      <c r="T272" s="65"/>
      <c r="U272" s="74" t="str">
        <f t="shared" si="24"/>
        <v/>
      </c>
    </row>
    <row r="273" spans="1:21" ht="20.25">
      <c r="A273" s="40" t="str">
        <f>+'تحليلى اصناف المشتريات '!A272</f>
        <v/>
      </c>
      <c r="B273" s="65"/>
      <c r="C273" s="40">
        <f>+'تحليلى اصناف المشتريات '!B272</f>
        <v>0</v>
      </c>
      <c r="D273" s="41"/>
      <c r="E273" s="69" t="str">
        <f t="shared" si="20"/>
        <v/>
      </c>
      <c r="F273" s="41"/>
      <c r="G273" s="74">
        <f>+'تحليلى اصناف المشتريات '!D272</f>
        <v>0</v>
      </c>
      <c r="H273" s="65"/>
      <c r="I273" s="40">
        <f>+'تحليلى اصناف المبيعات'!B272</f>
        <v>0</v>
      </c>
      <c r="J273" s="65"/>
      <c r="K273" s="69" t="str">
        <f t="shared" si="21"/>
        <v/>
      </c>
      <c r="L273" s="65"/>
      <c r="M273" s="74">
        <f>+'تحليلى اصناف المبيعات'!D272</f>
        <v>0</v>
      </c>
      <c r="N273" s="65"/>
      <c r="O273" s="40">
        <f>+المخزن!I272</f>
        <v>0</v>
      </c>
      <c r="P273" s="65"/>
      <c r="Q273" s="69" t="str">
        <f t="shared" si="22"/>
        <v/>
      </c>
      <c r="R273" s="65"/>
      <c r="S273" s="74" t="str">
        <f t="shared" si="23"/>
        <v/>
      </c>
      <c r="T273" s="65"/>
      <c r="U273" s="74" t="str">
        <f t="shared" si="24"/>
        <v/>
      </c>
    </row>
    <row r="274" spans="1:21" ht="20.25">
      <c r="A274" s="40" t="str">
        <f>+'تحليلى اصناف المشتريات '!A273</f>
        <v/>
      </c>
      <c r="B274" s="65"/>
      <c r="C274" s="40">
        <f>+'تحليلى اصناف المشتريات '!B273</f>
        <v>0</v>
      </c>
      <c r="D274" s="41"/>
      <c r="E274" s="69" t="str">
        <f t="shared" si="20"/>
        <v/>
      </c>
      <c r="F274" s="41"/>
      <c r="G274" s="74">
        <f>+'تحليلى اصناف المشتريات '!D273</f>
        <v>0</v>
      </c>
      <c r="H274" s="65"/>
      <c r="I274" s="40">
        <f>+'تحليلى اصناف المبيعات'!B273</f>
        <v>0</v>
      </c>
      <c r="J274" s="65"/>
      <c r="K274" s="69" t="str">
        <f t="shared" si="21"/>
        <v/>
      </c>
      <c r="L274" s="65"/>
      <c r="M274" s="74">
        <f>+'تحليلى اصناف المبيعات'!D273</f>
        <v>0</v>
      </c>
      <c r="N274" s="65"/>
      <c r="O274" s="40">
        <f>+المخزن!I273</f>
        <v>0</v>
      </c>
      <c r="P274" s="65"/>
      <c r="Q274" s="69" t="str">
        <f t="shared" si="22"/>
        <v/>
      </c>
      <c r="R274" s="65"/>
      <c r="S274" s="74" t="str">
        <f t="shared" si="23"/>
        <v/>
      </c>
      <c r="T274" s="65"/>
      <c r="U274" s="74" t="str">
        <f t="shared" si="24"/>
        <v/>
      </c>
    </row>
    <row r="275" spans="1:21" ht="20.25">
      <c r="A275" s="40" t="str">
        <f>+'تحليلى اصناف المشتريات '!A274</f>
        <v/>
      </c>
      <c r="B275" s="65"/>
      <c r="C275" s="40">
        <f>+'تحليلى اصناف المشتريات '!B274</f>
        <v>0</v>
      </c>
      <c r="D275" s="41"/>
      <c r="E275" s="69" t="str">
        <f t="shared" si="20"/>
        <v/>
      </c>
      <c r="F275" s="41"/>
      <c r="G275" s="74">
        <f>+'تحليلى اصناف المشتريات '!D274</f>
        <v>0</v>
      </c>
      <c r="H275" s="65"/>
      <c r="I275" s="40">
        <f>+'تحليلى اصناف المبيعات'!B274</f>
        <v>0</v>
      </c>
      <c r="J275" s="65"/>
      <c r="K275" s="69" t="str">
        <f t="shared" si="21"/>
        <v/>
      </c>
      <c r="L275" s="65"/>
      <c r="M275" s="74">
        <f>+'تحليلى اصناف المبيعات'!D274</f>
        <v>0</v>
      </c>
      <c r="N275" s="65"/>
      <c r="O275" s="40">
        <f>+المخزن!I274</f>
        <v>0</v>
      </c>
      <c r="P275" s="65"/>
      <c r="Q275" s="69" t="str">
        <f t="shared" si="22"/>
        <v/>
      </c>
      <c r="R275" s="65"/>
      <c r="S275" s="74" t="str">
        <f t="shared" si="23"/>
        <v/>
      </c>
      <c r="T275" s="65"/>
      <c r="U275" s="74" t="str">
        <f t="shared" si="24"/>
        <v/>
      </c>
    </row>
    <row r="276" spans="1:21" ht="20.25">
      <c r="A276" s="40" t="str">
        <f>+'تحليلى اصناف المشتريات '!A275</f>
        <v/>
      </c>
      <c r="B276" s="65"/>
      <c r="C276" s="40">
        <f>+'تحليلى اصناف المشتريات '!B275</f>
        <v>0</v>
      </c>
      <c r="D276" s="41"/>
      <c r="E276" s="69" t="str">
        <f t="shared" si="20"/>
        <v/>
      </c>
      <c r="F276" s="41"/>
      <c r="G276" s="74">
        <f>+'تحليلى اصناف المشتريات '!D275</f>
        <v>0</v>
      </c>
      <c r="H276" s="65"/>
      <c r="I276" s="40">
        <f>+'تحليلى اصناف المبيعات'!B275</f>
        <v>0</v>
      </c>
      <c r="J276" s="65"/>
      <c r="K276" s="69" t="str">
        <f t="shared" si="21"/>
        <v/>
      </c>
      <c r="L276" s="65"/>
      <c r="M276" s="74">
        <f>+'تحليلى اصناف المبيعات'!D275</f>
        <v>0</v>
      </c>
      <c r="N276" s="65"/>
      <c r="O276" s="40">
        <f>+المخزن!I275</f>
        <v>0</v>
      </c>
      <c r="P276" s="65"/>
      <c r="Q276" s="69" t="str">
        <f t="shared" si="22"/>
        <v/>
      </c>
      <c r="R276" s="65"/>
      <c r="S276" s="74" t="str">
        <f t="shared" si="23"/>
        <v/>
      </c>
      <c r="T276" s="65"/>
      <c r="U276" s="74" t="str">
        <f t="shared" si="24"/>
        <v/>
      </c>
    </row>
    <row r="277" spans="1:21" ht="20.25">
      <c r="A277" s="40" t="str">
        <f>+'تحليلى اصناف المشتريات '!A276</f>
        <v/>
      </c>
      <c r="B277" s="65"/>
      <c r="C277" s="40">
        <f>+'تحليلى اصناف المشتريات '!B276</f>
        <v>0</v>
      </c>
      <c r="D277" s="41"/>
      <c r="E277" s="69" t="str">
        <f t="shared" si="20"/>
        <v/>
      </c>
      <c r="F277" s="41"/>
      <c r="G277" s="74">
        <f>+'تحليلى اصناف المشتريات '!D276</f>
        <v>0</v>
      </c>
      <c r="H277" s="65"/>
      <c r="I277" s="40">
        <f>+'تحليلى اصناف المبيعات'!B276</f>
        <v>0</v>
      </c>
      <c r="J277" s="65"/>
      <c r="K277" s="69" t="str">
        <f t="shared" si="21"/>
        <v/>
      </c>
      <c r="L277" s="65"/>
      <c r="M277" s="74">
        <f>+'تحليلى اصناف المبيعات'!D276</f>
        <v>0</v>
      </c>
      <c r="N277" s="65"/>
      <c r="O277" s="40">
        <f>+المخزن!I276</f>
        <v>0</v>
      </c>
      <c r="P277" s="65"/>
      <c r="Q277" s="69" t="str">
        <f t="shared" si="22"/>
        <v/>
      </c>
      <c r="R277" s="65"/>
      <c r="S277" s="74" t="str">
        <f t="shared" si="23"/>
        <v/>
      </c>
      <c r="T277" s="65"/>
      <c r="U277" s="74" t="str">
        <f t="shared" si="24"/>
        <v/>
      </c>
    </row>
    <row r="278" spans="1:21" ht="20.25">
      <c r="A278" s="40" t="str">
        <f>+'تحليلى اصناف المشتريات '!A277</f>
        <v/>
      </c>
      <c r="B278" s="65"/>
      <c r="C278" s="40">
        <f>+'تحليلى اصناف المشتريات '!B277</f>
        <v>0</v>
      </c>
      <c r="D278" s="41"/>
      <c r="E278" s="69" t="str">
        <f t="shared" si="20"/>
        <v/>
      </c>
      <c r="F278" s="41"/>
      <c r="G278" s="74">
        <f>+'تحليلى اصناف المشتريات '!D277</f>
        <v>0</v>
      </c>
      <c r="H278" s="65"/>
      <c r="I278" s="40">
        <f>+'تحليلى اصناف المبيعات'!B277</f>
        <v>0</v>
      </c>
      <c r="J278" s="65"/>
      <c r="K278" s="69" t="str">
        <f t="shared" si="21"/>
        <v/>
      </c>
      <c r="L278" s="65"/>
      <c r="M278" s="74">
        <f>+'تحليلى اصناف المبيعات'!D277</f>
        <v>0</v>
      </c>
      <c r="N278" s="65"/>
      <c r="O278" s="40">
        <f>+المخزن!I277</f>
        <v>0</v>
      </c>
      <c r="P278" s="65"/>
      <c r="Q278" s="69" t="str">
        <f t="shared" si="22"/>
        <v/>
      </c>
      <c r="R278" s="65"/>
      <c r="S278" s="74" t="str">
        <f t="shared" si="23"/>
        <v/>
      </c>
      <c r="T278" s="65"/>
      <c r="U278" s="74" t="str">
        <f t="shared" si="24"/>
        <v/>
      </c>
    </row>
    <row r="279" spans="1:21" ht="20.25">
      <c r="A279" s="40" t="str">
        <f>+'تحليلى اصناف المشتريات '!A278</f>
        <v/>
      </c>
      <c r="B279" s="65"/>
      <c r="C279" s="40">
        <f>+'تحليلى اصناف المشتريات '!B278</f>
        <v>0</v>
      </c>
      <c r="D279" s="41"/>
      <c r="E279" s="69" t="str">
        <f t="shared" si="20"/>
        <v/>
      </c>
      <c r="F279" s="41"/>
      <c r="G279" s="74">
        <f>+'تحليلى اصناف المشتريات '!D278</f>
        <v>0</v>
      </c>
      <c r="H279" s="65"/>
      <c r="I279" s="40">
        <f>+'تحليلى اصناف المبيعات'!B278</f>
        <v>0</v>
      </c>
      <c r="J279" s="65"/>
      <c r="K279" s="69" t="str">
        <f t="shared" si="21"/>
        <v/>
      </c>
      <c r="L279" s="65"/>
      <c r="M279" s="74">
        <f>+'تحليلى اصناف المبيعات'!D278</f>
        <v>0</v>
      </c>
      <c r="N279" s="65"/>
      <c r="O279" s="40">
        <f>+المخزن!I278</f>
        <v>0</v>
      </c>
      <c r="P279" s="65"/>
      <c r="Q279" s="69" t="str">
        <f t="shared" si="22"/>
        <v/>
      </c>
      <c r="R279" s="65"/>
      <c r="S279" s="74" t="str">
        <f t="shared" si="23"/>
        <v/>
      </c>
      <c r="T279" s="65"/>
      <c r="U279" s="74" t="str">
        <f t="shared" si="24"/>
        <v/>
      </c>
    </row>
    <row r="280" spans="1:21" ht="20.25">
      <c r="A280" s="40" t="str">
        <f>+'تحليلى اصناف المشتريات '!A279</f>
        <v/>
      </c>
      <c r="B280" s="65"/>
      <c r="C280" s="40">
        <f>+'تحليلى اصناف المشتريات '!B279</f>
        <v>0</v>
      </c>
      <c r="D280" s="41"/>
      <c r="E280" s="69" t="str">
        <f t="shared" si="20"/>
        <v/>
      </c>
      <c r="F280" s="41"/>
      <c r="G280" s="74">
        <f>+'تحليلى اصناف المشتريات '!D279</f>
        <v>0</v>
      </c>
      <c r="H280" s="65"/>
      <c r="I280" s="40">
        <f>+'تحليلى اصناف المبيعات'!B279</f>
        <v>0</v>
      </c>
      <c r="J280" s="65"/>
      <c r="K280" s="69" t="str">
        <f t="shared" si="21"/>
        <v/>
      </c>
      <c r="L280" s="65"/>
      <c r="M280" s="74">
        <f>+'تحليلى اصناف المبيعات'!D279</f>
        <v>0</v>
      </c>
      <c r="N280" s="65"/>
      <c r="O280" s="40">
        <f>+المخزن!I279</f>
        <v>0</v>
      </c>
      <c r="P280" s="65"/>
      <c r="Q280" s="69" t="str">
        <f t="shared" si="22"/>
        <v/>
      </c>
      <c r="R280" s="65"/>
      <c r="S280" s="74" t="str">
        <f t="shared" si="23"/>
        <v/>
      </c>
      <c r="T280" s="65"/>
      <c r="U280" s="74" t="str">
        <f t="shared" si="24"/>
        <v/>
      </c>
    </row>
    <row r="281" spans="1:21" ht="20.25">
      <c r="A281" s="40" t="str">
        <f>+'تحليلى اصناف المشتريات '!A280</f>
        <v/>
      </c>
      <c r="B281" s="65"/>
      <c r="C281" s="40">
        <f>+'تحليلى اصناف المشتريات '!B280</f>
        <v>0</v>
      </c>
      <c r="D281" s="41"/>
      <c r="E281" s="69" t="str">
        <f t="shared" si="20"/>
        <v/>
      </c>
      <c r="F281" s="41"/>
      <c r="G281" s="74">
        <f>+'تحليلى اصناف المشتريات '!D280</f>
        <v>0</v>
      </c>
      <c r="H281" s="65"/>
      <c r="I281" s="40">
        <f>+'تحليلى اصناف المبيعات'!B280</f>
        <v>0</v>
      </c>
      <c r="J281" s="65"/>
      <c r="K281" s="69" t="str">
        <f t="shared" si="21"/>
        <v/>
      </c>
      <c r="L281" s="65"/>
      <c r="M281" s="74">
        <f>+'تحليلى اصناف المبيعات'!D280</f>
        <v>0</v>
      </c>
      <c r="N281" s="65"/>
      <c r="O281" s="40">
        <f>+المخزن!I280</f>
        <v>0</v>
      </c>
      <c r="P281" s="65"/>
      <c r="Q281" s="69" t="str">
        <f t="shared" si="22"/>
        <v/>
      </c>
      <c r="R281" s="65"/>
      <c r="S281" s="74" t="str">
        <f t="shared" si="23"/>
        <v/>
      </c>
      <c r="T281" s="65"/>
      <c r="U281" s="74" t="str">
        <f t="shared" si="24"/>
        <v/>
      </c>
    </row>
    <row r="282" spans="1:21" ht="20.25">
      <c r="A282" s="40" t="str">
        <f>+'تحليلى اصناف المشتريات '!A281</f>
        <v/>
      </c>
      <c r="B282" s="65"/>
      <c r="C282" s="40">
        <f>+'تحليلى اصناف المشتريات '!B281</f>
        <v>0</v>
      </c>
      <c r="D282" s="41"/>
      <c r="E282" s="69" t="str">
        <f t="shared" si="20"/>
        <v/>
      </c>
      <c r="F282" s="41"/>
      <c r="G282" s="74">
        <f>+'تحليلى اصناف المشتريات '!D281</f>
        <v>0</v>
      </c>
      <c r="H282" s="65"/>
      <c r="I282" s="40">
        <f>+'تحليلى اصناف المبيعات'!B281</f>
        <v>0</v>
      </c>
      <c r="J282" s="65"/>
      <c r="K282" s="69" t="str">
        <f t="shared" si="21"/>
        <v/>
      </c>
      <c r="L282" s="65"/>
      <c r="M282" s="74">
        <f>+'تحليلى اصناف المبيعات'!D281</f>
        <v>0</v>
      </c>
      <c r="N282" s="65"/>
      <c r="O282" s="40">
        <f>+المخزن!I281</f>
        <v>0</v>
      </c>
      <c r="P282" s="65"/>
      <c r="Q282" s="69" t="str">
        <f t="shared" si="22"/>
        <v/>
      </c>
      <c r="R282" s="65"/>
      <c r="S282" s="74" t="str">
        <f t="shared" si="23"/>
        <v/>
      </c>
      <c r="T282" s="65"/>
      <c r="U282" s="74" t="str">
        <f t="shared" si="24"/>
        <v/>
      </c>
    </row>
    <row r="283" spans="1:21" ht="20.25">
      <c r="A283" s="40" t="str">
        <f>+'تحليلى اصناف المشتريات '!A282</f>
        <v/>
      </c>
      <c r="B283" s="65"/>
      <c r="C283" s="40">
        <f>+'تحليلى اصناف المشتريات '!B282</f>
        <v>0</v>
      </c>
      <c r="D283" s="41"/>
      <c r="E283" s="69" t="str">
        <f t="shared" si="20"/>
        <v/>
      </c>
      <c r="F283" s="41"/>
      <c r="G283" s="74">
        <f>+'تحليلى اصناف المشتريات '!D282</f>
        <v>0</v>
      </c>
      <c r="H283" s="65"/>
      <c r="I283" s="40">
        <f>+'تحليلى اصناف المبيعات'!B282</f>
        <v>0</v>
      </c>
      <c r="J283" s="65"/>
      <c r="K283" s="69" t="str">
        <f t="shared" si="21"/>
        <v/>
      </c>
      <c r="L283" s="65"/>
      <c r="M283" s="74">
        <f>+'تحليلى اصناف المبيعات'!D282</f>
        <v>0</v>
      </c>
      <c r="N283" s="65"/>
      <c r="O283" s="40">
        <f>+المخزن!I282</f>
        <v>0</v>
      </c>
      <c r="P283" s="65"/>
      <c r="Q283" s="69" t="str">
        <f t="shared" si="22"/>
        <v/>
      </c>
      <c r="R283" s="65"/>
      <c r="S283" s="74" t="str">
        <f t="shared" si="23"/>
        <v/>
      </c>
      <c r="T283" s="65"/>
      <c r="U283" s="74" t="str">
        <f t="shared" si="24"/>
        <v/>
      </c>
    </row>
    <row r="284" spans="1:21" ht="20.25">
      <c r="A284" s="40" t="str">
        <f>+'تحليلى اصناف المشتريات '!A283</f>
        <v/>
      </c>
      <c r="B284" s="65"/>
      <c r="C284" s="40">
        <f>+'تحليلى اصناف المشتريات '!B283</f>
        <v>0</v>
      </c>
      <c r="D284" s="41"/>
      <c r="E284" s="69" t="str">
        <f t="shared" si="20"/>
        <v/>
      </c>
      <c r="F284" s="41"/>
      <c r="G284" s="74">
        <f>+'تحليلى اصناف المشتريات '!D283</f>
        <v>0</v>
      </c>
      <c r="H284" s="65"/>
      <c r="I284" s="40">
        <f>+'تحليلى اصناف المبيعات'!B283</f>
        <v>0</v>
      </c>
      <c r="J284" s="65"/>
      <c r="K284" s="69" t="str">
        <f t="shared" si="21"/>
        <v/>
      </c>
      <c r="L284" s="65"/>
      <c r="M284" s="74">
        <f>+'تحليلى اصناف المبيعات'!D283</f>
        <v>0</v>
      </c>
      <c r="N284" s="65"/>
      <c r="O284" s="40">
        <f>+المخزن!I283</f>
        <v>0</v>
      </c>
      <c r="P284" s="65"/>
      <c r="Q284" s="69" t="str">
        <f t="shared" si="22"/>
        <v/>
      </c>
      <c r="R284" s="65"/>
      <c r="S284" s="74" t="str">
        <f t="shared" si="23"/>
        <v/>
      </c>
      <c r="T284" s="65"/>
      <c r="U284" s="74" t="str">
        <f t="shared" si="24"/>
        <v/>
      </c>
    </row>
    <row r="285" spans="1:21" ht="20.25">
      <c r="A285" s="40" t="str">
        <f>+'تحليلى اصناف المشتريات '!A284</f>
        <v/>
      </c>
      <c r="B285" s="65"/>
      <c r="C285" s="40">
        <f>+'تحليلى اصناف المشتريات '!B284</f>
        <v>0</v>
      </c>
      <c r="D285" s="41"/>
      <c r="E285" s="69" t="str">
        <f t="shared" si="20"/>
        <v/>
      </c>
      <c r="F285" s="41"/>
      <c r="G285" s="74">
        <f>+'تحليلى اصناف المشتريات '!D284</f>
        <v>0</v>
      </c>
      <c r="H285" s="65"/>
      <c r="I285" s="40">
        <f>+'تحليلى اصناف المبيعات'!B284</f>
        <v>0</v>
      </c>
      <c r="J285" s="65"/>
      <c r="K285" s="69" t="str">
        <f t="shared" si="21"/>
        <v/>
      </c>
      <c r="L285" s="65"/>
      <c r="M285" s="74">
        <f>+'تحليلى اصناف المبيعات'!D284</f>
        <v>0</v>
      </c>
      <c r="N285" s="65"/>
      <c r="O285" s="40">
        <f>+المخزن!I284</f>
        <v>0</v>
      </c>
      <c r="P285" s="65"/>
      <c r="Q285" s="69" t="str">
        <f t="shared" si="22"/>
        <v/>
      </c>
      <c r="R285" s="65"/>
      <c r="S285" s="74" t="str">
        <f t="shared" si="23"/>
        <v/>
      </c>
      <c r="T285" s="65"/>
      <c r="U285" s="74" t="str">
        <f t="shared" si="24"/>
        <v/>
      </c>
    </row>
    <row r="286" spans="1:21" ht="20.25">
      <c r="A286" s="40" t="str">
        <f>+'تحليلى اصناف المشتريات '!A285</f>
        <v/>
      </c>
      <c r="B286" s="65"/>
      <c r="C286" s="40">
        <f>+'تحليلى اصناف المشتريات '!B285</f>
        <v>0</v>
      </c>
      <c r="D286" s="41"/>
      <c r="E286" s="69" t="str">
        <f t="shared" si="20"/>
        <v/>
      </c>
      <c r="F286" s="41"/>
      <c r="G286" s="74">
        <f>+'تحليلى اصناف المشتريات '!D285</f>
        <v>0</v>
      </c>
      <c r="H286" s="65"/>
      <c r="I286" s="40">
        <f>+'تحليلى اصناف المبيعات'!B285</f>
        <v>0</v>
      </c>
      <c r="J286" s="65"/>
      <c r="K286" s="69" t="str">
        <f t="shared" si="21"/>
        <v/>
      </c>
      <c r="L286" s="65"/>
      <c r="M286" s="74">
        <f>+'تحليلى اصناف المبيعات'!D285</f>
        <v>0</v>
      </c>
      <c r="N286" s="65"/>
      <c r="O286" s="40">
        <f>+المخزن!I285</f>
        <v>0</v>
      </c>
      <c r="P286" s="65"/>
      <c r="Q286" s="69" t="str">
        <f t="shared" si="22"/>
        <v/>
      </c>
      <c r="R286" s="65"/>
      <c r="S286" s="74" t="str">
        <f t="shared" si="23"/>
        <v/>
      </c>
      <c r="T286" s="65"/>
      <c r="U286" s="74" t="str">
        <f t="shared" si="24"/>
        <v/>
      </c>
    </row>
    <row r="287" spans="1:21" ht="20.25">
      <c r="A287" s="40" t="str">
        <f>+'تحليلى اصناف المشتريات '!A286</f>
        <v/>
      </c>
      <c r="B287" s="65"/>
      <c r="C287" s="40">
        <f>+'تحليلى اصناف المشتريات '!B286</f>
        <v>0</v>
      </c>
      <c r="D287" s="41"/>
      <c r="E287" s="69" t="str">
        <f t="shared" si="20"/>
        <v/>
      </c>
      <c r="F287" s="41"/>
      <c r="G287" s="74">
        <f>+'تحليلى اصناف المشتريات '!D286</f>
        <v>0</v>
      </c>
      <c r="H287" s="65"/>
      <c r="I287" s="40">
        <f>+'تحليلى اصناف المبيعات'!B286</f>
        <v>0</v>
      </c>
      <c r="J287" s="65"/>
      <c r="K287" s="69" t="str">
        <f t="shared" si="21"/>
        <v/>
      </c>
      <c r="L287" s="65"/>
      <c r="M287" s="74">
        <f>+'تحليلى اصناف المبيعات'!D286</f>
        <v>0</v>
      </c>
      <c r="N287" s="65"/>
      <c r="O287" s="40">
        <f>+المخزن!I286</f>
        <v>0</v>
      </c>
      <c r="P287" s="65"/>
      <c r="Q287" s="69" t="str">
        <f t="shared" si="22"/>
        <v/>
      </c>
      <c r="R287" s="65"/>
      <c r="S287" s="74" t="str">
        <f t="shared" si="23"/>
        <v/>
      </c>
      <c r="T287" s="65"/>
      <c r="U287" s="74" t="str">
        <f t="shared" si="24"/>
        <v/>
      </c>
    </row>
    <row r="288" spans="1:21" ht="20.25">
      <c r="A288" s="40" t="str">
        <f>+'تحليلى اصناف المشتريات '!A287</f>
        <v/>
      </c>
      <c r="B288" s="65"/>
      <c r="C288" s="40">
        <f>+'تحليلى اصناف المشتريات '!B287</f>
        <v>0</v>
      </c>
      <c r="D288" s="41"/>
      <c r="E288" s="69" t="str">
        <f t="shared" si="20"/>
        <v/>
      </c>
      <c r="F288" s="41"/>
      <c r="G288" s="74">
        <f>+'تحليلى اصناف المشتريات '!D287</f>
        <v>0</v>
      </c>
      <c r="H288" s="65"/>
      <c r="I288" s="40">
        <f>+'تحليلى اصناف المبيعات'!B287</f>
        <v>0</v>
      </c>
      <c r="J288" s="65"/>
      <c r="K288" s="69" t="str">
        <f t="shared" si="21"/>
        <v/>
      </c>
      <c r="L288" s="65"/>
      <c r="M288" s="74">
        <f>+'تحليلى اصناف المبيعات'!D287</f>
        <v>0</v>
      </c>
      <c r="N288" s="65"/>
      <c r="O288" s="40">
        <f>+المخزن!I287</f>
        <v>0</v>
      </c>
      <c r="P288" s="65"/>
      <c r="Q288" s="69" t="str">
        <f t="shared" si="22"/>
        <v/>
      </c>
      <c r="R288" s="65"/>
      <c r="S288" s="74" t="str">
        <f t="shared" si="23"/>
        <v/>
      </c>
      <c r="T288" s="65"/>
      <c r="U288" s="74" t="str">
        <f t="shared" si="24"/>
        <v/>
      </c>
    </row>
    <row r="289" spans="1:21" ht="20.25">
      <c r="A289" s="40" t="str">
        <f>+'تحليلى اصناف المشتريات '!A288</f>
        <v/>
      </c>
      <c r="B289" s="65"/>
      <c r="C289" s="40">
        <f>+'تحليلى اصناف المشتريات '!B288</f>
        <v>0</v>
      </c>
      <c r="D289" s="41"/>
      <c r="E289" s="69" t="str">
        <f t="shared" si="20"/>
        <v/>
      </c>
      <c r="F289" s="41"/>
      <c r="G289" s="74">
        <f>+'تحليلى اصناف المشتريات '!D288</f>
        <v>0</v>
      </c>
      <c r="H289" s="65"/>
      <c r="I289" s="40">
        <f>+'تحليلى اصناف المبيعات'!B288</f>
        <v>0</v>
      </c>
      <c r="J289" s="65"/>
      <c r="K289" s="69" t="str">
        <f t="shared" si="21"/>
        <v/>
      </c>
      <c r="L289" s="65"/>
      <c r="M289" s="74">
        <f>+'تحليلى اصناف المبيعات'!D288</f>
        <v>0</v>
      </c>
      <c r="N289" s="65"/>
      <c r="O289" s="40">
        <f>+المخزن!I288</f>
        <v>0</v>
      </c>
      <c r="P289" s="65"/>
      <c r="Q289" s="69" t="str">
        <f t="shared" si="22"/>
        <v/>
      </c>
      <c r="R289" s="65"/>
      <c r="S289" s="74" t="str">
        <f t="shared" si="23"/>
        <v/>
      </c>
      <c r="T289" s="65"/>
      <c r="U289" s="74" t="str">
        <f t="shared" si="24"/>
        <v/>
      </c>
    </row>
    <row r="290" spans="1:21" ht="20.25">
      <c r="A290" s="40" t="str">
        <f>+'تحليلى اصناف المشتريات '!A289</f>
        <v/>
      </c>
      <c r="B290" s="65"/>
      <c r="C290" s="40">
        <f>+'تحليلى اصناف المشتريات '!B289</f>
        <v>0</v>
      </c>
      <c r="D290" s="41"/>
      <c r="E290" s="69" t="str">
        <f t="shared" si="20"/>
        <v/>
      </c>
      <c r="F290" s="41"/>
      <c r="G290" s="74">
        <f>+'تحليلى اصناف المشتريات '!D289</f>
        <v>0</v>
      </c>
      <c r="H290" s="65"/>
      <c r="I290" s="40">
        <f>+'تحليلى اصناف المبيعات'!B289</f>
        <v>0</v>
      </c>
      <c r="J290" s="65"/>
      <c r="K290" s="69" t="str">
        <f t="shared" si="21"/>
        <v/>
      </c>
      <c r="L290" s="65"/>
      <c r="M290" s="74">
        <f>+'تحليلى اصناف المبيعات'!D289</f>
        <v>0</v>
      </c>
      <c r="N290" s="65"/>
      <c r="O290" s="40">
        <f>+المخزن!I289</f>
        <v>0</v>
      </c>
      <c r="P290" s="65"/>
      <c r="Q290" s="69" t="str">
        <f t="shared" si="22"/>
        <v/>
      </c>
      <c r="R290" s="65"/>
      <c r="S290" s="74" t="str">
        <f t="shared" si="23"/>
        <v/>
      </c>
      <c r="T290" s="65"/>
      <c r="U290" s="74" t="str">
        <f t="shared" si="24"/>
        <v/>
      </c>
    </row>
    <row r="291" spans="1:21" ht="20.25">
      <c r="A291" s="40" t="str">
        <f>+'تحليلى اصناف المشتريات '!A290</f>
        <v/>
      </c>
      <c r="B291" s="65"/>
      <c r="C291" s="40">
        <f>+'تحليلى اصناف المشتريات '!B290</f>
        <v>0</v>
      </c>
      <c r="D291" s="41"/>
      <c r="E291" s="69" t="str">
        <f t="shared" si="20"/>
        <v/>
      </c>
      <c r="F291" s="41"/>
      <c r="G291" s="74">
        <f>+'تحليلى اصناف المشتريات '!D290</f>
        <v>0</v>
      </c>
      <c r="H291" s="65"/>
      <c r="I291" s="40">
        <f>+'تحليلى اصناف المبيعات'!B290</f>
        <v>0</v>
      </c>
      <c r="J291" s="65"/>
      <c r="K291" s="69" t="str">
        <f t="shared" si="21"/>
        <v/>
      </c>
      <c r="L291" s="65"/>
      <c r="M291" s="74">
        <f>+'تحليلى اصناف المبيعات'!D290</f>
        <v>0</v>
      </c>
      <c r="N291" s="65"/>
      <c r="O291" s="40">
        <f>+المخزن!I290</f>
        <v>0</v>
      </c>
      <c r="P291" s="65"/>
      <c r="Q291" s="69" t="str">
        <f t="shared" si="22"/>
        <v/>
      </c>
      <c r="R291" s="65"/>
      <c r="S291" s="74" t="str">
        <f t="shared" si="23"/>
        <v/>
      </c>
      <c r="T291" s="65"/>
      <c r="U291" s="74" t="str">
        <f t="shared" si="24"/>
        <v/>
      </c>
    </row>
    <row r="292" spans="1:21" ht="20.25">
      <c r="A292" s="40" t="str">
        <f>+'تحليلى اصناف المشتريات '!A291</f>
        <v/>
      </c>
      <c r="B292" s="65"/>
      <c r="C292" s="40">
        <f>+'تحليلى اصناف المشتريات '!B291</f>
        <v>0</v>
      </c>
      <c r="D292" s="41"/>
      <c r="E292" s="69" t="str">
        <f t="shared" si="20"/>
        <v/>
      </c>
      <c r="F292" s="41"/>
      <c r="G292" s="74">
        <f>+'تحليلى اصناف المشتريات '!D291</f>
        <v>0</v>
      </c>
      <c r="H292" s="65"/>
      <c r="I292" s="40">
        <f>+'تحليلى اصناف المبيعات'!B291</f>
        <v>0</v>
      </c>
      <c r="J292" s="65"/>
      <c r="K292" s="69" t="str">
        <f t="shared" si="21"/>
        <v/>
      </c>
      <c r="L292" s="65"/>
      <c r="M292" s="74">
        <f>+'تحليلى اصناف المبيعات'!D291</f>
        <v>0</v>
      </c>
      <c r="N292" s="65"/>
      <c r="O292" s="40">
        <f>+المخزن!I291</f>
        <v>0</v>
      </c>
      <c r="P292" s="65"/>
      <c r="Q292" s="69" t="str">
        <f t="shared" si="22"/>
        <v/>
      </c>
      <c r="R292" s="65"/>
      <c r="S292" s="74" t="str">
        <f t="shared" si="23"/>
        <v/>
      </c>
      <c r="T292" s="65"/>
      <c r="U292" s="74" t="str">
        <f t="shared" si="24"/>
        <v/>
      </c>
    </row>
    <row r="293" spans="1:21" ht="20.25">
      <c r="A293" s="40" t="str">
        <f>+'تحليلى اصناف المشتريات '!A292</f>
        <v/>
      </c>
      <c r="B293" s="65"/>
      <c r="C293" s="40">
        <f>+'تحليلى اصناف المشتريات '!B292</f>
        <v>0</v>
      </c>
      <c r="D293" s="41"/>
      <c r="E293" s="69" t="str">
        <f t="shared" si="20"/>
        <v/>
      </c>
      <c r="F293" s="41"/>
      <c r="G293" s="74">
        <f>+'تحليلى اصناف المشتريات '!D292</f>
        <v>0</v>
      </c>
      <c r="H293" s="65"/>
      <c r="I293" s="40">
        <f>+'تحليلى اصناف المبيعات'!B292</f>
        <v>0</v>
      </c>
      <c r="J293" s="65"/>
      <c r="K293" s="69" t="str">
        <f t="shared" si="21"/>
        <v/>
      </c>
      <c r="L293" s="65"/>
      <c r="M293" s="74">
        <f>+'تحليلى اصناف المبيعات'!D292</f>
        <v>0</v>
      </c>
      <c r="N293" s="65"/>
      <c r="O293" s="40">
        <f>+المخزن!I292</f>
        <v>0</v>
      </c>
      <c r="P293" s="65"/>
      <c r="Q293" s="69" t="str">
        <f t="shared" si="22"/>
        <v/>
      </c>
      <c r="R293" s="65"/>
      <c r="S293" s="74" t="str">
        <f t="shared" si="23"/>
        <v/>
      </c>
      <c r="T293" s="65"/>
      <c r="U293" s="74" t="str">
        <f t="shared" si="24"/>
        <v/>
      </c>
    </row>
    <row r="294" spans="1:21" ht="20.25">
      <c r="A294" s="40" t="str">
        <f>+'تحليلى اصناف المشتريات '!A293</f>
        <v/>
      </c>
      <c r="B294" s="65"/>
      <c r="C294" s="40">
        <f>+'تحليلى اصناف المشتريات '!B293</f>
        <v>0</v>
      </c>
      <c r="D294" s="41"/>
      <c r="E294" s="69" t="str">
        <f t="shared" si="20"/>
        <v/>
      </c>
      <c r="F294" s="41"/>
      <c r="G294" s="74">
        <f>+'تحليلى اصناف المشتريات '!D293</f>
        <v>0</v>
      </c>
      <c r="H294" s="65"/>
      <c r="I294" s="40">
        <f>+'تحليلى اصناف المبيعات'!B293</f>
        <v>0</v>
      </c>
      <c r="J294" s="65"/>
      <c r="K294" s="69" t="str">
        <f t="shared" si="21"/>
        <v/>
      </c>
      <c r="L294" s="65"/>
      <c r="M294" s="74">
        <f>+'تحليلى اصناف المبيعات'!D293</f>
        <v>0</v>
      </c>
      <c r="N294" s="65"/>
      <c r="O294" s="40">
        <f>+المخزن!I293</f>
        <v>0</v>
      </c>
      <c r="P294" s="65"/>
      <c r="Q294" s="69" t="str">
        <f t="shared" si="22"/>
        <v/>
      </c>
      <c r="R294" s="65"/>
      <c r="S294" s="74" t="str">
        <f t="shared" si="23"/>
        <v/>
      </c>
      <c r="T294" s="65"/>
      <c r="U294" s="74" t="str">
        <f t="shared" si="24"/>
        <v/>
      </c>
    </row>
    <row r="295" spans="1:21" ht="20.25">
      <c r="A295" s="40" t="str">
        <f>+'تحليلى اصناف المشتريات '!A294</f>
        <v/>
      </c>
      <c r="B295" s="65"/>
      <c r="C295" s="40">
        <f>+'تحليلى اصناف المشتريات '!B294</f>
        <v>0</v>
      </c>
      <c r="D295" s="41"/>
      <c r="E295" s="69" t="str">
        <f t="shared" si="20"/>
        <v/>
      </c>
      <c r="F295" s="41"/>
      <c r="G295" s="74">
        <f>+'تحليلى اصناف المشتريات '!D294</f>
        <v>0</v>
      </c>
      <c r="H295" s="65"/>
      <c r="I295" s="40">
        <f>+'تحليلى اصناف المبيعات'!B294</f>
        <v>0</v>
      </c>
      <c r="J295" s="65"/>
      <c r="K295" s="69" t="str">
        <f t="shared" si="21"/>
        <v/>
      </c>
      <c r="L295" s="65"/>
      <c r="M295" s="74">
        <f>+'تحليلى اصناف المبيعات'!D294</f>
        <v>0</v>
      </c>
      <c r="N295" s="65"/>
      <c r="O295" s="40">
        <f>+المخزن!I294</f>
        <v>0</v>
      </c>
      <c r="P295" s="65"/>
      <c r="Q295" s="69" t="str">
        <f t="shared" si="22"/>
        <v/>
      </c>
      <c r="R295" s="65"/>
      <c r="S295" s="74" t="str">
        <f t="shared" si="23"/>
        <v/>
      </c>
      <c r="T295" s="65"/>
      <c r="U295" s="74" t="str">
        <f t="shared" si="24"/>
        <v/>
      </c>
    </row>
    <row r="296" spans="1:21" ht="20.25">
      <c r="A296" s="40" t="str">
        <f>+'تحليلى اصناف المشتريات '!A295</f>
        <v/>
      </c>
      <c r="B296" s="65"/>
      <c r="C296" s="40">
        <f>+'تحليلى اصناف المشتريات '!B295</f>
        <v>0</v>
      </c>
      <c r="D296" s="41"/>
      <c r="E296" s="69" t="str">
        <f t="shared" si="20"/>
        <v/>
      </c>
      <c r="F296" s="41"/>
      <c r="G296" s="74">
        <f>+'تحليلى اصناف المشتريات '!D295</f>
        <v>0</v>
      </c>
      <c r="H296" s="65"/>
      <c r="I296" s="40">
        <f>+'تحليلى اصناف المبيعات'!B295</f>
        <v>0</v>
      </c>
      <c r="J296" s="65"/>
      <c r="K296" s="69" t="str">
        <f t="shared" si="21"/>
        <v/>
      </c>
      <c r="L296" s="65"/>
      <c r="M296" s="74">
        <f>+'تحليلى اصناف المبيعات'!D295</f>
        <v>0</v>
      </c>
      <c r="N296" s="65"/>
      <c r="O296" s="40">
        <f>+المخزن!I295</f>
        <v>0</v>
      </c>
      <c r="P296" s="65"/>
      <c r="Q296" s="69" t="str">
        <f t="shared" si="22"/>
        <v/>
      </c>
      <c r="R296" s="65"/>
      <c r="S296" s="74" t="str">
        <f t="shared" si="23"/>
        <v/>
      </c>
      <c r="T296" s="65"/>
      <c r="U296" s="74" t="str">
        <f t="shared" si="24"/>
        <v/>
      </c>
    </row>
    <row r="297" spans="1:21" ht="20.25">
      <c r="A297" s="40" t="str">
        <f>+'تحليلى اصناف المشتريات '!A296</f>
        <v/>
      </c>
      <c r="B297" s="65"/>
      <c r="C297" s="40">
        <f>+'تحليلى اصناف المشتريات '!B296</f>
        <v>0</v>
      </c>
      <c r="D297" s="41"/>
      <c r="E297" s="69" t="str">
        <f t="shared" si="20"/>
        <v/>
      </c>
      <c r="F297" s="41"/>
      <c r="G297" s="74">
        <f>+'تحليلى اصناف المشتريات '!D296</f>
        <v>0</v>
      </c>
      <c r="H297" s="65"/>
      <c r="I297" s="40">
        <f>+'تحليلى اصناف المبيعات'!B296</f>
        <v>0</v>
      </c>
      <c r="J297" s="65"/>
      <c r="K297" s="69" t="str">
        <f t="shared" si="21"/>
        <v/>
      </c>
      <c r="L297" s="65"/>
      <c r="M297" s="74">
        <f>+'تحليلى اصناف المبيعات'!D296</f>
        <v>0</v>
      </c>
      <c r="N297" s="65"/>
      <c r="O297" s="40">
        <f>+المخزن!I296</f>
        <v>0</v>
      </c>
      <c r="P297" s="65"/>
      <c r="Q297" s="69" t="str">
        <f t="shared" si="22"/>
        <v/>
      </c>
      <c r="R297" s="65"/>
      <c r="S297" s="74" t="str">
        <f t="shared" si="23"/>
        <v/>
      </c>
      <c r="T297" s="65"/>
      <c r="U297" s="74" t="str">
        <f t="shared" si="24"/>
        <v/>
      </c>
    </row>
    <row r="298" spans="1:21" ht="20.25">
      <c r="A298" s="40" t="str">
        <f>+'تحليلى اصناف المشتريات '!A297</f>
        <v/>
      </c>
      <c r="B298" s="65"/>
      <c r="C298" s="40">
        <f>+'تحليلى اصناف المشتريات '!B297</f>
        <v>0</v>
      </c>
      <c r="D298" s="41"/>
      <c r="E298" s="69" t="str">
        <f t="shared" si="20"/>
        <v/>
      </c>
      <c r="F298" s="41"/>
      <c r="G298" s="74">
        <f>+'تحليلى اصناف المشتريات '!D297</f>
        <v>0</v>
      </c>
      <c r="H298" s="65"/>
      <c r="I298" s="40">
        <f>+'تحليلى اصناف المبيعات'!B297</f>
        <v>0</v>
      </c>
      <c r="J298" s="65"/>
      <c r="K298" s="69" t="str">
        <f t="shared" si="21"/>
        <v/>
      </c>
      <c r="L298" s="65"/>
      <c r="M298" s="74">
        <f>+'تحليلى اصناف المبيعات'!D297</f>
        <v>0</v>
      </c>
      <c r="N298" s="65"/>
      <c r="O298" s="40">
        <f>+المخزن!I297</f>
        <v>0</v>
      </c>
      <c r="P298" s="65"/>
      <c r="Q298" s="69" t="str">
        <f t="shared" si="22"/>
        <v/>
      </c>
      <c r="R298" s="65"/>
      <c r="S298" s="74" t="str">
        <f t="shared" si="23"/>
        <v/>
      </c>
      <c r="T298" s="65"/>
      <c r="U298" s="74" t="str">
        <f t="shared" si="24"/>
        <v/>
      </c>
    </row>
    <row r="299" spans="1:21" ht="20.25">
      <c r="A299" s="40" t="str">
        <f>+'تحليلى اصناف المشتريات '!A298</f>
        <v/>
      </c>
      <c r="B299" s="65"/>
      <c r="C299" s="40">
        <f>+'تحليلى اصناف المشتريات '!B298</f>
        <v>0</v>
      </c>
      <c r="D299" s="41"/>
      <c r="E299" s="69" t="str">
        <f t="shared" si="20"/>
        <v/>
      </c>
      <c r="F299" s="41"/>
      <c r="G299" s="74">
        <f>+'تحليلى اصناف المشتريات '!D298</f>
        <v>0</v>
      </c>
      <c r="H299" s="65"/>
      <c r="I299" s="40">
        <f>+'تحليلى اصناف المبيعات'!B298</f>
        <v>0</v>
      </c>
      <c r="J299" s="65"/>
      <c r="K299" s="69" t="str">
        <f t="shared" si="21"/>
        <v/>
      </c>
      <c r="L299" s="65"/>
      <c r="M299" s="74">
        <f>+'تحليلى اصناف المبيعات'!D298</f>
        <v>0</v>
      </c>
      <c r="N299" s="65"/>
      <c r="O299" s="40">
        <f>+المخزن!I298</f>
        <v>0</v>
      </c>
      <c r="P299" s="65"/>
      <c r="Q299" s="69" t="str">
        <f t="shared" si="22"/>
        <v/>
      </c>
      <c r="R299" s="65"/>
      <c r="S299" s="74" t="str">
        <f t="shared" si="23"/>
        <v/>
      </c>
      <c r="T299" s="65"/>
      <c r="U299" s="74" t="str">
        <f t="shared" si="24"/>
        <v/>
      </c>
    </row>
    <row r="300" spans="1:21" ht="20.25">
      <c r="A300" s="40" t="str">
        <f>+'تحليلى اصناف المشتريات '!A299</f>
        <v/>
      </c>
      <c r="B300" s="65"/>
      <c r="C300" s="40">
        <f>+'تحليلى اصناف المشتريات '!B299</f>
        <v>0</v>
      </c>
      <c r="D300" s="41"/>
      <c r="E300" s="69" t="str">
        <f t="shared" si="20"/>
        <v/>
      </c>
      <c r="F300" s="41"/>
      <c r="G300" s="74">
        <f>+'تحليلى اصناف المشتريات '!D299</f>
        <v>0</v>
      </c>
      <c r="H300" s="65"/>
      <c r="I300" s="40">
        <f>+'تحليلى اصناف المبيعات'!B299</f>
        <v>0</v>
      </c>
      <c r="J300" s="65"/>
      <c r="K300" s="69" t="str">
        <f t="shared" si="21"/>
        <v/>
      </c>
      <c r="L300" s="65"/>
      <c r="M300" s="74">
        <f>+'تحليلى اصناف المبيعات'!D299</f>
        <v>0</v>
      </c>
      <c r="N300" s="65"/>
      <c r="O300" s="40">
        <f>+المخزن!I299</f>
        <v>0</v>
      </c>
      <c r="P300" s="65"/>
      <c r="Q300" s="69" t="str">
        <f t="shared" si="22"/>
        <v/>
      </c>
      <c r="R300" s="65"/>
      <c r="S300" s="74" t="str">
        <f t="shared" si="23"/>
        <v/>
      </c>
      <c r="T300" s="65"/>
      <c r="U300" s="74" t="str">
        <f t="shared" si="24"/>
        <v/>
      </c>
    </row>
    <row r="301" spans="1:21" ht="20.25">
      <c r="A301" s="40" t="str">
        <f>+'تحليلى اصناف المشتريات '!A300</f>
        <v/>
      </c>
      <c r="B301" s="65"/>
      <c r="C301" s="40">
        <f>+'تحليلى اصناف المشتريات '!B300</f>
        <v>0</v>
      </c>
      <c r="D301" s="41"/>
      <c r="E301" s="69" t="str">
        <f t="shared" si="20"/>
        <v/>
      </c>
      <c r="F301" s="41"/>
      <c r="G301" s="74">
        <f>+'تحليلى اصناف المشتريات '!D300</f>
        <v>0</v>
      </c>
      <c r="H301" s="65"/>
      <c r="I301" s="40">
        <f>+'تحليلى اصناف المبيعات'!B300</f>
        <v>0</v>
      </c>
      <c r="J301" s="65"/>
      <c r="K301" s="69" t="str">
        <f t="shared" si="21"/>
        <v/>
      </c>
      <c r="L301" s="65"/>
      <c r="M301" s="74">
        <f>+'تحليلى اصناف المبيعات'!D300</f>
        <v>0</v>
      </c>
      <c r="N301" s="65"/>
      <c r="O301" s="40">
        <f>+المخزن!I300</f>
        <v>0</v>
      </c>
      <c r="P301" s="65"/>
      <c r="Q301" s="69" t="str">
        <f t="shared" si="22"/>
        <v/>
      </c>
      <c r="R301" s="65"/>
      <c r="S301" s="74" t="str">
        <f t="shared" si="23"/>
        <v/>
      </c>
      <c r="T301" s="65"/>
      <c r="U301" s="74" t="str">
        <f t="shared" si="24"/>
        <v/>
      </c>
    </row>
    <row r="302" spans="1:21" ht="20.25">
      <c r="A302" s="40" t="str">
        <f>+'تحليلى اصناف المشتريات '!A301</f>
        <v/>
      </c>
      <c r="B302" s="65"/>
      <c r="C302" s="40">
        <f>+'تحليلى اصناف المشتريات '!B301</f>
        <v>0</v>
      </c>
      <c r="D302" s="41"/>
      <c r="E302" s="69" t="str">
        <f t="shared" si="20"/>
        <v/>
      </c>
      <c r="F302" s="41"/>
      <c r="G302" s="74">
        <f>+'تحليلى اصناف المشتريات '!D301</f>
        <v>0</v>
      </c>
      <c r="H302" s="65"/>
      <c r="I302" s="40">
        <f>+'تحليلى اصناف المبيعات'!B301</f>
        <v>0</v>
      </c>
      <c r="J302" s="65"/>
      <c r="K302" s="69" t="str">
        <f t="shared" si="21"/>
        <v/>
      </c>
      <c r="L302" s="65"/>
      <c r="M302" s="74">
        <f>+'تحليلى اصناف المبيعات'!D301</f>
        <v>0</v>
      </c>
      <c r="N302" s="65"/>
      <c r="O302" s="40">
        <f>+المخزن!I301</f>
        <v>0</v>
      </c>
      <c r="P302" s="65"/>
      <c r="Q302" s="69" t="str">
        <f t="shared" si="22"/>
        <v/>
      </c>
      <c r="R302" s="65"/>
      <c r="S302" s="74" t="str">
        <f t="shared" si="23"/>
        <v/>
      </c>
      <c r="T302" s="65"/>
      <c r="U302" s="74" t="str">
        <f t="shared" si="24"/>
        <v/>
      </c>
    </row>
    <row r="303" spans="1:21" ht="20.25">
      <c r="A303" s="40" t="str">
        <f>+'تحليلى اصناف المشتريات '!A302</f>
        <v/>
      </c>
      <c r="B303" s="65"/>
      <c r="C303" s="40">
        <f>+'تحليلى اصناف المشتريات '!B302</f>
        <v>0</v>
      </c>
      <c r="D303" s="41"/>
      <c r="E303" s="69" t="str">
        <f t="shared" si="20"/>
        <v/>
      </c>
      <c r="F303" s="41"/>
      <c r="G303" s="74">
        <f>+'تحليلى اصناف المشتريات '!D302</f>
        <v>0</v>
      </c>
      <c r="H303" s="65"/>
      <c r="I303" s="40">
        <f>+'تحليلى اصناف المبيعات'!B302</f>
        <v>0</v>
      </c>
      <c r="J303" s="65"/>
      <c r="K303" s="69" t="str">
        <f t="shared" si="21"/>
        <v/>
      </c>
      <c r="L303" s="65"/>
      <c r="M303" s="74">
        <f>+'تحليلى اصناف المبيعات'!D302</f>
        <v>0</v>
      </c>
      <c r="N303" s="65"/>
      <c r="O303" s="40">
        <f>+المخزن!I302</f>
        <v>0</v>
      </c>
      <c r="P303" s="65"/>
      <c r="Q303" s="69" t="str">
        <f t="shared" si="22"/>
        <v/>
      </c>
      <c r="R303" s="65"/>
      <c r="S303" s="74" t="str">
        <f t="shared" si="23"/>
        <v/>
      </c>
      <c r="T303" s="65"/>
      <c r="U303" s="74" t="str">
        <f t="shared" si="24"/>
        <v/>
      </c>
    </row>
    <row r="304" spans="1:21" ht="20.25">
      <c r="A304" s="40" t="str">
        <f>+'تحليلى اصناف المشتريات '!A303</f>
        <v/>
      </c>
      <c r="B304" s="65"/>
      <c r="C304" s="40">
        <f>+'تحليلى اصناف المشتريات '!B303</f>
        <v>0</v>
      </c>
      <c r="D304" s="41"/>
      <c r="E304" s="69" t="str">
        <f t="shared" si="20"/>
        <v/>
      </c>
      <c r="F304" s="41"/>
      <c r="G304" s="74">
        <f>+'تحليلى اصناف المشتريات '!D303</f>
        <v>0</v>
      </c>
      <c r="H304" s="65"/>
      <c r="I304" s="40">
        <f>+'تحليلى اصناف المبيعات'!B303</f>
        <v>0</v>
      </c>
      <c r="J304" s="65"/>
      <c r="K304" s="69" t="str">
        <f t="shared" si="21"/>
        <v/>
      </c>
      <c r="L304" s="65"/>
      <c r="M304" s="74">
        <f>+'تحليلى اصناف المبيعات'!D303</f>
        <v>0</v>
      </c>
      <c r="N304" s="65"/>
      <c r="O304" s="40">
        <f>+المخزن!I303</f>
        <v>0</v>
      </c>
      <c r="P304" s="65"/>
      <c r="Q304" s="69" t="str">
        <f t="shared" si="22"/>
        <v/>
      </c>
      <c r="R304" s="65"/>
      <c r="S304" s="74" t="str">
        <f t="shared" si="23"/>
        <v/>
      </c>
      <c r="T304" s="65"/>
      <c r="U304" s="74" t="str">
        <f t="shared" si="24"/>
        <v/>
      </c>
    </row>
    <row r="305" spans="1:21" ht="20.25">
      <c r="A305" s="40" t="str">
        <f>+'تحليلى اصناف المشتريات '!A304</f>
        <v/>
      </c>
      <c r="B305" s="65"/>
      <c r="C305" s="40">
        <f>+'تحليلى اصناف المشتريات '!B304</f>
        <v>0</v>
      </c>
      <c r="D305" s="41"/>
      <c r="E305" s="69" t="str">
        <f t="shared" si="20"/>
        <v/>
      </c>
      <c r="F305" s="41"/>
      <c r="G305" s="74">
        <f>+'تحليلى اصناف المشتريات '!D304</f>
        <v>0</v>
      </c>
      <c r="H305" s="65"/>
      <c r="I305" s="40">
        <f>+'تحليلى اصناف المبيعات'!B304</f>
        <v>0</v>
      </c>
      <c r="J305" s="65"/>
      <c r="K305" s="69" t="str">
        <f t="shared" si="21"/>
        <v/>
      </c>
      <c r="L305" s="65"/>
      <c r="M305" s="74">
        <f>+'تحليلى اصناف المبيعات'!D304</f>
        <v>0</v>
      </c>
      <c r="N305" s="65"/>
      <c r="O305" s="40">
        <f>+المخزن!I304</f>
        <v>0</v>
      </c>
      <c r="P305" s="65"/>
      <c r="Q305" s="69" t="str">
        <f t="shared" si="22"/>
        <v/>
      </c>
      <c r="R305" s="65"/>
      <c r="S305" s="74" t="str">
        <f t="shared" si="23"/>
        <v/>
      </c>
      <c r="T305" s="65"/>
      <c r="U305" s="74" t="str">
        <f t="shared" si="24"/>
        <v/>
      </c>
    </row>
    <row r="306" spans="1:21" ht="20.25">
      <c r="A306" s="40" t="str">
        <f>+'تحليلى اصناف المشتريات '!A305</f>
        <v/>
      </c>
      <c r="B306" s="65"/>
      <c r="C306" s="40">
        <f>+'تحليلى اصناف المشتريات '!B305</f>
        <v>0</v>
      </c>
      <c r="D306" s="41"/>
      <c r="E306" s="69" t="str">
        <f t="shared" si="20"/>
        <v/>
      </c>
      <c r="F306" s="41"/>
      <c r="G306" s="74">
        <f>+'تحليلى اصناف المشتريات '!D305</f>
        <v>0</v>
      </c>
      <c r="H306" s="65"/>
      <c r="I306" s="40">
        <f>+'تحليلى اصناف المبيعات'!B305</f>
        <v>0</v>
      </c>
      <c r="J306" s="65"/>
      <c r="K306" s="69" t="str">
        <f t="shared" si="21"/>
        <v/>
      </c>
      <c r="L306" s="65"/>
      <c r="M306" s="74">
        <f>+'تحليلى اصناف المبيعات'!D305</f>
        <v>0</v>
      </c>
      <c r="N306" s="65"/>
      <c r="O306" s="40">
        <f>+المخزن!I305</f>
        <v>0</v>
      </c>
      <c r="P306" s="65"/>
      <c r="Q306" s="69" t="str">
        <f t="shared" si="22"/>
        <v/>
      </c>
      <c r="R306" s="65"/>
      <c r="S306" s="74" t="str">
        <f t="shared" si="23"/>
        <v/>
      </c>
      <c r="T306" s="65"/>
      <c r="U306" s="74" t="str">
        <f t="shared" si="24"/>
        <v/>
      </c>
    </row>
    <row r="307" spans="1:21" ht="20.25">
      <c r="A307" s="40" t="str">
        <f>+'تحليلى اصناف المشتريات '!A306</f>
        <v/>
      </c>
      <c r="B307" s="65"/>
      <c r="C307" s="40">
        <f>+'تحليلى اصناف المشتريات '!B306</f>
        <v>0</v>
      </c>
      <c r="D307" s="41"/>
      <c r="E307" s="69" t="str">
        <f t="shared" si="20"/>
        <v/>
      </c>
      <c r="F307" s="41"/>
      <c r="G307" s="74">
        <f>+'تحليلى اصناف المشتريات '!D306</f>
        <v>0</v>
      </c>
      <c r="H307" s="65"/>
      <c r="I307" s="40">
        <f>+'تحليلى اصناف المبيعات'!B306</f>
        <v>0</v>
      </c>
      <c r="J307" s="65"/>
      <c r="K307" s="69" t="str">
        <f t="shared" si="21"/>
        <v/>
      </c>
      <c r="L307" s="65"/>
      <c r="M307" s="74">
        <f>+'تحليلى اصناف المبيعات'!D306</f>
        <v>0</v>
      </c>
      <c r="N307" s="65"/>
      <c r="O307" s="40">
        <f>+المخزن!I306</f>
        <v>0</v>
      </c>
      <c r="P307" s="65"/>
      <c r="Q307" s="69" t="str">
        <f t="shared" si="22"/>
        <v/>
      </c>
      <c r="R307" s="65"/>
      <c r="S307" s="74" t="str">
        <f t="shared" si="23"/>
        <v/>
      </c>
      <c r="T307" s="65"/>
      <c r="U307" s="74" t="str">
        <f t="shared" si="24"/>
        <v/>
      </c>
    </row>
    <row r="308" spans="1:21" ht="20.25">
      <c r="A308" s="40" t="str">
        <f>+'تحليلى اصناف المشتريات '!A307</f>
        <v/>
      </c>
      <c r="B308" s="65"/>
      <c r="C308" s="40">
        <f>+'تحليلى اصناف المشتريات '!B307</f>
        <v>0</v>
      </c>
      <c r="D308" s="41"/>
      <c r="E308" s="69" t="str">
        <f t="shared" si="20"/>
        <v/>
      </c>
      <c r="F308" s="41"/>
      <c r="G308" s="74">
        <f>+'تحليلى اصناف المشتريات '!D307</f>
        <v>0</v>
      </c>
      <c r="H308" s="65"/>
      <c r="I308" s="40">
        <f>+'تحليلى اصناف المبيعات'!B307</f>
        <v>0</v>
      </c>
      <c r="J308" s="65"/>
      <c r="K308" s="69" t="str">
        <f t="shared" si="21"/>
        <v/>
      </c>
      <c r="L308" s="65"/>
      <c r="M308" s="74">
        <f>+'تحليلى اصناف المبيعات'!D307</f>
        <v>0</v>
      </c>
      <c r="N308" s="65"/>
      <c r="O308" s="40">
        <f>+المخزن!I307</f>
        <v>0</v>
      </c>
      <c r="P308" s="65"/>
      <c r="Q308" s="69" t="str">
        <f t="shared" si="22"/>
        <v/>
      </c>
      <c r="R308" s="65"/>
      <c r="S308" s="74" t="str">
        <f t="shared" si="23"/>
        <v/>
      </c>
      <c r="T308" s="65"/>
      <c r="U308" s="74" t="str">
        <f t="shared" si="24"/>
        <v/>
      </c>
    </row>
    <row r="309" spans="1:21" ht="20.25">
      <c r="A309" s="40" t="str">
        <f>+'تحليلى اصناف المشتريات '!A308</f>
        <v/>
      </c>
      <c r="B309" s="65"/>
      <c r="C309" s="40">
        <f>+'تحليلى اصناف المشتريات '!B308</f>
        <v>0</v>
      </c>
      <c r="D309" s="41"/>
      <c r="E309" s="69" t="str">
        <f t="shared" si="20"/>
        <v/>
      </c>
      <c r="F309" s="41"/>
      <c r="G309" s="74">
        <f>+'تحليلى اصناف المشتريات '!D308</f>
        <v>0</v>
      </c>
      <c r="H309" s="65"/>
      <c r="I309" s="40">
        <f>+'تحليلى اصناف المبيعات'!B308</f>
        <v>0</v>
      </c>
      <c r="J309" s="65"/>
      <c r="K309" s="69" t="str">
        <f t="shared" si="21"/>
        <v/>
      </c>
      <c r="L309" s="65"/>
      <c r="M309" s="74">
        <f>+'تحليلى اصناف المبيعات'!D308</f>
        <v>0</v>
      </c>
      <c r="N309" s="65"/>
      <c r="O309" s="40">
        <f>+المخزن!I308</f>
        <v>0</v>
      </c>
      <c r="P309" s="65"/>
      <c r="Q309" s="69" t="str">
        <f t="shared" si="22"/>
        <v/>
      </c>
      <c r="R309" s="65"/>
      <c r="S309" s="74" t="str">
        <f t="shared" si="23"/>
        <v/>
      </c>
      <c r="T309" s="65"/>
      <c r="U309" s="74" t="str">
        <f t="shared" si="24"/>
        <v/>
      </c>
    </row>
    <row r="310" spans="1:21" ht="20.25">
      <c r="A310" s="40" t="str">
        <f>+'تحليلى اصناف المشتريات '!A309</f>
        <v/>
      </c>
      <c r="B310" s="65"/>
      <c r="C310" s="40">
        <f>+'تحليلى اصناف المشتريات '!B309</f>
        <v>0</v>
      </c>
      <c r="D310" s="41"/>
      <c r="E310" s="69" t="str">
        <f t="shared" si="20"/>
        <v/>
      </c>
      <c r="F310" s="41"/>
      <c r="G310" s="74">
        <f>+'تحليلى اصناف المشتريات '!D309</f>
        <v>0</v>
      </c>
      <c r="H310" s="65"/>
      <c r="I310" s="40">
        <f>+'تحليلى اصناف المبيعات'!B309</f>
        <v>0</v>
      </c>
      <c r="J310" s="65"/>
      <c r="K310" s="69" t="str">
        <f t="shared" si="21"/>
        <v/>
      </c>
      <c r="L310" s="65"/>
      <c r="M310" s="74">
        <f>+'تحليلى اصناف المبيعات'!D309</f>
        <v>0</v>
      </c>
      <c r="N310" s="65"/>
      <c r="O310" s="40">
        <f>+المخزن!I309</f>
        <v>0</v>
      </c>
      <c r="P310" s="65"/>
      <c r="Q310" s="69" t="str">
        <f t="shared" si="22"/>
        <v/>
      </c>
      <c r="R310" s="65"/>
      <c r="S310" s="74" t="str">
        <f t="shared" si="23"/>
        <v/>
      </c>
      <c r="T310" s="65"/>
      <c r="U310" s="74" t="str">
        <f t="shared" si="24"/>
        <v/>
      </c>
    </row>
    <row r="311" spans="1:21" ht="20.25">
      <c r="A311" s="40" t="str">
        <f>+'تحليلى اصناف المشتريات '!A310</f>
        <v/>
      </c>
      <c r="B311" s="65"/>
      <c r="C311" s="40">
        <f>+'تحليلى اصناف المشتريات '!B310</f>
        <v>0</v>
      </c>
      <c r="D311" s="41"/>
      <c r="E311" s="69" t="str">
        <f t="shared" si="20"/>
        <v/>
      </c>
      <c r="F311" s="41"/>
      <c r="G311" s="74">
        <f>+'تحليلى اصناف المشتريات '!D310</f>
        <v>0</v>
      </c>
      <c r="H311" s="65"/>
      <c r="I311" s="40">
        <f>+'تحليلى اصناف المبيعات'!B310</f>
        <v>0</v>
      </c>
      <c r="J311" s="65"/>
      <c r="K311" s="69" t="str">
        <f t="shared" si="21"/>
        <v/>
      </c>
      <c r="L311" s="65"/>
      <c r="M311" s="74">
        <f>+'تحليلى اصناف المبيعات'!D310</f>
        <v>0</v>
      </c>
      <c r="N311" s="65"/>
      <c r="O311" s="40">
        <f>+المخزن!I310</f>
        <v>0</v>
      </c>
      <c r="P311" s="65"/>
      <c r="Q311" s="69" t="str">
        <f t="shared" si="22"/>
        <v/>
      </c>
      <c r="R311" s="65"/>
      <c r="S311" s="74" t="str">
        <f t="shared" si="23"/>
        <v/>
      </c>
      <c r="T311" s="65"/>
      <c r="U311" s="74" t="str">
        <f t="shared" si="24"/>
        <v/>
      </c>
    </row>
    <row r="312" spans="1:21" ht="20.25">
      <c r="A312" s="40" t="str">
        <f>+'تحليلى اصناف المشتريات '!A311</f>
        <v/>
      </c>
      <c r="B312" s="65"/>
      <c r="C312" s="40">
        <f>+'تحليلى اصناف المشتريات '!B311</f>
        <v>0</v>
      </c>
      <c r="D312" s="41"/>
      <c r="E312" s="69" t="str">
        <f t="shared" si="20"/>
        <v/>
      </c>
      <c r="F312" s="41"/>
      <c r="G312" s="74">
        <f>+'تحليلى اصناف المشتريات '!D311</f>
        <v>0</v>
      </c>
      <c r="H312" s="65"/>
      <c r="I312" s="40">
        <f>+'تحليلى اصناف المبيعات'!B311</f>
        <v>0</v>
      </c>
      <c r="J312" s="65"/>
      <c r="K312" s="69" t="str">
        <f t="shared" si="21"/>
        <v/>
      </c>
      <c r="L312" s="65"/>
      <c r="M312" s="74">
        <f>+'تحليلى اصناف المبيعات'!D311</f>
        <v>0</v>
      </c>
      <c r="N312" s="65"/>
      <c r="O312" s="40">
        <f>+المخزن!I311</f>
        <v>0</v>
      </c>
      <c r="P312" s="65"/>
      <c r="Q312" s="69" t="str">
        <f t="shared" si="22"/>
        <v/>
      </c>
      <c r="R312" s="65"/>
      <c r="S312" s="74" t="str">
        <f t="shared" si="23"/>
        <v/>
      </c>
      <c r="T312" s="65"/>
      <c r="U312" s="74" t="str">
        <f t="shared" si="24"/>
        <v/>
      </c>
    </row>
    <row r="313" spans="1:21" ht="20.25">
      <c r="A313" s="40" t="str">
        <f>+'تحليلى اصناف المشتريات '!A312</f>
        <v/>
      </c>
      <c r="B313" s="65"/>
      <c r="C313" s="40">
        <f>+'تحليلى اصناف المشتريات '!B312</f>
        <v>0</v>
      </c>
      <c r="D313" s="41"/>
      <c r="E313" s="69" t="str">
        <f t="shared" si="20"/>
        <v/>
      </c>
      <c r="F313" s="41"/>
      <c r="G313" s="74">
        <f>+'تحليلى اصناف المشتريات '!D312</f>
        <v>0</v>
      </c>
      <c r="H313" s="65"/>
      <c r="I313" s="40">
        <f>+'تحليلى اصناف المبيعات'!B312</f>
        <v>0</v>
      </c>
      <c r="J313" s="65"/>
      <c r="K313" s="69" t="str">
        <f t="shared" si="21"/>
        <v/>
      </c>
      <c r="L313" s="65"/>
      <c r="M313" s="74">
        <f>+'تحليلى اصناف المبيعات'!D312</f>
        <v>0</v>
      </c>
      <c r="N313" s="65"/>
      <c r="O313" s="40">
        <f>+المخزن!I312</f>
        <v>0</v>
      </c>
      <c r="P313" s="65"/>
      <c r="Q313" s="69" t="str">
        <f t="shared" si="22"/>
        <v/>
      </c>
      <c r="R313" s="65"/>
      <c r="S313" s="74" t="str">
        <f t="shared" si="23"/>
        <v/>
      </c>
      <c r="T313" s="65"/>
      <c r="U313" s="74" t="str">
        <f t="shared" si="24"/>
        <v/>
      </c>
    </row>
    <row r="314" spans="1:21" ht="20.25">
      <c r="A314" s="40" t="str">
        <f>+'تحليلى اصناف المشتريات '!A313</f>
        <v/>
      </c>
      <c r="B314" s="65"/>
      <c r="C314" s="40">
        <f>+'تحليلى اصناف المشتريات '!B313</f>
        <v>0</v>
      </c>
      <c r="D314" s="41"/>
      <c r="E314" s="69" t="str">
        <f t="shared" si="20"/>
        <v/>
      </c>
      <c r="F314" s="41"/>
      <c r="G314" s="74">
        <f>+'تحليلى اصناف المشتريات '!D313</f>
        <v>0</v>
      </c>
      <c r="H314" s="65"/>
      <c r="I314" s="40">
        <f>+'تحليلى اصناف المبيعات'!B313</f>
        <v>0</v>
      </c>
      <c r="J314" s="65"/>
      <c r="K314" s="69" t="str">
        <f t="shared" si="21"/>
        <v/>
      </c>
      <c r="L314" s="65"/>
      <c r="M314" s="74">
        <f>+'تحليلى اصناف المبيعات'!D313</f>
        <v>0</v>
      </c>
      <c r="N314" s="65"/>
      <c r="O314" s="40">
        <f>+المخزن!I313</f>
        <v>0</v>
      </c>
      <c r="P314" s="65"/>
      <c r="Q314" s="69" t="str">
        <f t="shared" si="22"/>
        <v/>
      </c>
      <c r="R314" s="65"/>
      <c r="S314" s="74" t="str">
        <f t="shared" si="23"/>
        <v/>
      </c>
      <c r="T314" s="65"/>
      <c r="U314" s="74" t="str">
        <f t="shared" si="24"/>
        <v/>
      </c>
    </row>
    <row r="315" spans="1:21" ht="20.25">
      <c r="A315" s="40" t="str">
        <f>+'تحليلى اصناف المشتريات '!A314</f>
        <v/>
      </c>
      <c r="B315" s="65"/>
      <c r="C315" s="40">
        <f>+'تحليلى اصناف المشتريات '!B314</f>
        <v>0</v>
      </c>
      <c r="D315" s="41"/>
      <c r="E315" s="69" t="str">
        <f t="shared" si="20"/>
        <v/>
      </c>
      <c r="F315" s="41"/>
      <c r="G315" s="74">
        <f>+'تحليلى اصناف المشتريات '!D314</f>
        <v>0</v>
      </c>
      <c r="H315" s="65"/>
      <c r="I315" s="40">
        <f>+'تحليلى اصناف المبيعات'!B314</f>
        <v>0</v>
      </c>
      <c r="J315" s="65"/>
      <c r="K315" s="69" t="str">
        <f t="shared" si="21"/>
        <v/>
      </c>
      <c r="L315" s="65"/>
      <c r="M315" s="74">
        <f>+'تحليلى اصناف المبيعات'!D314</f>
        <v>0</v>
      </c>
      <c r="N315" s="65"/>
      <c r="O315" s="40">
        <f>+المخزن!I314</f>
        <v>0</v>
      </c>
      <c r="P315" s="65"/>
      <c r="Q315" s="69" t="str">
        <f t="shared" si="22"/>
        <v/>
      </c>
      <c r="R315" s="65"/>
      <c r="S315" s="74" t="str">
        <f t="shared" si="23"/>
        <v/>
      </c>
      <c r="T315" s="65"/>
      <c r="U315" s="74" t="str">
        <f t="shared" si="24"/>
        <v/>
      </c>
    </row>
    <row r="316" spans="1:21" ht="20.25">
      <c r="A316" s="40" t="str">
        <f>+'تحليلى اصناف المشتريات '!A315</f>
        <v/>
      </c>
      <c r="B316" s="65"/>
      <c r="C316" s="40">
        <f>+'تحليلى اصناف المشتريات '!B315</f>
        <v>0</v>
      </c>
      <c r="D316" s="41"/>
      <c r="E316" s="69" t="str">
        <f t="shared" si="20"/>
        <v/>
      </c>
      <c r="F316" s="41"/>
      <c r="G316" s="74">
        <f>+'تحليلى اصناف المشتريات '!D315</f>
        <v>0</v>
      </c>
      <c r="H316" s="65"/>
      <c r="I316" s="40">
        <f>+'تحليلى اصناف المبيعات'!B315</f>
        <v>0</v>
      </c>
      <c r="J316" s="65"/>
      <c r="K316" s="69" t="str">
        <f t="shared" si="21"/>
        <v/>
      </c>
      <c r="L316" s="65"/>
      <c r="M316" s="74">
        <f>+'تحليلى اصناف المبيعات'!D315</f>
        <v>0</v>
      </c>
      <c r="N316" s="65"/>
      <c r="O316" s="40">
        <f>+المخزن!I315</f>
        <v>0</v>
      </c>
      <c r="P316" s="65"/>
      <c r="Q316" s="69" t="str">
        <f t="shared" si="22"/>
        <v/>
      </c>
      <c r="R316" s="65"/>
      <c r="S316" s="74" t="str">
        <f t="shared" si="23"/>
        <v/>
      </c>
      <c r="T316" s="65"/>
      <c r="U316" s="74" t="str">
        <f t="shared" si="24"/>
        <v/>
      </c>
    </row>
    <row r="317" spans="1:21" ht="20.25">
      <c r="A317" s="40" t="str">
        <f>+'تحليلى اصناف المشتريات '!A316</f>
        <v/>
      </c>
      <c r="B317" s="65"/>
      <c r="C317" s="40">
        <f>+'تحليلى اصناف المشتريات '!B316</f>
        <v>0</v>
      </c>
      <c r="D317" s="41"/>
      <c r="E317" s="69" t="str">
        <f t="shared" si="20"/>
        <v/>
      </c>
      <c r="F317" s="41"/>
      <c r="G317" s="74">
        <f>+'تحليلى اصناف المشتريات '!D316</f>
        <v>0</v>
      </c>
      <c r="H317" s="65"/>
      <c r="I317" s="40">
        <f>+'تحليلى اصناف المبيعات'!B316</f>
        <v>0</v>
      </c>
      <c r="J317" s="65"/>
      <c r="K317" s="69" t="str">
        <f t="shared" si="21"/>
        <v/>
      </c>
      <c r="L317" s="65"/>
      <c r="M317" s="74">
        <f>+'تحليلى اصناف المبيعات'!D316</f>
        <v>0</v>
      </c>
      <c r="N317" s="65"/>
      <c r="O317" s="40">
        <f>+المخزن!I316</f>
        <v>0</v>
      </c>
      <c r="P317" s="65"/>
      <c r="Q317" s="69" t="str">
        <f t="shared" si="22"/>
        <v/>
      </c>
      <c r="R317" s="65"/>
      <c r="S317" s="74" t="str">
        <f t="shared" si="23"/>
        <v/>
      </c>
      <c r="T317" s="65"/>
      <c r="U317" s="74" t="str">
        <f t="shared" si="24"/>
        <v/>
      </c>
    </row>
    <row r="318" spans="1:21" ht="20.25">
      <c r="A318" s="40" t="str">
        <f>+'تحليلى اصناف المشتريات '!A317</f>
        <v/>
      </c>
      <c r="B318" s="65"/>
      <c r="C318" s="40">
        <f>+'تحليلى اصناف المشتريات '!B317</f>
        <v>0</v>
      </c>
      <c r="D318" s="41"/>
      <c r="E318" s="69" t="str">
        <f t="shared" si="20"/>
        <v/>
      </c>
      <c r="F318" s="41"/>
      <c r="G318" s="74">
        <f>+'تحليلى اصناف المشتريات '!D317</f>
        <v>0</v>
      </c>
      <c r="H318" s="65"/>
      <c r="I318" s="40">
        <f>+'تحليلى اصناف المبيعات'!B317</f>
        <v>0</v>
      </c>
      <c r="J318" s="65"/>
      <c r="K318" s="69" t="str">
        <f t="shared" si="21"/>
        <v/>
      </c>
      <c r="L318" s="65"/>
      <c r="M318" s="74">
        <f>+'تحليلى اصناف المبيعات'!D317</f>
        <v>0</v>
      </c>
      <c r="N318" s="65"/>
      <c r="O318" s="40">
        <f>+المخزن!I317</f>
        <v>0</v>
      </c>
      <c r="P318" s="65"/>
      <c r="Q318" s="69" t="str">
        <f t="shared" si="22"/>
        <v/>
      </c>
      <c r="R318" s="65"/>
      <c r="S318" s="74" t="str">
        <f t="shared" si="23"/>
        <v/>
      </c>
      <c r="T318" s="65"/>
      <c r="U318" s="74" t="str">
        <f t="shared" si="24"/>
        <v/>
      </c>
    </row>
    <row r="319" spans="1:21" ht="20.25">
      <c r="A319" s="40" t="str">
        <f>+'تحليلى اصناف المشتريات '!A318</f>
        <v/>
      </c>
      <c r="B319" s="65"/>
      <c r="C319" s="40">
        <f>+'تحليلى اصناف المشتريات '!B318</f>
        <v>0</v>
      </c>
      <c r="D319" s="41"/>
      <c r="E319" s="69" t="str">
        <f t="shared" si="20"/>
        <v/>
      </c>
      <c r="F319" s="41"/>
      <c r="G319" s="74">
        <f>+'تحليلى اصناف المشتريات '!D318</f>
        <v>0</v>
      </c>
      <c r="H319" s="65"/>
      <c r="I319" s="40">
        <f>+'تحليلى اصناف المبيعات'!B318</f>
        <v>0</v>
      </c>
      <c r="J319" s="65"/>
      <c r="K319" s="69" t="str">
        <f t="shared" si="21"/>
        <v/>
      </c>
      <c r="L319" s="65"/>
      <c r="M319" s="74">
        <f>+'تحليلى اصناف المبيعات'!D318</f>
        <v>0</v>
      </c>
      <c r="N319" s="65"/>
      <c r="O319" s="40">
        <f>+المخزن!I318</f>
        <v>0</v>
      </c>
      <c r="P319" s="65"/>
      <c r="Q319" s="69" t="str">
        <f t="shared" si="22"/>
        <v/>
      </c>
      <c r="R319" s="65"/>
      <c r="S319" s="74" t="str">
        <f t="shared" si="23"/>
        <v/>
      </c>
      <c r="T319" s="65"/>
      <c r="U319" s="74" t="str">
        <f t="shared" si="24"/>
        <v/>
      </c>
    </row>
    <row r="320" spans="1:21" ht="20.25">
      <c r="A320" s="40" t="str">
        <f>+'تحليلى اصناف المشتريات '!A319</f>
        <v/>
      </c>
      <c r="B320" s="65"/>
      <c r="C320" s="40">
        <f>+'تحليلى اصناف المشتريات '!B319</f>
        <v>0</v>
      </c>
      <c r="D320" s="41"/>
      <c r="E320" s="69" t="str">
        <f t="shared" si="20"/>
        <v/>
      </c>
      <c r="F320" s="41"/>
      <c r="G320" s="74">
        <f>+'تحليلى اصناف المشتريات '!D319</f>
        <v>0</v>
      </c>
      <c r="H320" s="65"/>
      <c r="I320" s="40">
        <f>+'تحليلى اصناف المبيعات'!B319</f>
        <v>0</v>
      </c>
      <c r="J320" s="65"/>
      <c r="K320" s="69" t="str">
        <f t="shared" si="21"/>
        <v/>
      </c>
      <c r="L320" s="65"/>
      <c r="M320" s="74">
        <f>+'تحليلى اصناف المبيعات'!D319</f>
        <v>0</v>
      </c>
      <c r="N320" s="65"/>
      <c r="O320" s="40">
        <f>+المخزن!I319</f>
        <v>0</v>
      </c>
      <c r="P320" s="65"/>
      <c r="Q320" s="69" t="str">
        <f t="shared" si="22"/>
        <v/>
      </c>
      <c r="R320" s="65"/>
      <c r="S320" s="74" t="str">
        <f t="shared" si="23"/>
        <v/>
      </c>
      <c r="T320" s="65"/>
      <c r="U320" s="74" t="str">
        <f t="shared" si="24"/>
        <v/>
      </c>
    </row>
    <row r="321" spans="1:21" ht="20.25">
      <c r="A321" s="40" t="str">
        <f>+'تحليلى اصناف المشتريات '!A320</f>
        <v/>
      </c>
      <c r="B321" s="65"/>
      <c r="C321" s="40">
        <f>+'تحليلى اصناف المشتريات '!B320</f>
        <v>0</v>
      </c>
      <c r="D321" s="41"/>
      <c r="E321" s="69" t="str">
        <f t="shared" si="20"/>
        <v/>
      </c>
      <c r="F321" s="41"/>
      <c r="G321" s="74">
        <f>+'تحليلى اصناف المشتريات '!D320</f>
        <v>0</v>
      </c>
      <c r="H321" s="65"/>
      <c r="I321" s="40">
        <f>+'تحليلى اصناف المبيعات'!B320</f>
        <v>0</v>
      </c>
      <c r="J321" s="65"/>
      <c r="K321" s="69" t="str">
        <f t="shared" si="21"/>
        <v/>
      </c>
      <c r="L321" s="65"/>
      <c r="M321" s="74">
        <f>+'تحليلى اصناف المبيعات'!D320</f>
        <v>0</v>
      </c>
      <c r="N321" s="65"/>
      <c r="O321" s="40">
        <f>+المخزن!I320</f>
        <v>0</v>
      </c>
      <c r="P321" s="65"/>
      <c r="Q321" s="69" t="str">
        <f t="shared" si="22"/>
        <v/>
      </c>
      <c r="R321" s="65"/>
      <c r="S321" s="74" t="str">
        <f t="shared" si="23"/>
        <v/>
      </c>
      <c r="T321" s="65"/>
      <c r="U321" s="74" t="str">
        <f t="shared" si="24"/>
        <v/>
      </c>
    </row>
    <row r="322" spans="1:21" ht="20.25">
      <c r="A322" s="40" t="str">
        <f>+'تحليلى اصناف المشتريات '!A321</f>
        <v/>
      </c>
      <c r="B322" s="65"/>
      <c r="C322" s="40">
        <f>+'تحليلى اصناف المشتريات '!B321</f>
        <v>0</v>
      </c>
      <c r="D322" s="41"/>
      <c r="E322" s="69" t="str">
        <f t="shared" si="20"/>
        <v/>
      </c>
      <c r="F322" s="41"/>
      <c r="G322" s="74">
        <f>+'تحليلى اصناف المشتريات '!D321</f>
        <v>0</v>
      </c>
      <c r="H322" s="65"/>
      <c r="I322" s="40">
        <f>+'تحليلى اصناف المبيعات'!B321</f>
        <v>0</v>
      </c>
      <c r="J322" s="65"/>
      <c r="K322" s="69" t="str">
        <f t="shared" si="21"/>
        <v/>
      </c>
      <c r="L322" s="65"/>
      <c r="M322" s="74">
        <f>+'تحليلى اصناف المبيعات'!D321</f>
        <v>0</v>
      </c>
      <c r="N322" s="65"/>
      <c r="O322" s="40">
        <f>+المخزن!I321</f>
        <v>0</v>
      </c>
      <c r="P322" s="65"/>
      <c r="Q322" s="69" t="str">
        <f t="shared" si="22"/>
        <v/>
      </c>
      <c r="R322" s="65"/>
      <c r="S322" s="74" t="str">
        <f t="shared" si="23"/>
        <v/>
      </c>
      <c r="T322" s="65"/>
      <c r="U322" s="74" t="str">
        <f t="shared" si="24"/>
        <v/>
      </c>
    </row>
    <row r="323" spans="1:21" ht="20.25">
      <c r="A323" s="40" t="str">
        <f>+'تحليلى اصناف المشتريات '!A322</f>
        <v/>
      </c>
      <c r="B323" s="65"/>
      <c r="C323" s="40">
        <f>+'تحليلى اصناف المشتريات '!B322</f>
        <v>0</v>
      </c>
      <c r="D323" s="41"/>
      <c r="E323" s="69" t="str">
        <f t="shared" si="20"/>
        <v/>
      </c>
      <c r="F323" s="41"/>
      <c r="G323" s="74">
        <f>+'تحليلى اصناف المشتريات '!D322</f>
        <v>0</v>
      </c>
      <c r="H323" s="65"/>
      <c r="I323" s="40">
        <f>+'تحليلى اصناف المبيعات'!B322</f>
        <v>0</v>
      </c>
      <c r="J323" s="65"/>
      <c r="K323" s="69" t="str">
        <f t="shared" si="21"/>
        <v/>
      </c>
      <c r="L323" s="65"/>
      <c r="M323" s="74">
        <f>+'تحليلى اصناف المبيعات'!D322</f>
        <v>0</v>
      </c>
      <c r="N323" s="65"/>
      <c r="O323" s="40">
        <f>+المخزن!I322</f>
        <v>0</v>
      </c>
      <c r="P323" s="65"/>
      <c r="Q323" s="69" t="str">
        <f t="shared" si="22"/>
        <v/>
      </c>
      <c r="R323" s="65"/>
      <c r="S323" s="74" t="str">
        <f t="shared" si="23"/>
        <v/>
      </c>
      <c r="T323" s="65"/>
      <c r="U323" s="74" t="str">
        <f t="shared" si="24"/>
        <v/>
      </c>
    </row>
    <row r="324" spans="1:21" ht="20.25">
      <c r="A324" s="40" t="str">
        <f>+'تحليلى اصناف المشتريات '!A323</f>
        <v/>
      </c>
      <c r="B324" s="65"/>
      <c r="C324" s="40">
        <f>+'تحليلى اصناف المشتريات '!B323</f>
        <v>0</v>
      </c>
      <c r="D324" s="41"/>
      <c r="E324" s="69" t="str">
        <f t="shared" si="20"/>
        <v/>
      </c>
      <c r="F324" s="41"/>
      <c r="G324" s="74">
        <f>+'تحليلى اصناف المشتريات '!D323</f>
        <v>0</v>
      </c>
      <c r="H324" s="65"/>
      <c r="I324" s="40">
        <f>+'تحليلى اصناف المبيعات'!B323</f>
        <v>0</v>
      </c>
      <c r="J324" s="65"/>
      <c r="K324" s="69" t="str">
        <f t="shared" si="21"/>
        <v/>
      </c>
      <c r="L324" s="65"/>
      <c r="M324" s="74">
        <f>+'تحليلى اصناف المبيعات'!D323</f>
        <v>0</v>
      </c>
      <c r="N324" s="65"/>
      <c r="O324" s="40">
        <f>+المخزن!I323</f>
        <v>0</v>
      </c>
      <c r="P324" s="65"/>
      <c r="Q324" s="69" t="str">
        <f t="shared" si="22"/>
        <v/>
      </c>
      <c r="R324" s="65"/>
      <c r="S324" s="74" t="str">
        <f t="shared" si="23"/>
        <v/>
      </c>
      <c r="T324" s="65"/>
      <c r="U324" s="74" t="str">
        <f t="shared" si="24"/>
        <v/>
      </c>
    </row>
    <row r="325" spans="1:21" ht="20.25">
      <c r="A325" s="40" t="str">
        <f>+'تحليلى اصناف المشتريات '!A324</f>
        <v/>
      </c>
      <c r="B325" s="65"/>
      <c r="C325" s="40">
        <f>+'تحليلى اصناف المشتريات '!B324</f>
        <v>0</v>
      </c>
      <c r="D325" s="41"/>
      <c r="E325" s="69" t="str">
        <f t="shared" si="20"/>
        <v/>
      </c>
      <c r="F325" s="41"/>
      <c r="G325" s="74">
        <f>+'تحليلى اصناف المشتريات '!D324</f>
        <v>0</v>
      </c>
      <c r="H325" s="65"/>
      <c r="I325" s="40">
        <f>+'تحليلى اصناف المبيعات'!B324</f>
        <v>0</v>
      </c>
      <c r="J325" s="65"/>
      <c r="K325" s="69" t="str">
        <f t="shared" si="21"/>
        <v/>
      </c>
      <c r="L325" s="65"/>
      <c r="M325" s="74">
        <f>+'تحليلى اصناف المبيعات'!D324</f>
        <v>0</v>
      </c>
      <c r="N325" s="65"/>
      <c r="O325" s="40">
        <f>+المخزن!I324</f>
        <v>0</v>
      </c>
      <c r="P325" s="65"/>
      <c r="Q325" s="69" t="str">
        <f t="shared" si="22"/>
        <v/>
      </c>
      <c r="R325" s="65"/>
      <c r="S325" s="74" t="str">
        <f t="shared" si="23"/>
        <v/>
      </c>
      <c r="T325" s="65"/>
      <c r="U325" s="74" t="str">
        <f t="shared" si="24"/>
        <v/>
      </c>
    </row>
    <row r="326" spans="1:21" ht="20.25">
      <c r="A326" s="40" t="str">
        <f>+'تحليلى اصناف المشتريات '!A325</f>
        <v/>
      </c>
      <c r="B326" s="65"/>
      <c r="C326" s="40">
        <f>+'تحليلى اصناف المشتريات '!B325</f>
        <v>0</v>
      </c>
      <c r="D326" s="41"/>
      <c r="E326" s="69" t="str">
        <f t="shared" ref="E326:E389" si="25">IF(C326&gt;0,G326/C326,"")</f>
        <v/>
      </c>
      <c r="F326" s="41"/>
      <c r="G326" s="74">
        <f>+'تحليلى اصناف المشتريات '!D325</f>
        <v>0</v>
      </c>
      <c r="H326" s="65"/>
      <c r="I326" s="40">
        <f>+'تحليلى اصناف المبيعات'!B325</f>
        <v>0</v>
      </c>
      <c r="J326" s="65"/>
      <c r="K326" s="69" t="str">
        <f t="shared" si="21"/>
        <v/>
      </c>
      <c r="L326" s="65"/>
      <c r="M326" s="74">
        <f>+'تحليلى اصناف المبيعات'!D325</f>
        <v>0</v>
      </c>
      <c r="N326" s="65"/>
      <c r="O326" s="40">
        <f>+المخزن!I325</f>
        <v>0</v>
      </c>
      <c r="P326" s="65"/>
      <c r="Q326" s="69" t="str">
        <f t="shared" si="22"/>
        <v/>
      </c>
      <c r="R326" s="65"/>
      <c r="S326" s="74" t="str">
        <f t="shared" si="23"/>
        <v/>
      </c>
      <c r="T326" s="65"/>
      <c r="U326" s="74" t="str">
        <f t="shared" si="24"/>
        <v/>
      </c>
    </row>
    <row r="327" spans="1:21" ht="20.25">
      <c r="A327" s="40" t="str">
        <f>+'تحليلى اصناف المشتريات '!A326</f>
        <v/>
      </c>
      <c r="B327" s="65"/>
      <c r="C327" s="40">
        <f>+'تحليلى اصناف المشتريات '!B326</f>
        <v>0</v>
      </c>
      <c r="D327" s="41"/>
      <c r="E327" s="69" t="str">
        <f t="shared" si="25"/>
        <v/>
      </c>
      <c r="F327" s="41"/>
      <c r="G327" s="74">
        <f>+'تحليلى اصناف المشتريات '!D326</f>
        <v>0</v>
      </c>
      <c r="H327" s="65"/>
      <c r="I327" s="40">
        <f>+'تحليلى اصناف المبيعات'!B326</f>
        <v>0</v>
      </c>
      <c r="J327" s="65"/>
      <c r="K327" s="69" t="str">
        <f t="shared" ref="K327:K390" si="26">IF(I327&gt;0,M327/I327,"")</f>
        <v/>
      </c>
      <c r="L327" s="65"/>
      <c r="M327" s="74">
        <f>+'تحليلى اصناف المبيعات'!D326</f>
        <v>0</v>
      </c>
      <c r="N327" s="65"/>
      <c r="O327" s="40">
        <f>+المخزن!I326</f>
        <v>0</v>
      </c>
      <c r="P327" s="65"/>
      <c r="Q327" s="69" t="str">
        <f t="shared" ref="Q327:Q390" si="27">+E327</f>
        <v/>
      </c>
      <c r="R327" s="65"/>
      <c r="S327" s="74" t="str">
        <f t="shared" ref="S327:S390" si="28">IF(O327&gt;0,O327*Q327,"")</f>
        <v/>
      </c>
      <c r="T327" s="65"/>
      <c r="U327" s="74" t="str">
        <f t="shared" ref="U327:U390" si="29">IF(G327&gt;0,M327+S327-G327,"")</f>
        <v/>
      </c>
    </row>
    <row r="328" spans="1:21" ht="20.25">
      <c r="A328" s="40" t="str">
        <f>+'تحليلى اصناف المشتريات '!A327</f>
        <v/>
      </c>
      <c r="B328" s="65"/>
      <c r="C328" s="40">
        <f>+'تحليلى اصناف المشتريات '!B327</f>
        <v>0</v>
      </c>
      <c r="D328" s="41"/>
      <c r="E328" s="69" t="str">
        <f t="shared" si="25"/>
        <v/>
      </c>
      <c r="F328" s="41"/>
      <c r="G328" s="74">
        <f>+'تحليلى اصناف المشتريات '!D327</f>
        <v>0</v>
      </c>
      <c r="H328" s="65"/>
      <c r="I328" s="40">
        <f>+'تحليلى اصناف المبيعات'!B327</f>
        <v>0</v>
      </c>
      <c r="J328" s="65"/>
      <c r="K328" s="69" t="str">
        <f t="shared" si="26"/>
        <v/>
      </c>
      <c r="L328" s="65"/>
      <c r="M328" s="74">
        <f>+'تحليلى اصناف المبيعات'!D327</f>
        <v>0</v>
      </c>
      <c r="N328" s="65"/>
      <c r="O328" s="40">
        <f>+المخزن!I327</f>
        <v>0</v>
      </c>
      <c r="P328" s="65"/>
      <c r="Q328" s="69" t="str">
        <f t="shared" si="27"/>
        <v/>
      </c>
      <c r="R328" s="65"/>
      <c r="S328" s="74" t="str">
        <f t="shared" si="28"/>
        <v/>
      </c>
      <c r="T328" s="65"/>
      <c r="U328" s="74" t="str">
        <f t="shared" si="29"/>
        <v/>
      </c>
    </row>
    <row r="329" spans="1:21" ht="20.25">
      <c r="A329" s="40" t="str">
        <f>+'تحليلى اصناف المشتريات '!A328</f>
        <v/>
      </c>
      <c r="B329" s="65"/>
      <c r="C329" s="40">
        <f>+'تحليلى اصناف المشتريات '!B328</f>
        <v>0</v>
      </c>
      <c r="D329" s="41"/>
      <c r="E329" s="69" t="str">
        <f t="shared" si="25"/>
        <v/>
      </c>
      <c r="F329" s="41"/>
      <c r="G329" s="74">
        <f>+'تحليلى اصناف المشتريات '!D328</f>
        <v>0</v>
      </c>
      <c r="H329" s="65"/>
      <c r="I329" s="40">
        <f>+'تحليلى اصناف المبيعات'!B328</f>
        <v>0</v>
      </c>
      <c r="J329" s="65"/>
      <c r="K329" s="69" t="str">
        <f t="shared" si="26"/>
        <v/>
      </c>
      <c r="L329" s="65"/>
      <c r="M329" s="74">
        <f>+'تحليلى اصناف المبيعات'!D328</f>
        <v>0</v>
      </c>
      <c r="N329" s="65"/>
      <c r="O329" s="40">
        <f>+المخزن!I328</f>
        <v>0</v>
      </c>
      <c r="P329" s="65"/>
      <c r="Q329" s="69" t="str">
        <f t="shared" si="27"/>
        <v/>
      </c>
      <c r="R329" s="65"/>
      <c r="S329" s="74" t="str">
        <f t="shared" si="28"/>
        <v/>
      </c>
      <c r="T329" s="65"/>
      <c r="U329" s="74" t="str">
        <f t="shared" si="29"/>
        <v/>
      </c>
    </row>
    <row r="330" spans="1:21" ht="20.25">
      <c r="A330" s="40" t="str">
        <f>+'تحليلى اصناف المشتريات '!A329</f>
        <v/>
      </c>
      <c r="B330" s="65"/>
      <c r="C330" s="40">
        <f>+'تحليلى اصناف المشتريات '!B329</f>
        <v>0</v>
      </c>
      <c r="D330" s="41"/>
      <c r="E330" s="69" t="str">
        <f t="shared" si="25"/>
        <v/>
      </c>
      <c r="F330" s="41"/>
      <c r="G330" s="74">
        <f>+'تحليلى اصناف المشتريات '!D329</f>
        <v>0</v>
      </c>
      <c r="H330" s="65"/>
      <c r="I330" s="40">
        <f>+'تحليلى اصناف المبيعات'!B329</f>
        <v>0</v>
      </c>
      <c r="J330" s="65"/>
      <c r="K330" s="69" t="str">
        <f t="shared" si="26"/>
        <v/>
      </c>
      <c r="L330" s="65"/>
      <c r="M330" s="74">
        <f>+'تحليلى اصناف المبيعات'!D329</f>
        <v>0</v>
      </c>
      <c r="N330" s="65"/>
      <c r="O330" s="40">
        <f>+المخزن!I329</f>
        <v>0</v>
      </c>
      <c r="P330" s="65"/>
      <c r="Q330" s="69" t="str">
        <f t="shared" si="27"/>
        <v/>
      </c>
      <c r="R330" s="65"/>
      <c r="S330" s="74" t="str">
        <f t="shared" si="28"/>
        <v/>
      </c>
      <c r="T330" s="65"/>
      <c r="U330" s="74" t="str">
        <f t="shared" si="29"/>
        <v/>
      </c>
    </row>
    <row r="331" spans="1:21" ht="20.25">
      <c r="A331" s="40" t="str">
        <f>+'تحليلى اصناف المشتريات '!A330</f>
        <v/>
      </c>
      <c r="B331" s="65"/>
      <c r="C331" s="40">
        <f>+'تحليلى اصناف المشتريات '!B330</f>
        <v>0</v>
      </c>
      <c r="D331" s="41"/>
      <c r="E331" s="69" t="str">
        <f t="shared" si="25"/>
        <v/>
      </c>
      <c r="F331" s="41"/>
      <c r="G331" s="74">
        <f>+'تحليلى اصناف المشتريات '!D330</f>
        <v>0</v>
      </c>
      <c r="H331" s="65"/>
      <c r="I331" s="40">
        <f>+'تحليلى اصناف المبيعات'!B330</f>
        <v>0</v>
      </c>
      <c r="J331" s="65"/>
      <c r="K331" s="69" t="str">
        <f t="shared" si="26"/>
        <v/>
      </c>
      <c r="L331" s="65"/>
      <c r="M331" s="74">
        <f>+'تحليلى اصناف المبيعات'!D330</f>
        <v>0</v>
      </c>
      <c r="N331" s="65"/>
      <c r="O331" s="40">
        <f>+المخزن!I330</f>
        <v>0</v>
      </c>
      <c r="P331" s="65"/>
      <c r="Q331" s="69" t="str">
        <f t="shared" si="27"/>
        <v/>
      </c>
      <c r="R331" s="65"/>
      <c r="S331" s="74" t="str">
        <f t="shared" si="28"/>
        <v/>
      </c>
      <c r="T331" s="65"/>
      <c r="U331" s="74" t="str">
        <f t="shared" si="29"/>
        <v/>
      </c>
    </row>
    <row r="332" spans="1:21" ht="20.25">
      <c r="A332" s="40" t="str">
        <f>+'تحليلى اصناف المشتريات '!A331</f>
        <v/>
      </c>
      <c r="B332" s="65"/>
      <c r="C332" s="40">
        <f>+'تحليلى اصناف المشتريات '!B331</f>
        <v>0</v>
      </c>
      <c r="D332" s="41"/>
      <c r="E332" s="69" t="str">
        <f t="shared" si="25"/>
        <v/>
      </c>
      <c r="F332" s="41"/>
      <c r="G332" s="74">
        <f>+'تحليلى اصناف المشتريات '!D331</f>
        <v>0</v>
      </c>
      <c r="H332" s="65"/>
      <c r="I332" s="40">
        <f>+'تحليلى اصناف المبيعات'!B331</f>
        <v>0</v>
      </c>
      <c r="J332" s="65"/>
      <c r="K332" s="69" t="str">
        <f t="shared" si="26"/>
        <v/>
      </c>
      <c r="L332" s="65"/>
      <c r="M332" s="74">
        <f>+'تحليلى اصناف المبيعات'!D331</f>
        <v>0</v>
      </c>
      <c r="N332" s="65"/>
      <c r="O332" s="40">
        <f>+المخزن!I331</f>
        <v>0</v>
      </c>
      <c r="P332" s="65"/>
      <c r="Q332" s="69" t="str">
        <f t="shared" si="27"/>
        <v/>
      </c>
      <c r="R332" s="65"/>
      <c r="S332" s="74" t="str">
        <f t="shared" si="28"/>
        <v/>
      </c>
      <c r="T332" s="65"/>
      <c r="U332" s="74" t="str">
        <f t="shared" si="29"/>
        <v/>
      </c>
    </row>
    <row r="333" spans="1:21" ht="20.25">
      <c r="A333" s="40" t="str">
        <f>+'تحليلى اصناف المشتريات '!A332</f>
        <v/>
      </c>
      <c r="B333" s="65"/>
      <c r="C333" s="40">
        <f>+'تحليلى اصناف المشتريات '!B332</f>
        <v>0</v>
      </c>
      <c r="D333" s="41"/>
      <c r="E333" s="69" t="str">
        <f t="shared" si="25"/>
        <v/>
      </c>
      <c r="F333" s="41"/>
      <c r="G333" s="74">
        <f>+'تحليلى اصناف المشتريات '!D332</f>
        <v>0</v>
      </c>
      <c r="H333" s="65"/>
      <c r="I333" s="40">
        <f>+'تحليلى اصناف المبيعات'!B332</f>
        <v>0</v>
      </c>
      <c r="J333" s="65"/>
      <c r="K333" s="69" t="str">
        <f t="shared" si="26"/>
        <v/>
      </c>
      <c r="L333" s="65"/>
      <c r="M333" s="74">
        <f>+'تحليلى اصناف المبيعات'!D332</f>
        <v>0</v>
      </c>
      <c r="N333" s="65"/>
      <c r="O333" s="40">
        <f>+المخزن!I332</f>
        <v>0</v>
      </c>
      <c r="P333" s="65"/>
      <c r="Q333" s="69" t="str">
        <f t="shared" si="27"/>
        <v/>
      </c>
      <c r="R333" s="65"/>
      <c r="S333" s="74" t="str">
        <f t="shared" si="28"/>
        <v/>
      </c>
      <c r="T333" s="65"/>
      <c r="U333" s="74" t="str">
        <f t="shared" si="29"/>
        <v/>
      </c>
    </row>
    <row r="334" spans="1:21" ht="20.25">
      <c r="A334" s="40" t="str">
        <f>+'تحليلى اصناف المشتريات '!A333</f>
        <v/>
      </c>
      <c r="B334" s="65"/>
      <c r="C334" s="40">
        <f>+'تحليلى اصناف المشتريات '!B333</f>
        <v>0</v>
      </c>
      <c r="D334" s="41"/>
      <c r="E334" s="69" t="str">
        <f t="shared" si="25"/>
        <v/>
      </c>
      <c r="F334" s="41"/>
      <c r="G334" s="74">
        <f>+'تحليلى اصناف المشتريات '!D333</f>
        <v>0</v>
      </c>
      <c r="H334" s="65"/>
      <c r="I334" s="40">
        <f>+'تحليلى اصناف المبيعات'!B333</f>
        <v>0</v>
      </c>
      <c r="J334" s="65"/>
      <c r="K334" s="69" t="str">
        <f t="shared" si="26"/>
        <v/>
      </c>
      <c r="L334" s="65"/>
      <c r="M334" s="74">
        <f>+'تحليلى اصناف المبيعات'!D333</f>
        <v>0</v>
      </c>
      <c r="N334" s="65"/>
      <c r="O334" s="40">
        <f>+المخزن!I333</f>
        <v>0</v>
      </c>
      <c r="P334" s="65"/>
      <c r="Q334" s="69" t="str">
        <f t="shared" si="27"/>
        <v/>
      </c>
      <c r="R334" s="65"/>
      <c r="S334" s="74" t="str">
        <f t="shared" si="28"/>
        <v/>
      </c>
      <c r="T334" s="65"/>
      <c r="U334" s="74" t="str">
        <f t="shared" si="29"/>
        <v/>
      </c>
    </row>
    <row r="335" spans="1:21" ht="20.25">
      <c r="A335" s="40" t="str">
        <f>+'تحليلى اصناف المشتريات '!A334</f>
        <v/>
      </c>
      <c r="B335" s="65"/>
      <c r="C335" s="40">
        <f>+'تحليلى اصناف المشتريات '!B334</f>
        <v>0</v>
      </c>
      <c r="D335" s="41"/>
      <c r="E335" s="69" t="str">
        <f t="shared" si="25"/>
        <v/>
      </c>
      <c r="F335" s="41"/>
      <c r="G335" s="74">
        <f>+'تحليلى اصناف المشتريات '!D334</f>
        <v>0</v>
      </c>
      <c r="H335" s="65"/>
      <c r="I335" s="40">
        <f>+'تحليلى اصناف المبيعات'!B334</f>
        <v>0</v>
      </c>
      <c r="J335" s="65"/>
      <c r="K335" s="69" t="str">
        <f t="shared" si="26"/>
        <v/>
      </c>
      <c r="L335" s="65"/>
      <c r="M335" s="74">
        <f>+'تحليلى اصناف المبيعات'!D334</f>
        <v>0</v>
      </c>
      <c r="N335" s="65"/>
      <c r="O335" s="40">
        <f>+المخزن!I334</f>
        <v>0</v>
      </c>
      <c r="P335" s="65"/>
      <c r="Q335" s="69" t="str">
        <f t="shared" si="27"/>
        <v/>
      </c>
      <c r="R335" s="65"/>
      <c r="S335" s="74" t="str">
        <f t="shared" si="28"/>
        <v/>
      </c>
      <c r="T335" s="65"/>
      <c r="U335" s="74" t="str">
        <f t="shared" si="29"/>
        <v/>
      </c>
    </row>
    <row r="336" spans="1:21" ht="20.25">
      <c r="A336" s="40" t="str">
        <f>+'تحليلى اصناف المشتريات '!A335</f>
        <v/>
      </c>
      <c r="B336" s="65"/>
      <c r="C336" s="40">
        <f>+'تحليلى اصناف المشتريات '!B335</f>
        <v>0</v>
      </c>
      <c r="D336" s="41"/>
      <c r="E336" s="69" t="str">
        <f t="shared" si="25"/>
        <v/>
      </c>
      <c r="F336" s="41"/>
      <c r="G336" s="74">
        <f>+'تحليلى اصناف المشتريات '!D335</f>
        <v>0</v>
      </c>
      <c r="H336" s="65"/>
      <c r="I336" s="40">
        <f>+'تحليلى اصناف المبيعات'!B335</f>
        <v>0</v>
      </c>
      <c r="J336" s="65"/>
      <c r="K336" s="69" t="str">
        <f t="shared" si="26"/>
        <v/>
      </c>
      <c r="L336" s="65"/>
      <c r="M336" s="74">
        <f>+'تحليلى اصناف المبيعات'!D335</f>
        <v>0</v>
      </c>
      <c r="N336" s="65"/>
      <c r="O336" s="40">
        <f>+المخزن!I335</f>
        <v>0</v>
      </c>
      <c r="P336" s="65"/>
      <c r="Q336" s="69" t="str">
        <f t="shared" si="27"/>
        <v/>
      </c>
      <c r="R336" s="65"/>
      <c r="S336" s="74" t="str">
        <f t="shared" si="28"/>
        <v/>
      </c>
      <c r="T336" s="65"/>
      <c r="U336" s="74" t="str">
        <f t="shared" si="29"/>
        <v/>
      </c>
    </row>
    <row r="337" spans="1:21" ht="20.25">
      <c r="A337" s="40" t="str">
        <f>+'تحليلى اصناف المشتريات '!A336</f>
        <v/>
      </c>
      <c r="B337" s="65"/>
      <c r="C337" s="40">
        <f>+'تحليلى اصناف المشتريات '!B336</f>
        <v>0</v>
      </c>
      <c r="D337" s="41"/>
      <c r="E337" s="69" t="str">
        <f t="shared" si="25"/>
        <v/>
      </c>
      <c r="F337" s="41"/>
      <c r="G337" s="74">
        <f>+'تحليلى اصناف المشتريات '!D336</f>
        <v>0</v>
      </c>
      <c r="H337" s="65"/>
      <c r="I337" s="40">
        <f>+'تحليلى اصناف المبيعات'!B336</f>
        <v>0</v>
      </c>
      <c r="J337" s="65"/>
      <c r="K337" s="69" t="str">
        <f t="shared" si="26"/>
        <v/>
      </c>
      <c r="L337" s="65"/>
      <c r="M337" s="74">
        <f>+'تحليلى اصناف المبيعات'!D336</f>
        <v>0</v>
      </c>
      <c r="N337" s="65"/>
      <c r="O337" s="40">
        <f>+المخزن!I336</f>
        <v>0</v>
      </c>
      <c r="P337" s="65"/>
      <c r="Q337" s="69" t="str">
        <f t="shared" si="27"/>
        <v/>
      </c>
      <c r="R337" s="65"/>
      <c r="S337" s="74" t="str">
        <f t="shared" si="28"/>
        <v/>
      </c>
      <c r="T337" s="65"/>
      <c r="U337" s="74" t="str">
        <f t="shared" si="29"/>
        <v/>
      </c>
    </row>
    <row r="338" spans="1:21" ht="20.25">
      <c r="A338" s="40" t="str">
        <f>+'تحليلى اصناف المشتريات '!A337</f>
        <v/>
      </c>
      <c r="B338" s="65"/>
      <c r="C338" s="40">
        <f>+'تحليلى اصناف المشتريات '!B337</f>
        <v>0</v>
      </c>
      <c r="D338" s="41"/>
      <c r="E338" s="69" t="str">
        <f t="shared" si="25"/>
        <v/>
      </c>
      <c r="F338" s="41"/>
      <c r="G338" s="74">
        <f>+'تحليلى اصناف المشتريات '!D337</f>
        <v>0</v>
      </c>
      <c r="H338" s="65"/>
      <c r="I338" s="40">
        <f>+'تحليلى اصناف المبيعات'!B337</f>
        <v>0</v>
      </c>
      <c r="J338" s="65"/>
      <c r="K338" s="69" t="str">
        <f t="shared" si="26"/>
        <v/>
      </c>
      <c r="L338" s="65"/>
      <c r="M338" s="74">
        <f>+'تحليلى اصناف المبيعات'!D337</f>
        <v>0</v>
      </c>
      <c r="N338" s="65"/>
      <c r="O338" s="40">
        <f>+المخزن!I337</f>
        <v>0</v>
      </c>
      <c r="P338" s="65"/>
      <c r="Q338" s="69" t="str">
        <f t="shared" si="27"/>
        <v/>
      </c>
      <c r="R338" s="65"/>
      <c r="S338" s="74" t="str">
        <f t="shared" si="28"/>
        <v/>
      </c>
      <c r="T338" s="65"/>
      <c r="U338" s="74" t="str">
        <f t="shared" si="29"/>
        <v/>
      </c>
    </row>
    <row r="339" spans="1:21" ht="20.25">
      <c r="A339" s="40" t="str">
        <f>+'تحليلى اصناف المشتريات '!A338</f>
        <v/>
      </c>
      <c r="B339" s="65"/>
      <c r="C339" s="40">
        <f>+'تحليلى اصناف المشتريات '!B338</f>
        <v>0</v>
      </c>
      <c r="D339" s="41"/>
      <c r="E339" s="69" t="str">
        <f t="shared" si="25"/>
        <v/>
      </c>
      <c r="F339" s="41"/>
      <c r="G339" s="74">
        <f>+'تحليلى اصناف المشتريات '!D338</f>
        <v>0</v>
      </c>
      <c r="H339" s="65"/>
      <c r="I339" s="40">
        <f>+'تحليلى اصناف المبيعات'!B338</f>
        <v>0</v>
      </c>
      <c r="J339" s="65"/>
      <c r="K339" s="69" t="str">
        <f t="shared" si="26"/>
        <v/>
      </c>
      <c r="L339" s="65"/>
      <c r="M339" s="74">
        <f>+'تحليلى اصناف المبيعات'!D338</f>
        <v>0</v>
      </c>
      <c r="N339" s="65"/>
      <c r="O339" s="40">
        <f>+المخزن!I338</f>
        <v>0</v>
      </c>
      <c r="P339" s="65"/>
      <c r="Q339" s="69" t="str">
        <f t="shared" si="27"/>
        <v/>
      </c>
      <c r="R339" s="65"/>
      <c r="S339" s="74" t="str">
        <f t="shared" si="28"/>
        <v/>
      </c>
      <c r="T339" s="65"/>
      <c r="U339" s="74" t="str">
        <f t="shared" si="29"/>
        <v/>
      </c>
    </row>
    <row r="340" spans="1:21" ht="20.25">
      <c r="A340" s="40" t="str">
        <f>+'تحليلى اصناف المشتريات '!A339</f>
        <v/>
      </c>
      <c r="B340" s="65"/>
      <c r="C340" s="40">
        <f>+'تحليلى اصناف المشتريات '!B339</f>
        <v>0</v>
      </c>
      <c r="D340" s="41"/>
      <c r="E340" s="69" t="str">
        <f t="shared" si="25"/>
        <v/>
      </c>
      <c r="F340" s="41"/>
      <c r="G340" s="74">
        <f>+'تحليلى اصناف المشتريات '!D339</f>
        <v>0</v>
      </c>
      <c r="H340" s="65"/>
      <c r="I340" s="40">
        <f>+'تحليلى اصناف المبيعات'!B339</f>
        <v>0</v>
      </c>
      <c r="J340" s="65"/>
      <c r="K340" s="69" t="str">
        <f t="shared" si="26"/>
        <v/>
      </c>
      <c r="L340" s="65"/>
      <c r="M340" s="74">
        <f>+'تحليلى اصناف المبيعات'!D339</f>
        <v>0</v>
      </c>
      <c r="N340" s="65"/>
      <c r="O340" s="40">
        <f>+المخزن!I339</f>
        <v>0</v>
      </c>
      <c r="P340" s="65"/>
      <c r="Q340" s="69" t="str">
        <f t="shared" si="27"/>
        <v/>
      </c>
      <c r="R340" s="65"/>
      <c r="S340" s="74" t="str">
        <f t="shared" si="28"/>
        <v/>
      </c>
      <c r="T340" s="65"/>
      <c r="U340" s="74" t="str">
        <f t="shared" si="29"/>
        <v/>
      </c>
    </row>
    <row r="341" spans="1:21" ht="20.25">
      <c r="A341" s="40" t="str">
        <f>+'تحليلى اصناف المشتريات '!A340</f>
        <v/>
      </c>
      <c r="B341" s="65"/>
      <c r="C341" s="40">
        <f>+'تحليلى اصناف المشتريات '!B340</f>
        <v>0</v>
      </c>
      <c r="D341" s="41"/>
      <c r="E341" s="69" t="str">
        <f t="shared" si="25"/>
        <v/>
      </c>
      <c r="F341" s="41"/>
      <c r="G341" s="74">
        <f>+'تحليلى اصناف المشتريات '!D340</f>
        <v>0</v>
      </c>
      <c r="H341" s="65"/>
      <c r="I341" s="40">
        <f>+'تحليلى اصناف المبيعات'!B340</f>
        <v>0</v>
      </c>
      <c r="J341" s="65"/>
      <c r="K341" s="69" t="str">
        <f t="shared" si="26"/>
        <v/>
      </c>
      <c r="L341" s="65"/>
      <c r="M341" s="74">
        <f>+'تحليلى اصناف المبيعات'!D340</f>
        <v>0</v>
      </c>
      <c r="N341" s="65"/>
      <c r="O341" s="40">
        <f>+المخزن!I340</f>
        <v>0</v>
      </c>
      <c r="P341" s="65"/>
      <c r="Q341" s="69" t="str">
        <f t="shared" si="27"/>
        <v/>
      </c>
      <c r="R341" s="65"/>
      <c r="S341" s="74" t="str">
        <f t="shared" si="28"/>
        <v/>
      </c>
      <c r="T341" s="65"/>
      <c r="U341" s="74" t="str">
        <f t="shared" si="29"/>
        <v/>
      </c>
    </row>
    <row r="342" spans="1:21" ht="20.25">
      <c r="A342" s="40" t="str">
        <f>+'تحليلى اصناف المشتريات '!A341</f>
        <v/>
      </c>
      <c r="B342" s="65"/>
      <c r="C342" s="40">
        <f>+'تحليلى اصناف المشتريات '!B341</f>
        <v>0</v>
      </c>
      <c r="D342" s="41"/>
      <c r="E342" s="69" t="str">
        <f t="shared" si="25"/>
        <v/>
      </c>
      <c r="F342" s="41"/>
      <c r="G342" s="74">
        <f>+'تحليلى اصناف المشتريات '!D341</f>
        <v>0</v>
      </c>
      <c r="H342" s="65"/>
      <c r="I342" s="40">
        <f>+'تحليلى اصناف المبيعات'!B341</f>
        <v>0</v>
      </c>
      <c r="J342" s="65"/>
      <c r="K342" s="69" t="str">
        <f t="shared" si="26"/>
        <v/>
      </c>
      <c r="L342" s="65"/>
      <c r="M342" s="74">
        <f>+'تحليلى اصناف المبيعات'!D341</f>
        <v>0</v>
      </c>
      <c r="N342" s="65"/>
      <c r="O342" s="40">
        <f>+المخزن!I341</f>
        <v>0</v>
      </c>
      <c r="P342" s="65"/>
      <c r="Q342" s="69" t="str">
        <f t="shared" si="27"/>
        <v/>
      </c>
      <c r="R342" s="65"/>
      <c r="S342" s="74" t="str">
        <f t="shared" si="28"/>
        <v/>
      </c>
      <c r="T342" s="65"/>
      <c r="U342" s="74" t="str">
        <f t="shared" si="29"/>
        <v/>
      </c>
    </row>
    <row r="343" spans="1:21" ht="20.25">
      <c r="A343" s="40" t="str">
        <f>+'تحليلى اصناف المشتريات '!A342</f>
        <v/>
      </c>
      <c r="B343" s="65"/>
      <c r="C343" s="40">
        <f>+'تحليلى اصناف المشتريات '!B342</f>
        <v>0</v>
      </c>
      <c r="D343" s="41"/>
      <c r="E343" s="69" t="str">
        <f t="shared" si="25"/>
        <v/>
      </c>
      <c r="F343" s="41"/>
      <c r="G343" s="74">
        <f>+'تحليلى اصناف المشتريات '!D342</f>
        <v>0</v>
      </c>
      <c r="H343" s="65"/>
      <c r="I343" s="40">
        <f>+'تحليلى اصناف المبيعات'!B342</f>
        <v>0</v>
      </c>
      <c r="J343" s="65"/>
      <c r="K343" s="69" t="str">
        <f t="shared" si="26"/>
        <v/>
      </c>
      <c r="L343" s="65"/>
      <c r="M343" s="74">
        <f>+'تحليلى اصناف المبيعات'!D342</f>
        <v>0</v>
      </c>
      <c r="N343" s="65"/>
      <c r="O343" s="40">
        <f>+المخزن!I342</f>
        <v>0</v>
      </c>
      <c r="P343" s="65"/>
      <c r="Q343" s="69" t="str">
        <f t="shared" si="27"/>
        <v/>
      </c>
      <c r="R343" s="65"/>
      <c r="S343" s="74" t="str">
        <f t="shared" si="28"/>
        <v/>
      </c>
      <c r="T343" s="65"/>
      <c r="U343" s="74" t="str">
        <f t="shared" si="29"/>
        <v/>
      </c>
    </row>
    <row r="344" spans="1:21" ht="20.25">
      <c r="A344" s="40" t="str">
        <f>+'تحليلى اصناف المشتريات '!A343</f>
        <v/>
      </c>
      <c r="B344" s="65"/>
      <c r="C344" s="40">
        <f>+'تحليلى اصناف المشتريات '!B343</f>
        <v>0</v>
      </c>
      <c r="D344" s="41"/>
      <c r="E344" s="69" t="str">
        <f t="shared" si="25"/>
        <v/>
      </c>
      <c r="F344" s="41"/>
      <c r="G344" s="74">
        <f>+'تحليلى اصناف المشتريات '!D343</f>
        <v>0</v>
      </c>
      <c r="H344" s="65"/>
      <c r="I344" s="40">
        <f>+'تحليلى اصناف المبيعات'!B343</f>
        <v>0</v>
      </c>
      <c r="J344" s="65"/>
      <c r="K344" s="69" t="str">
        <f t="shared" si="26"/>
        <v/>
      </c>
      <c r="L344" s="65"/>
      <c r="M344" s="74">
        <f>+'تحليلى اصناف المبيعات'!D343</f>
        <v>0</v>
      </c>
      <c r="N344" s="65"/>
      <c r="O344" s="40">
        <f>+المخزن!I343</f>
        <v>0</v>
      </c>
      <c r="P344" s="65"/>
      <c r="Q344" s="69" t="str">
        <f t="shared" si="27"/>
        <v/>
      </c>
      <c r="R344" s="65"/>
      <c r="S344" s="74" t="str">
        <f t="shared" si="28"/>
        <v/>
      </c>
      <c r="T344" s="65"/>
      <c r="U344" s="74" t="str">
        <f t="shared" si="29"/>
        <v/>
      </c>
    </row>
    <row r="345" spans="1:21" ht="20.25">
      <c r="A345" s="40" t="str">
        <f>+'تحليلى اصناف المشتريات '!A344</f>
        <v/>
      </c>
      <c r="B345" s="65"/>
      <c r="C345" s="40">
        <f>+'تحليلى اصناف المشتريات '!B344</f>
        <v>0</v>
      </c>
      <c r="D345" s="41"/>
      <c r="E345" s="69" t="str">
        <f t="shared" si="25"/>
        <v/>
      </c>
      <c r="F345" s="41"/>
      <c r="G345" s="74">
        <f>+'تحليلى اصناف المشتريات '!D344</f>
        <v>0</v>
      </c>
      <c r="H345" s="65"/>
      <c r="I345" s="40">
        <f>+'تحليلى اصناف المبيعات'!B344</f>
        <v>0</v>
      </c>
      <c r="J345" s="65"/>
      <c r="K345" s="69" t="str">
        <f t="shared" si="26"/>
        <v/>
      </c>
      <c r="L345" s="65"/>
      <c r="M345" s="74">
        <f>+'تحليلى اصناف المبيعات'!D344</f>
        <v>0</v>
      </c>
      <c r="N345" s="65"/>
      <c r="O345" s="40">
        <f>+المخزن!I344</f>
        <v>0</v>
      </c>
      <c r="P345" s="65"/>
      <c r="Q345" s="69" t="str">
        <f t="shared" si="27"/>
        <v/>
      </c>
      <c r="R345" s="65"/>
      <c r="S345" s="74" t="str">
        <f t="shared" si="28"/>
        <v/>
      </c>
      <c r="T345" s="65"/>
      <c r="U345" s="74" t="str">
        <f t="shared" si="29"/>
        <v/>
      </c>
    </row>
    <row r="346" spans="1:21" ht="20.25">
      <c r="A346" s="40" t="str">
        <f>+'تحليلى اصناف المشتريات '!A345</f>
        <v/>
      </c>
      <c r="B346" s="65"/>
      <c r="C346" s="40">
        <f>+'تحليلى اصناف المشتريات '!B345</f>
        <v>0</v>
      </c>
      <c r="D346" s="41"/>
      <c r="E346" s="69" t="str">
        <f t="shared" si="25"/>
        <v/>
      </c>
      <c r="F346" s="41"/>
      <c r="G346" s="74">
        <f>+'تحليلى اصناف المشتريات '!D345</f>
        <v>0</v>
      </c>
      <c r="H346" s="65"/>
      <c r="I346" s="40">
        <f>+'تحليلى اصناف المبيعات'!B345</f>
        <v>0</v>
      </c>
      <c r="J346" s="65"/>
      <c r="K346" s="69" t="str">
        <f t="shared" si="26"/>
        <v/>
      </c>
      <c r="L346" s="65"/>
      <c r="M346" s="74">
        <f>+'تحليلى اصناف المبيعات'!D345</f>
        <v>0</v>
      </c>
      <c r="N346" s="65"/>
      <c r="O346" s="40">
        <f>+المخزن!I345</f>
        <v>0</v>
      </c>
      <c r="P346" s="65"/>
      <c r="Q346" s="69" t="str">
        <f t="shared" si="27"/>
        <v/>
      </c>
      <c r="R346" s="65"/>
      <c r="S346" s="74" t="str">
        <f t="shared" si="28"/>
        <v/>
      </c>
      <c r="T346" s="65"/>
      <c r="U346" s="74" t="str">
        <f t="shared" si="29"/>
        <v/>
      </c>
    </row>
    <row r="347" spans="1:21" ht="20.25">
      <c r="A347" s="40" t="str">
        <f>+'تحليلى اصناف المشتريات '!A346</f>
        <v/>
      </c>
      <c r="B347" s="65"/>
      <c r="C347" s="40">
        <f>+'تحليلى اصناف المشتريات '!B346</f>
        <v>0</v>
      </c>
      <c r="D347" s="41"/>
      <c r="E347" s="69" t="str">
        <f t="shared" si="25"/>
        <v/>
      </c>
      <c r="F347" s="41"/>
      <c r="G347" s="74">
        <f>+'تحليلى اصناف المشتريات '!D346</f>
        <v>0</v>
      </c>
      <c r="H347" s="65"/>
      <c r="I347" s="40">
        <f>+'تحليلى اصناف المبيعات'!B346</f>
        <v>0</v>
      </c>
      <c r="J347" s="65"/>
      <c r="K347" s="69" t="str">
        <f t="shared" si="26"/>
        <v/>
      </c>
      <c r="L347" s="65"/>
      <c r="M347" s="74">
        <f>+'تحليلى اصناف المبيعات'!D346</f>
        <v>0</v>
      </c>
      <c r="N347" s="65"/>
      <c r="O347" s="40">
        <f>+المخزن!I346</f>
        <v>0</v>
      </c>
      <c r="P347" s="65"/>
      <c r="Q347" s="69" t="str">
        <f t="shared" si="27"/>
        <v/>
      </c>
      <c r="R347" s="65"/>
      <c r="S347" s="74" t="str">
        <f t="shared" si="28"/>
        <v/>
      </c>
      <c r="T347" s="65"/>
      <c r="U347" s="74" t="str">
        <f t="shared" si="29"/>
        <v/>
      </c>
    </row>
    <row r="348" spans="1:21" ht="20.25">
      <c r="A348" s="40" t="str">
        <f>+'تحليلى اصناف المشتريات '!A347</f>
        <v/>
      </c>
      <c r="B348" s="65"/>
      <c r="C348" s="40">
        <f>+'تحليلى اصناف المشتريات '!B347</f>
        <v>0</v>
      </c>
      <c r="D348" s="41"/>
      <c r="E348" s="69" t="str">
        <f t="shared" si="25"/>
        <v/>
      </c>
      <c r="F348" s="41"/>
      <c r="G348" s="74">
        <f>+'تحليلى اصناف المشتريات '!D347</f>
        <v>0</v>
      </c>
      <c r="H348" s="65"/>
      <c r="I348" s="40">
        <f>+'تحليلى اصناف المبيعات'!B347</f>
        <v>0</v>
      </c>
      <c r="J348" s="65"/>
      <c r="K348" s="69" t="str">
        <f t="shared" si="26"/>
        <v/>
      </c>
      <c r="L348" s="65"/>
      <c r="M348" s="74">
        <f>+'تحليلى اصناف المبيعات'!D347</f>
        <v>0</v>
      </c>
      <c r="N348" s="65"/>
      <c r="O348" s="40">
        <f>+المخزن!I347</f>
        <v>0</v>
      </c>
      <c r="P348" s="65"/>
      <c r="Q348" s="69" t="str">
        <f t="shared" si="27"/>
        <v/>
      </c>
      <c r="R348" s="65"/>
      <c r="S348" s="74" t="str">
        <f t="shared" si="28"/>
        <v/>
      </c>
      <c r="T348" s="65"/>
      <c r="U348" s="74" t="str">
        <f t="shared" si="29"/>
        <v/>
      </c>
    </row>
    <row r="349" spans="1:21" ht="20.25">
      <c r="A349" s="40" t="str">
        <f>+'تحليلى اصناف المشتريات '!A348</f>
        <v/>
      </c>
      <c r="B349" s="65"/>
      <c r="C349" s="40">
        <f>+'تحليلى اصناف المشتريات '!B348</f>
        <v>0</v>
      </c>
      <c r="D349" s="41"/>
      <c r="E349" s="69" t="str">
        <f t="shared" si="25"/>
        <v/>
      </c>
      <c r="F349" s="41"/>
      <c r="G349" s="74">
        <f>+'تحليلى اصناف المشتريات '!D348</f>
        <v>0</v>
      </c>
      <c r="H349" s="65"/>
      <c r="I349" s="40">
        <f>+'تحليلى اصناف المبيعات'!B348</f>
        <v>0</v>
      </c>
      <c r="J349" s="65"/>
      <c r="K349" s="69" t="str">
        <f t="shared" si="26"/>
        <v/>
      </c>
      <c r="L349" s="65"/>
      <c r="M349" s="74">
        <f>+'تحليلى اصناف المبيعات'!D348</f>
        <v>0</v>
      </c>
      <c r="N349" s="65"/>
      <c r="O349" s="40">
        <f>+المخزن!I348</f>
        <v>0</v>
      </c>
      <c r="P349" s="65"/>
      <c r="Q349" s="69" t="str">
        <f t="shared" si="27"/>
        <v/>
      </c>
      <c r="R349" s="65"/>
      <c r="S349" s="74" t="str">
        <f t="shared" si="28"/>
        <v/>
      </c>
      <c r="T349" s="65"/>
      <c r="U349" s="74" t="str">
        <f t="shared" si="29"/>
        <v/>
      </c>
    </row>
    <row r="350" spans="1:21" ht="20.25">
      <c r="A350" s="40" t="str">
        <f>+'تحليلى اصناف المشتريات '!A349</f>
        <v/>
      </c>
      <c r="B350" s="65"/>
      <c r="C350" s="40">
        <f>+'تحليلى اصناف المشتريات '!B349</f>
        <v>0</v>
      </c>
      <c r="D350" s="41"/>
      <c r="E350" s="69" t="str">
        <f t="shared" si="25"/>
        <v/>
      </c>
      <c r="F350" s="41"/>
      <c r="G350" s="74">
        <f>+'تحليلى اصناف المشتريات '!D349</f>
        <v>0</v>
      </c>
      <c r="H350" s="65"/>
      <c r="I350" s="40">
        <f>+'تحليلى اصناف المبيعات'!B349</f>
        <v>0</v>
      </c>
      <c r="J350" s="65"/>
      <c r="K350" s="69" t="str">
        <f t="shared" si="26"/>
        <v/>
      </c>
      <c r="L350" s="65"/>
      <c r="M350" s="74">
        <f>+'تحليلى اصناف المبيعات'!D349</f>
        <v>0</v>
      </c>
      <c r="N350" s="65"/>
      <c r="O350" s="40">
        <f>+المخزن!I349</f>
        <v>0</v>
      </c>
      <c r="P350" s="65"/>
      <c r="Q350" s="69" t="str">
        <f t="shared" si="27"/>
        <v/>
      </c>
      <c r="R350" s="65"/>
      <c r="S350" s="74" t="str">
        <f t="shared" si="28"/>
        <v/>
      </c>
      <c r="T350" s="65"/>
      <c r="U350" s="74" t="str">
        <f t="shared" si="29"/>
        <v/>
      </c>
    </row>
    <row r="351" spans="1:21" ht="20.25">
      <c r="A351" s="40" t="str">
        <f>+'تحليلى اصناف المشتريات '!A350</f>
        <v/>
      </c>
      <c r="B351" s="65"/>
      <c r="C351" s="40">
        <f>+'تحليلى اصناف المشتريات '!B350</f>
        <v>0</v>
      </c>
      <c r="D351" s="41"/>
      <c r="E351" s="69" t="str">
        <f t="shared" si="25"/>
        <v/>
      </c>
      <c r="F351" s="41"/>
      <c r="G351" s="74">
        <f>+'تحليلى اصناف المشتريات '!D350</f>
        <v>0</v>
      </c>
      <c r="H351" s="65"/>
      <c r="I351" s="40">
        <f>+'تحليلى اصناف المبيعات'!B350</f>
        <v>0</v>
      </c>
      <c r="J351" s="65"/>
      <c r="K351" s="69" t="str">
        <f t="shared" si="26"/>
        <v/>
      </c>
      <c r="L351" s="65"/>
      <c r="M351" s="74">
        <f>+'تحليلى اصناف المبيعات'!D350</f>
        <v>0</v>
      </c>
      <c r="N351" s="65"/>
      <c r="O351" s="40">
        <f>+المخزن!I350</f>
        <v>0</v>
      </c>
      <c r="P351" s="65"/>
      <c r="Q351" s="69" t="str">
        <f t="shared" si="27"/>
        <v/>
      </c>
      <c r="R351" s="65"/>
      <c r="S351" s="74" t="str">
        <f t="shared" si="28"/>
        <v/>
      </c>
      <c r="T351" s="65"/>
      <c r="U351" s="74" t="str">
        <f t="shared" si="29"/>
        <v/>
      </c>
    </row>
    <row r="352" spans="1:21" ht="20.25">
      <c r="A352" s="40" t="str">
        <f>+'تحليلى اصناف المشتريات '!A351</f>
        <v/>
      </c>
      <c r="B352" s="65"/>
      <c r="C352" s="40">
        <f>+'تحليلى اصناف المشتريات '!B351</f>
        <v>0</v>
      </c>
      <c r="D352" s="41"/>
      <c r="E352" s="69" t="str">
        <f t="shared" si="25"/>
        <v/>
      </c>
      <c r="F352" s="41"/>
      <c r="G352" s="74">
        <f>+'تحليلى اصناف المشتريات '!D351</f>
        <v>0</v>
      </c>
      <c r="H352" s="65"/>
      <c r="I352" s="40">
        <f>+'تحليلى اصناف المبيعات'!B351</f>
        <v>0</v>
      </c>
      <c r="J352" s="65"/>
      <c r="K352" s="69" t="str">
        <f t="shared" si="26"/>
        <v/>
      </c>
      <c r="L352" s="65"/>
      <c r="M352" s="74">
        <f>+'تحليلى اصناف المبيعات'!D351</f>
        <v>0</v>
      </c>
      <c r="N352" s="65"/>
      <c r="O352" s="40">
        <f>+المخزن!I351</f>
        <v>0</v>
      </c>
      <c r="P352" s="65"/>
      <c r="Q352" s="69" t="str">
        <f t="shared" si="27"/>
        <v/>
      </c>
      <c r="R352" s="65"/>
      <c r="S352" s="74" t="str">
        <f t="shared" si="28"/>
        <v/>
      </c>
      <c r="T352" s="65"/>
      <c r="U352" s="74" t="str">
        <f t="shared" si="29"/>
        <v/>
      </c>
    </row>
    <row r="353" spans="1:21" ht="20.25">
      <c r="A353" s="40" t="str">
        <f>+'تحليلى اصناف المشتريات '!A352</f>
        <v/>
      </c>
      <c r="B353" s="65"/>
      <c r="C353" s="40">
        <f>+'تحليلى اصناف المشتريات '!B352</f>
        <v>0</v>
      </c>
      <c r="D353" s="41"/>
      <c r="E353" s="69" t="str">
        <f t="shared" si="25"/>
        <v/>
      </c>
      <c r="F353" s="41"/>
      <c r="G353" s="74">
        <f>+'تحليلى اصناف المشتريات '!D352</f>
        <v>0</v>
      </c>
      <c r="H353" s="65"/>
      <c r="I353" s="40">
        <f>+'تحليلى اصناف المبيعات'!B352</f>
        <v>0</v>
      </c>
      <c r="J353" s="65"/>
      <c r="K353" s="69" t="str">
        <f t="shared" si="26"/>
        <v/>
      </c>
      <c r="L353" s="65"/>
      <c r="M353" s="74">
        <f>+'تحليلى اصناف المبيعات'!D352</f>
        <v>0</v>
      </c>
      <c r="N353" s="65"/>
      <c r="O353" s="40">
        <f>+المخزن!I352</f>
        <v>0</v>
      </c>
      <c r="P353" s="65"/>
      <c r="Q353" s="69" t="str">
        <f t="shared" si="27"/>
        <v/>
      </c>
      <c r="R353" s="65"/>
      <c r="S353" s="74" t="str">
        <f t="shared" si="28"/>
        <v/>
      </c>
      <c r="T353" s="65"/>
      <c r="U353" s="74" t="str">
        <f t="shared" si="29"/>
        <v/>
      </c>
    </row>
    <row r="354" spans="1:21" ht="20.25">
      <c r="A354" s="40" t="str">
        <f>+'تحليلى اصناف المشتريات '!A353</f>
        <v/>
      </c>
      <c r="B354" s="65"/>
      <c r="C354" s="40">
        <f>+'تحليلى اصناف المشتريات '!B353</f>
        <v>0</v>
      </c>
      <c r="D354" s="41"/>
      <c r="E354" s="69" t="str">
        <f t="shared" si="25"/>
        <v/>
      </c>
      <c r="F354" s="41"/>
      <c r="G354" s="74">
        <f>+'تحليلى اصناف المشتريات '!D353</f>
        <v>0</v>
      </c>
      <c r="H354" s="65"/>
      <c r="I354" s="40">
        <f>+'تحليلى اصناف المبيعات'!B353</f>
        <v>0</v>
      </c>
      <c r="J354" s="65"/>
      <c r="K354" s="69" t="str">
        <f t="shared" si="26"/>
        <v/>
      </c>
      <c r="L354" s="65"/>
      <c r="M354" s="74">
        <f>+'تحليلى اصناف المبيعات'!D353</f>
        <v>0</v>
      </c>
      <c r="N354" s="65"/>
      <c r="O354" s="40">
        <f>+المخزن!I353</f>
        <v>0</v>
      </c>
      <c r="P354" s="65"/>
      <c r="Q354" s="69" t="str">
        <f t="shared" si="27"/>
        <v/>
      </c>
      <c r="R354" s="65"/>
      <c r="S354" s="74" t="str">
        <f t="shared" si="28"/>
        <v/>
      </c>
      <c r="T354" s="65"/>
      <c r="U354" s="74" t="str">
        <f t="shared" si="29"/>
        <v/>
      </c>
    </row>
    <row r="355" spans="1:21" ht="20.25">
      <c r="A355" s="40" t="str">
        <f>+'تحليلى اصناف المشتريات '!A354</f>
        <v/>
      </c>
      <c r="B355" s="65"/>
      <c r="C355" s="40">
        <f>+'تحليلى اصناف المشتريات '!B354</f>
        <v>0</v>
      </c>
      <c r="D355" s="41"/>
      <c r="E355" s="69" t="str">
        <f t="shared" si="25"/>
        <v/>
      </c>
      <c r="F355" s="41"/>
      <c r="G355" s="74">
        <f>+'تحليلى اصناف المشتريات '!D354</f>
        <v>0</v>
      </c>
      <c r="H355" s="65"/>
      <c r="I355" s="40">
        <f>+'تحليلى اصناف المبيعات'!B354</f>
        <v>0</v>
      </c>
      <c r="J355" s="65"/>
      <c r="K355" s="69" t="str">
        <f t="shared" si="26"/>
        <v/>
      </c>
      <c r="L355" s="65"/>
      <c r="M355" s="74">
        <f>+'تحليلى اصناف المبيعات'!D354</f>
        <v>0</v>
      </c>
      <c r="N355" s="65"/>
      <c r="O355" s="40">
        <f>+المخزن!I354</f>
        <v>0</v>
      </c>
      <c r="P355" s="65"/>
      <c r="Q355" s="69" t="str">
        <f t="shared" si="27"/>
        <v/>
      </c>
      <c r="R355" s="65"/>
      <c r="S355" s="74" t="str">
        <f t="shared" si="28"/>
        <v/>
      </c>
      <c r="T355" s="65"/>
      <c r="U355" s="74" t="str">
        <f t="shared" si="29"/>
        <v/>
      </c>
    </row>
    <row r="356" spans="1:21" ht="20.25">
      <c r="A356" s="40" t="str">
        <f>+'تحليلى اصناف المشتريات '!A355</f>
        <v/>
      </c>
      <c r="B356" s="65"/>
      <c r="C356" s="40">
        <f>+'تحليلى اصناف المشتريات '!B355</f>
        <v>0</v>
      </c>
      <c r="D356" s="41"/>
      <c r="E356" s="69" t="str">
        <f t="shared" si="25"/>
        <v/>
      </c>
      <c r="F356" s="41"/>
      <c r="G356" s="74">
        <f>+'تحليلى اصناف المشتريات '!D355</f>
        <v>0</v>
      </c>
      <c r="H356" s="65"/>
      <c r="I356" s="40">
        <f>+'تحليلى اصناف المبيعات'!B355</f>
        <v>0</v>
      </c>
      <c r="J356" s="65"/>
      <c r="K356" s="69" t="str">
        <f t="shared" si="26"/>
        <v/>
      </c>
      <c r="L356" s="65"/>
      <c r="M356" s="74">
        <f>+'تحليلى اصناف المبيعات'!D355</f>
        <v>0</v>
      </c>
      <c r="N356" s="65"/>
      <c r="O356" s="40">
        <f>+المخزن!I355</f>
        <v>0</v>
      </c>
      <c r="P356" s="65"/>
      <c r="Q356" s="69" t="str">
        <f t="shared" si="27"/>
        <v/>
      </c>
      <c r="R356" s="65"/>
      <c r="S356" s="74" t="str">
        <f t="shared" si="28"/>
        <v/>
      </c>
      <c r="T356" s="65"/>
      <c r="U356" s="74" t="str">
        <f t="shared" si="29"/>
        <v/>
      </c>
    </row>
    <row r="357" spans="1:21" ht="20.25">
      <c r="A357" s="40" t="str">
        <f>+'تحليلى اصناف المشتريات '!A356</f>
        <v/>
      </c>
      <c r="B357" s="65"/>
      <c r="C357" s="40">
        <f>+'تحليلى اصناف المشتريات '!B356</f>
        <v>0</v>
      </c>
      <c r="D357" s="41"/>
      <c r="E357" s="69" t="str">
        <f t="shared" si="25"/>
        <v/>
      </c>
      <c r="F357" s="41"/>
      <c r="G357" s="74">
        <f>+'تحليلى اصناف المشتريات '!D356</f>
        <v>0</v>
      </c>
      <c r="H357" s="65"/>
      <c r="I357" s="40">
        <f>+'تحليلى اصناف المبيعات'!B356</f>
        <v>0</v>
      </c>
      <c r="J357" s="65"/>
      <c r="K357" s="69" t="str">
        <f t="shared" si="26"/>
        <v/>
      </c>
      <c r="L357" s="65"/>
      <c r="M357" s="74">
        <f>+'تحليلى اصناف المبيعات'!D356</f>
        <v>0</v>
      </c>
      <c r="N357" s="65"/>
      <c r="O357" s="40">
        <f>+المخزن!I356</f>
        <v>0</v>
      </c>
      <c r="P357" s="65"/>
      <c r="Q357" s="69" t="str">
        <f t="shared" si="27"/>
        <v/>
      </c>
      <c r="R357" s="65"/>
      <c r="S357" s="74" t="str">
        <f t="shared" si="28"/>
        <v/>
      </c>
      <c r="T357" s="65"/>
      <c r="U357" s="74" t="str">
        <f t="shared" si="29"/>
        <v/>
      </c>
    </row>
    <row r="358" spans="1:21" ht="20.25">
      <c r="A358" s="40" t="str">
        <f>+'تحليلى اصناف المشتريات '!A357</f>
        <v/>
      </c>
      <c r="B358" s="65"/>
      <c r="C358" s="40">
        <f>+'تحليلى اصناف المشتريات '!B357</f>
        <v>0</v>
      </c>
      <c r="D358" s="41"/>
      <c r="E358" s="69" t="str">
        <f t="shared" si="25"/>
        <v/>
      </c>
      <c r="F358" s="41"/>
      <c r="G358" s="74">
        <f>+'تحليلى اصناف المشتريات '!D357</f>
        <v>0</v>
      </c>
      <c r="H358" s="65"/>
      <c r="I358" s="40">
        <f>+'تحليلى اصناف المبيعات'!B357</f>
        <v>0</v>
      </c>
      <c r="J358" s="65"/>
      <c r="K358" s="69" t="str">
        <f t="shared" si="26"/>
        <v/>
      </c>
      <c r="L358" s="65"/>
      <c r="M358" s="74">
        <f>+'تحليلى اصناف المبيعات'!D357</f>
        <v>0</v>
      </c>
      <c r="N358" s="65"/>
      <c r="O358" s="40">
        <f>+المخزن!I357</f>
        <v>0</v>
      </c>
      <c r="P358" s="65"/>
      <c r="Q358" s="69" t="str">
        <f t="shared" si="27"/>
        <v/>
      </c>
      <c r="R358" s="65"/>
      <c r="S358" s="74" t="str">
        <f t="shared" si="28"/>
        <v/>
      </c>
      <c r="T358" s="65"/>
      <c r="U358" s="74" t="str">
        <f t="shared" si="29"/>
        <v/>
      </c>
    </row>
    <row r="359" spans="1:21" ht="20.25">
      <c r="A359" s="40" t="str">
        <f>+'تحليلى اصناف المشتريات '!A358</f>
        <v/>
      </c>
      <c r="B359" s="65"/>
      <c r="C359" s="40">
        <f>+'تحليلى اصناف المشتريات '!B358</f>
        <v>0</v>
      </c>
      <c r="D359" s="41"/>
      <c r="E359" s="69" t="str">
        <f t="shared" si="25"/>
        <v/>
      </c>
      <c r="F359" s="41"/>
      <c r="G359" s="74">
        <f>+'تحليلى اصناف المشتريات '!D358</f>
        <v>0</v>
      </c>
      <c r="H359" s="65"/>
      <c r="I359" s="40">
        <f>+'تحليلى اصناف المبيعات'!B358</f>
        <v>0</v>
      </c>
      <c r="J359" s="65"/>
      <c r="K359" s="69" t="str">
        <f t="shared" si="26"/>
        <v/>
      </c>
      <c r="L359" s="65"/>
      <c r="M359" s="74">
        <f>+'تحليلى اصناف المبيعات'!D358</f>
        <v>0</v>
      </c>
      <c r="N359" s="65"/>
      <c r="O359" s="40">
        <f>+المخزن!I358</f>
        <v>0</v>
      </c>
      <c r="P359" s="65"/>
      <c r="Q359" s="69" t="str">
        <f t="shared" si="27"/>
        <v/>
      </c>
      <c r="R359" s="65"/>
      <c r="S359" s="74" t="str">
        <f t="shared" si="28"/>
        <v/>
      </c>
      <c r="T359" s="65"/>
      <c r="U359" s="74" t="str">
        <f t="shared" si="29"/>
        <v/>
      </c>
    </row>
    <row r="360" spans="1:21" ht="20.25">
      <c r="A360" s="40" t="str">
        <f>+'تحليلى اصناف المشتريات '!A359</f>
        <v/>
      </c>
      <c r="B360" s="65"/>
      <c r="C360" s="40">
        <f>+'تحليلى اصناف المشتريات '!B359</f>
        <v>0</v>
      </c>
      <c r="D360" s="41"/>
      <c r="E360" s="69" t="str">
        <f t="shared" si="25"/>
        <v/>
      </c>
      <c r="F360" s="41"/>
      <c r="G360" s="74">
        <f>+'تحليلى اصناف المشتريات '!D359</f>
        <v>0</v>
      </c>
      <c r="H360" s="65"/>
      <c r="I360" s="40">
        <f>+'تحليلى اصناف المبيعات'!B359</f>
        <v>0</v>
      </c>
      <c r="J360" s="65"/>
      <c r="K360" s="69" t="str">
        <f t="shared" si="26"/>
        <v/>
      </c>
      <c r="L360" s="65"/>
      <c r="M360" s="74">
        <f>+'تحليلى اصناف المبيعات'!D359</f>
        <v>0</v>
      </c>
      <c r="N360" s="65"/>
      <c r="O360" s="40">
        <f>+المخزن!I359</f>
        <v>0</v>
      </c>
      <c r="P360" s="65"/>
      <c r="Q360" s="69" t="str">
        <f t="shared" si="27"/>
        <v/>
      </c>
      <c r="R360" s="65"/>
      <c r="S360" s="74" t="str">
        <f t="shared" si="28"/>
        <v/>
      </c>
      <c r="T360" s="65"/>
      <c r="U360" s="74" t="str">
        <f t="shared" si="29"/>
        <v/>
      </c>
    </row>
    <row r="361" spans="1:21" ht="20.25">
      <c r="A361" s="40" t="str">
        <f>+'تحليلى اصناف المشتريات '!A360</f>
        <v/>
      </c>
      <c r="B361" s="65"/>
      <c r="C361" s="40">
        <f>+'تحليلى اصناف المشتريات '!B360</f>
        <v>0</v>
      </c>
      <c r="D361" s="41"/>
      <c r="E361" s="69" t="str">
        <f t="shared" si="25"/>
        <v/>
      </c>
      <c r="F361" s="41"/>
      <c r="G361" s="74">
        <f>+'تحليلى اصناف المشتريات '!D360</f>
        <v>0</v>
      </c>
      <c r="H361" s="65"/>
      <c r="I361" s="40">
        <f>+'تحليلى اصناف المبيعات'!B360</f>
        <v>0</v>
      </c>
      <c r="J361" s="65"/>
      <c r="K361" s="69" t="str">
        <f t="shared" si="26"/>
        <v/>
      </c>
      <c r="L361" s="65"/>
      <c r="M361" s="74">
        <f>+'تحليلى اصناف المبيعات'!D360</f>
        <v>0</v>
      </c>
      <c r="N361" s="65"/>
      <c r="O361" s="40">
        <f>+المخزن!I360</f>
        <v>0</v>
      </c>
      <c r="P361" s="65"/>
      <c r="Q361" s="69" t="str">
        <f t="shared" si="27"/>
        <v/>
      </c>
      <c r="R361" s="65"/>
      <c r="S361" s="74" t="str">
        <f t="shared" si="28"/>
        <v/>
      </c>
      <c r="T361" s="65"/>
      <c r="U361" s="74" t="str">
        <f t="shared" si="29"/>
        <v/>
      </c>
    </row>
    <row r="362" spans="1:21" ht="20.25">
      <c r="A362" s="40" t="str">
        <f>+'تحليلى اصناف المشتريات '!A361</f>
        <v/>
      </c>
      <c r="B362" s="65"/>
      <c r="C362" s="40">
        <f>+'تحليلى اصناف المشتريات '!B361</f>
        <v>0</v>
      </c>
      <c r="D362" s="41"/>
      <c r="E362" s="69" t="str">
        <f t="shared" si="25"/>
        <v/>
      </c>
      <c r="F362" s="41"/>
      <c r="G362" s="74">
        <f>+'تحليلى اصناف المشتريات '!D361</f>
        <v>0</v>
      </c>
      <c r="H362" s="65"/>
      <c r="I362" s="40">
        <f>+'تحليلى اصناف المبيعات'!B361</f>
        <v>0</v>
      </c>
      <c r="J362" s="65"/>
      <c r="K362" s="69" t="str">
        <f t="shared" si="26"/>
        <v/>
      </c>
      <c r="L362" s="65"/>
      <c r="M362" s="74">
        <f>+'تحليلى اصناف المبيعات'!D361</f>
        <v>0</v>
      </c>
      <c r="N362" s="65"/>
      <c r="O362" s="40">
        <f>+المخزن!I361</f>
        <v>0</v>
      </c>
      <c r="P362" s="65"/>
      <c r="Q362" s="69" t="str">
        <f t="shared" si="27"/>
        <v/>
      </c>
      <c r="R362" s="65"/>
      <c r="S362" s="74" t="str">
        <f t="shared" si="28"/>
        <v/>
      </c>
      <c r="T362" s="65"/>
      <c r="U362" s="74" t="str">
        <f t="shared" si="29"/>
        <v/>
      </c>
    </row>
    <row r="363" spans="1:21" ht="20.25">
      <c r="A363" s="40" t="str">
        <f>+'تحليلى اصناف المشتريات '!A362</f>
        <v/>
      </c>
      <c r="B363" s="65"/>
      <c r="C363" s="40">
        <f>+'تحليلى اصناف المشتريات '!B362</f>
        <v>0</v>
      </c>
      <c r="D363" s="41"/>
      <c r="E363" s="69" t="str">
        <f t="shared" si="25"/>
        <v/>
      </c>
      <c r="F363" s="41"/>
      <c r="G363" s="74">
        <f>+'تحليلى اصناف المشتريات '!D362</f>
        <v>0</v>
      </c>
      <c r="H363" s="65"/>
      <c r="I363" s="40">
        <f>+'تحليلى اصناف المبيعات'!B362</f>
        <v>0</v>
      </c>
      <c r="J363" s="65"/>
      <c r="K363" s="69" t="str">
        <f t="shared" si="26"/>
        <v/>
      </c>
      <c r="L363" s="65"/>
      <c r="M363" s="74">
        <f>+'تحليلى اصناف المبيعات'!D362</f>
        <v>0</v>
      </c>
      <c r="N363" s="65"/>
      <c r="O363" s="40">
        <f>+المخزن!I362</f>
        <v>0</v>
      </c>
      <c r="P363" s="65"/>
      <c r="Q363" s="69" t="str">
        <f t="shared" si="27"/>
        <v/>
      </c>
      <c r="R363" s="65"/>
      <c r="S363" s="74" t="str">
        <f t="shared" si="28"/>
        <v/>
      </c>
      <c r="T363" s="65"/>
      <c r="U363" s="74" t="str">
        <f t="shared" si="29"/>
        <v/>
      </c>
    </row>
    <row r="364" spans="1:21" ht="20.25">
      <c r="A364" s="40" t="str">
        <f>+'تحليلى اصناف المشتريات '!A363</f>
        <v/>
      </c>
      <c r="B364" s="65"/>
      <c r="C364" s="40">
        <f>+'تحليلى اصناف المشتريات '!B363</f>
        <v>0</v>
      </c>
      <c r="D364" s="41"/>
      <c r="E364" s="69" t="str">
        <f t="shared" si="25"/>
        <v/>
      </c>
      <c r="F364" s="41"/>
      <c r="G364" s="74">
        <f>+'تحليلى اصناف المشتريات '!D363</f>
        <v>0</v>
      </c>
      <c r="H364" s="65"/>
      <c r="I364" s="40">
        <f>+'تحليلى اصناف المبيعات'!B363</f>
        <v>0</v>
      </c>
      <c r="J364" s="65"/>
      <c r="K364" s="69" t="str">
        <f t="shared" si="26"/>
        <v/>
      </c>
      <c r="L364" s="65"/>
      <c r="M364" s="74">
        <f>+'تحليلى اصناف المبيعات'!D363</f>
        <v>0</v>
      </c>
      <c r="N364" s="65"/>
      <c r="O364" s="40">
        <f>+المخزن!I363</f>
        <v>0</v>
      </c>
      <c r="P364" s="65"/>
      <c r="Q364" s="69" t="str">
        <f t="shared" si="27"/>
        <v/>
      </c>
      <c r="R364" s="65"/>
      <c r="S364" s="74" t="str">
        <f t="shared" si="28"/>
        <v/>
      </c>
      <c r="T364" s="65"/>
      <c r="U364" s="74" t="str">
        <f t="shared" si="29"/>
        <v/>
      </c>
    </row>
    <row r="365" spans="1:21" ht="20.25">
      <c r="A365" s="40" t="str">
        <f>+'تحليلى اصناف المشتريات '!A364</f>
        <v/>
      </c>
      <c r="B365" s="65"/>
      <c r="C365" s="40">
        <f>+'تحليلى اصناف المشتريات '!B364</f>
        <v>0</v>
      </c>
      <c r="D365" s="41"/>
      <c r="E365" s="69" t="str">
        <f t="shared" si="25"/>
        <v/>
      </c>
      <c r="F365" s="41"/>
      <c r="G365" s="74">
        <f>+'تحليلى اصناف المشتريات '!D364</f>
        <v>0</v>
      </c>
      <c r="H365" s="65"/>
      <c r="I365" s="40">
        <f>+'تحليلى اصناف المبيعات'!B364</f>
        <v>0</v>
      </c>
      <c r="J365" s="65"/>
      <c r="K365" s="69" t="str">
        <f t="shared" si="26"/>
        <v/>
      </c>
      <c r="L365" s="65"/>
      <c r="M365" s="74">
        <f>+'تحليلى اصناف المبيعات'!D364</f>
        <v>0</v>
      </c>
      <c r="N365" s="65"/>
      <c r="O365" s="40">
        <f>+المخزن!I364</f>
        <v>0</v>
      </c>
      <c r="P365" s="65"/>
      <c r="Q365" s="69" t="str">
        <f t="shared" si="27"/>
        <v/>
      </c>
      <c r="R365" s="65"/>
      <c r="S365" s="74" t="str">
        <f t="shared" si="28"/>
        <v/>
      </c>
      <c r="T365" s="65"/>
      <c r="U365" s="74" t="str">
        <f t="shared" si="29"/>
        <v/>
      </c>
    </row>
    <row r="366" spans="1:21" ht="20.25">
      <c r="A366" s="40" t="str">
        <f>+'تحليلى اصناف المشتريات '!A365</f>
        <v/>
      </c>
      <c r="B366" s="65"/>
      <c r="C366" s="40">
        <f>+'تحليلى اصناف المشتريات '!B365</f>
        <v>0</v>
      </c>
      <c r="D366" s="41"/>
      <c r="E366" s="69" t="str">
        <f t="shared" si="25"/>
        <v/>
      </c>
      <c r="F366" s="41"/>
      <c r="G366" s="74">
        <f>+'تحليلى اصناف المشتريات '!D365</f>
        <v>0</v>
      </c>
      <c r="H366" s="65"/>
      <c r="I366" s="40">
        <f>+'تحليلى اصناف المبيعات'!B365</f>
        <v>0</v>
      </c>
      <c r="J366" s="65"/>
      <c r="K366" s="69" t="str">
        <f t="shared" si="26"/>
        <v/>
      </c>
      <c r="L366" s="65"/>
      <c r="M366" s="74">
        <f>+'تحليلى اصناف المبيعات'!D365</f>
        <v>0</v>
      </c>
      <c r="N366" s="65"/>
      <c r="O366" s="40">
        <f>+المخزن!I365</f>
        <v>0</v>
      </c>
      <c r="P366" s="65"/>
      <c r="Q366" s="69" t="str">
        <f t="shared" si="27"/>
        <v/>
      </c>
      <c r="R366" s="65"/>
      <c r="S366" s="74" t="str">
        <f t="shared" si="28"/>
        <v/>
      </c>
      <c r="T366" s="65"/>
      <c r="U366" s="74" t="str">
        <f t="shared" si="29"/>
        <v/>
      </c>
    </row>
    <row r="367" spans="1:21" ht="20.25">
      <c r="A367" s="40" t="str">
        <f>+'تحليلى اصناف المشتريات '!A366</f>
        <v/>
      </c>
      <c r="B367" s="65"/>
      <c r="C367" s="40">
        <f>+'تحليلى اصناف المشتريات '!B366</f>
        <v>0</v>
      </c>
      <c r="D367" s="41"/>
      <c r="E367" s="69" t="str">
        <f t="shared" si="25"/>
        <v/>
      </c>
      <c r="F367" s="41"/>
      <c r="G367" s="74">
        <f>+'تحليلى اصناف المشتريات '!D366</f>
        <v>0</v>
      </c>
      <c r="H367" s="65"/>
      <c r="I367" s="40">
        <f>+'تحليلى اصناف المبيعات'!B366</f>
        <v>0</v>
      </c>
      <c r="J367" s="65"/>
      <c r="K367" s="69" t="str">
        <f t="shared" si="26"/>
        <v/>
      </c>
      <c r="L367" s="65"/>
      <c r="M367" s="74">
        <f>+'تحليلى اصناف المبيعات'!D366</f>
        <v>0</v>
      </c>
      <c r="N367" s="65"/>
      <c r="O367" s="40">
        <f>+المخزن!I366</f>
        <v>0</v>
      </c>
      <c r="P367" s="65"/>
      <c r="Q367" s="69" t="str">
        <f t="shared" si="27"/>
        <v/>
      </c>
      <c r="R367" s="65"/>
      <c r="S367" s="74" t="str">
        <f t="shared" si="28"/>
        <v/>
      </c>
      <c r="T367" s="65"/>
      <c r="U367" s="74" t="str">
        <f t="shared" si="29"/>
        <v/>
      </c>
    </row>
    <row r="368" spans="1:21" ht="20.25">
      <c r="A368" s="40" t="str">
        <f>+'تحليلى اصناف المشتريات '!A367</f>
        <v/>
      </c>
      <c r="B368" s="65"/>
      <c r="C368" s="40">
        <f>+'تحليلى اصناف المشتريات '!B367</f>
        <v>0</v>
      </c>
      <c r="D368" s="41"/>
      <c r="E368" s="69" t="str">
        <f t="shared" si="25"/>
        <v/>
      </c>
      <c r="F368" s="41"/>
      <c r="G368" s="74">
        <f>+'تحليلى اصناف المشتريات '!D367</f>
        <v>0</v>
      </c>
      <c r="H368" s="65"/>
      <c r="I368" s="40">
        <f>+'تحليلى اصناف المبيعات'!B367</f>
        <v>0</v>
      </c>
      <c r="J368" s="65"/>
      <c r="K368" s="69" t="str">
        <f t="shared" si="26"/>
        <v/>
      </c>
      <c r="L368" s="65"/>
      <c r="M368" s="74">
        <f>+'تحليلى اصناف المبيعات'!D367</f>
        <v>0</v>
      </c>
      <c r="N368" s="65"/>
      <c r="O368" s="40">
        <f>+المخزن!I367</f>
        <v>0</v>
      </c>
      <c r="P368" s="65"/>
      <c r="Q368" s="69" t="str">
        <f t="shared" si="27"/>
        <v/>
      </c>
      <c r="R368" s="65"/>
      <c r="S368" s="74" t="str">
        <f t="shared" si="28"/>
        <v/>
      </c>
      <c r="T368" s="65"/>
      <c r="U368" s="74" t="str">
        <f t="shared" si="29"/>
        <v/>
      </c>
    </row>
    <row r="369" spans="1:21" ht="20.25">
      <c r="A369" s="40" t="str">
        <f>+'تحليلى اصناف المشتريات '!A368</f>
        <v/>
      </c>
      <c r="B369" s="65"/>
      <c r="C369" s="40">
        <f>+'تحليلى اصناف المشتريات '!B368</f>
        <v>0</v>
      </c>
      <c r="D369" s="41"/>
      <c r="E369" s="69" t="str">
        <f t="shared" si="25"/>
        <v/>
      </c>
      <c r="F369" s="41"/>
      <c r="G369" s="74">
        <f>+'تحليلى اصناف المشتريات '!D368</f>
        <v>0</v>
      </c>
      <c r="H369" s="65"/>
      <c r="I369" s="40">
        <f>+'تحليلى اصناف المبيعات'!B368</f>
        <v>0</v>
      </c>
      <c r="J369" s="65"/>
      <c r="K369" s="69" t="str">
        <f t="shared" si="26"/>
        <v/>
      </c>
      <c r="L369" s="65"/>
      <c r="M369" s="74">
        <f>+'تحليلى اصناف المبيعات'!D368</f>
        <v>0</v>
      </c>
      <c r="N369" s="65"/>
      <c r="O369" s="40">
        <f>+المخزن!I368</f>
        <v>0</v>
      </c>
      <c r="P369" s="65"/>
      <c r="Q369" s="69" t="str">
        <f t="shared" si="27"/>
        <v/>
      </c>
      <c r="R369" s="65"/>
      <c r="S369" s="74" t="str">
        <f t="shared" si="28"/>
        <v/>
      </c>
      <c r="T369" s="65"/>
      <c r="U369" s="74" t="str">
        <f t="shared" si="29"/>
        <v/>
      </c>
    </row>
    <row r="370" spans="1:21" ht="20.25">
      <c r="A370" s="40" t="str">
        <f>+'تحليلى اصناف المشتريات '!A369</f>
        <v/>
      </c>
      <c r="B370" s="65"/>
      <c r="C370" s="40">
        <f>+'تحليلى اصناف المشتريات '!B369</f>
        <v>0</v>
      </c>
      <c r="D370" s="41"/>
      <c r="E370" s="69" t="str">
        <f t="shared" si="25"/>
        <v/>
      </c>
      <c r="F370" s="41"/>
      <c r="G370" s="74">
        <f>+'تحليلى اصناف المشتريات '!D369</f>
        <v>0</v>
      </c>
      <c r="H370" s="65"/>
      <c r="I370" s="40">
        <f>+'تحليلى اصناف المبيعات'!B369</f>
        <v>0</v>
      </c>
      <c r="J370" s="65"/>
      <c r="K370" s="69" t="str">
        <f t="shared" si="26"/>
        <v/>
      </c>
      <c r="L370" s="65"/>
      <c r="M370" s="74">
        <f>+'تحليلى اصناف المبيعات'!D369</f>
        <v>0</v>
      </c>
      <c r="N370" s="65"/>
      <c r="O370" s="40">
        <f>+المخزن!I369</f>
        <v>0</v>
      </c>
      <c r="P370" s="65"/>
      <c r="Q370" s="69" t="str">
        <f t="shared" si="27"/>
        <v/>
      </c>
      <c r="R370" s="65"/>
      <c r="S370" s="74" t="str">
        <f t="shared" si="28"/>
        <v/>
      </c>
      <c r="T370" s="65"/>
      <c r="U370" s="74" t="str">
        <f t="shared" si="29"/>
        <v/>
      </c>
    </row>
    <row r="371" spans="1:21" ht="20.25">
      <c r="A371" s="40" t="str">
        <f>+'تحليلى اصناف المشتريات '!A370</f>
        <v/>
      </c>
      <c r="B371" s="65"/>
      <c r="C371" s="40">
        <f>+'تحليلى اصناف المشتريات '!B370</f>
        <v>0</v>
      </c>
      <c r="D371" s="41"/>
      <c r="E371" s="69" t="str">
        <f t="shared" si="25"/>
        <v/>
      </c>
      <c r="F371" s="41"/>
      <c r="G371" s="74">
        <f>+'تحليلى اصناف المشتريات '!D370</f>
        <v>0</v>
      </c>
      <c r="H371" s="65"/>
      <c r="I371" s="40">
        <f>+'تحليلى اصناف المبيعات'!B370</f>
        <v>0</v>
      </c>
      <c r="J371" s="65"/>
      <c r="K371" s="69" t="str">
        <f t="shared" si="26"/>
        <v/>
      </c>
      <c r="L371" s="65"/>
      <c r="M371" s="74">
        <f>+'تحليلى اصناف المبيعات'!D370</f>
        <v>0</v>
      </c>
      <c r="N371" s="65"/>
      <c r="O371" s="40">
        <f>+المخزن!I370</f>
        <v>0</v>
      </c>
      <c r="P371" s="65"/>
      <c r="Q371" s="69" t="str">
        <f t="shared" si="27"/>
        <v/>
      </c>
      <c r="R371" s="65"/>
      <c r="S371" s="74" t="str">
        <f t="shared" si="28"/>
        <v/>
      </c>
      <c r="T371" s="65"/>
      <c r="U371" s="74" t="str">
        <f t="shared" si="29"/>
        <v/>
      </c>
    </row>
    <row r="372" spans="1:21" ht="20.25">
      <c r="A372" s="40" t="str">
        <f>+'تحليلى اصناف المشتريات '!A371</f>
        <v/>
      </c>
      <c r="B372" s="65"/>
      <c r="C372" s="40">
        <f>+'تحليلى اصناف المشتريات '!B371</f>
        <v>0</v>
      </c>
      <c r="D372" s="41"/>
      <c r="E372" s="69" t="str">
        <f t="shared" si="25"/>
        <v/>
      </c>
      <c r="F372" s="41"/>
      <c r="G372" s="74">
        <f>+'تحليلى اصناف المشتريات '!D371</f>
        <v>0</v>
      </c>
      <c r="H372" s="65"/>
      <c r="I372" s="40">
        <f>+'تحليلى اصناف المبيعات'!B371</f>
        <v>0</v>
      </c>
      <c r="J372" s="65"/>
      <c r="K372" s="69" t="str">
        <f t="shared" si="26"/>
        <v/>
      </c>
      <c r="L372" s="65"/>
      <c r="M372" s="74">
        <f>+'تحليلى اصناف المبيعات'!D371</f>
        <v>0</v>
      </c>
      <c r="N372" s="65"/>
      <c r="O372" s="40">
        <f>+المخزن!I371</f>
        <v>0</v>
      </c>
      <c r="P372" s="65"/>
      <c r="Q372" s="69" t="str">
        <f t="shared" si="27"/>
        <v/>
      </c>
      <c r="R372" s="65"/>
      <c r="S372" s="74" t="str">
        <f t="shared" si="28"/>
        <v/>
      </c>
      <c r="T372" s="65"/>
      <c r="U372" s="74" t="str">
        <f t="shared" si="29"/>
        <v/>
      </c>
    </row>
    <row r="373" spans="1:21" ht="20.25">
      <c r="A373" s="40" t="str">
        <f>+'تحليلى اصناف المشتريات '!A372</f>
        <v/>
      </c>
      <c r="B373" s="65"/>
      <c r="C373" s="40">
        <f>+'تحليلى اصناف المشتريات '!B372</f>
        <v>0</v>
      </c>
      <c r="D373" s="41"/>
      <c r="E373" s="69" t="str">
        <f t="shared" si="25"/>
        <v/>
      </c>
      <c r="F373" s="41"/>
      <c r="G373" s="74">
        <f>+'تحليلى اصناف المشتريات '!D372</f>
        <v>0</v>
      </c>
      <c r="H373" s="65"/>
      <c r="I373" s="40">
        <f>+'تحليلى اصناف المبيعات'!B372</f>
        <v>0</v>
      </c>
      <c r="J373" s="65"/>
      <c r="K373" s="69" t="str">
        <f t="shared" si="26"/>
        <v/>
      </c>
      <c r="L373" s="65"/>
      <c r="M373" s="74">
        <f>+'تحليلى اصناف المبيعات'!D372</f>
        <v>0</v>
      </c>
      <c r="N373" s="65"/>
      <c r="O373" s="40">
        <f>+المخزن!I372</f>
        <v>0</v>
      </c>
      <c r="P373" s="65"/>
      <c r="Q373" s="69" t="str">
        <f t="shared" si="27"/>
        <v/>
      </c>
      <c r="R373" s="65"/>
      <c r="S373" s="74" t="str">
        <f t="shared" si="28"/>
        <v/>
      </c>
      <c r="T373" s="65"/>
      <c r="U373" s="74" t="str">
        <f t="shared" si="29"/>
        <v/>
      </c>
    </row>
    <row r="374" spans="1:21" ht="20.25">
      <c r="A374" s="40" t="str">
        <f>+'تحليلى اصناف المشتريات '!A373</f>
        <v/>
      </c>
      <c r="B374" s="65"/>
      <c r="C374" s="40">
        <f>+'تحليلى اصناف المشتريات '!B373</f>
        <v>0</v>
      </c>
      <c r="D374" s="41"/>
      <c r="E374" s="69" t="str">
        <f t="shared" si="25"/>
        <v/>
      </c>
      <c r="F374" s="41"/>
      <c r="G374" s="74">
        <f>+'تحليلى اصناف المشتريات '!D373</f>
        <v>0</v>
      </c>
      <c r="H374" s="65"/>
      <c r="I374" s="40">
        <f>+'تحليلى اصناف المبيعات'!B373</f>
        <v>0</v>
      </c>
      <c r="J374" s="65"/>
      <c r="K374" s="69" t="str">
        <f t="shared" si="26"/>
        <v/>
      </c>
      <c r="L374" s="65"/>
      <c r="M374" s="74">
        <f>+'تحليلى اصناف المبيعات'!D373</f>
        <v>0</v>
      </c>
      <c r="N374" s="65"/>
      <c r="O374" s="40">
        <f>+المخزن!I373</f>
        <v>0</v>
      </c>
      <c r="P374" s="65"/>
      <c r="Q374" s="69" t="str">
        <f t="shared" si="27"/>
        <v/>
      </c>
      <c r="R374" s="65"/>
      <c r="S374" s="74" t="str">
        <f t="shared" si="28"/>
        <v/>
      </c>
      <c r="T374" s="65"/>
      <c r="U374" s="74" t="str">
        <f t="shared" si="29"/>
        <v/>
      </c>
    </row>
    <row r="375" spans="1:21" ht="20.25">
      <c r="A375" s="40" t="str">
        <f>+'تحليلى اصناف المشتريات '!A374</f>
        <v/>
      </c>
      <c r="B375" s="65"/>
      <c r="C375" s="40">
        <f>+'تحليلى اصناف المشتريات '!B374</f>
        <v>0</v>
      </c>
      <c r="D375" s="41"/>
      <c r="E375" s="69" t="str">
        <f t="shared" si="25"/>
        <v/>
      </c>
      <c r="F375" s="41"/>
      <c r="G375" s="74">
        <f>+'تحليلى اصناف المشتريات '!D374</f>
        <v>0</v>
      </c>
      <c r="H375" s="65"/>
      <c r="I375" s="40">
        <f>+'تحليلى اصناف المبيعات'!B374</f>
        <v>0</v>
      </c>
      <c r="J375" s="65"/>
      <c r="K375" s="69" t="str">
        <f t="shared" si="26"/>
        <v/>
      </c>
      <c r="L375" s="65"/>
      <c r="M375" s="74">
        <f>+'تحليلى اصناف المبيعات'!D374</f>
        <v>0</v>
      </c>
      <c r="N375" s="65"/>
      <c r="O375" s="40">
        <f>+المخزن!I374</f>
        <v>0</v>
      </c>
      <c r="P375" s="65"/>
      <c r="Q375" s="69" t="str">
        <f t="shared" si="27"/>
        <v/>
      </c>
      <c r="R375" s="65"/>
      <c r="S375" s="74" t="str">
        <f t="shared" si="28"/>
        <v/>
      </c>
      <c r="T375" s="65"/>
      <c r="U375" s="74" t="str">
        <f t="shared" si="29"/>
        <v/>
      </c>
    </row>
    <row r="376" spans="1:21" ht="20.25">
      <c r="A376" s="40" t="str">
        <f>+'تحليلى اصناف المشتريات '!A375</f>
        <v/>
      </c>
      <c r="B376" s="65"/>
      <c r="C376" s="40">
        <f>+'تحليلى اصناف المشتريات '!B375</f>
        <v>0</v>
      </c>
      <c r="D376" s="41"/>
      <c r="E376" s="69" t="str">
        <f t="shared" si="25"/>
        <v/>
      </c>
      <c r="F376" s="41"/>
      <c r="G376" s="74">
        <f>+'تحليلى اصناف المشتريات '!D375</f>
        <v>0</v>
      </c>
      <c r="H376" s="65"/>
      <c r="I376" s="40">
        <f>+'تحليلى اصناف المبيعات'!B375</f>
        <v>0</v>
      </c>
      <c r="J376" s="65"/>
      <c r="K376" s="69" t="str">
        <f t="shared" si="26"/>
        <v/>
      </c>
      <c r="L376" s="65"/>
      <c r="M376" s="74">
        <f>+'تحليلى اصناف المبيعات'!D375</f>
        <v>0</v>
      </c>
      <c r="N376" s="65"/>
      <c r="O376" s="40">
        <f>+المخزن!I375</f>
        <v>0</v>
      </c>
      <c r="P376" s="65"/>
      <c r="Q376" s="69" t="str">
        <f t="shared" si="27"/>
        <v/>
      </c>
      <c r="R376" s="65"/>
      <c r="S376" s="74" t="str">
        <f t="shared" si="28"/>
        <v/>
      </c>
      <c r="T376" s="65"/>
      <c r="U376" s="74" t="str">
        <f t="shared" si="29"/>
        <v/>
      </c>
    </row>
    <row r="377" spans="1:21" ht="20.25">
      <c r="A377" s="40" t="str">
        <f>+'تحليلى اصناف المشتريات '!A376</f>
        <v/>
      </c>
      <c r="B377" s="65"/>
      <c r="C377" s="40">
        <f>+'تحليلى اصناف المشتريات '!B376</f>
        <v>0</v>
      </c>
      <c r="D377" s="41"/>
      <c r="E377" s="69" t="str">
        <f t="shared" si="25"/>
        <v/>
      </c>
      <c r="F377" s="41"/>
      <c r="G377" s="74">
        <f>+'تحليلى اصناف المشتريات '!D376</f>
        <v>0</v>
      </c>
      <c r="H377" s="65"/>
      <c r="I377" s="40">
        <f>+'تحليلى اصناف المبيعات'!B376</f>
        <v>0</v>
      </c>
      <c r="J377" s="65"/>
      <c r="K377" s="69" t="str">
        <f t="shared" si="26"/>
        <v/>
      </c>
      <c r="L377" s="65"/>
      <c r="M377" s="74">
        <f>+'تحليلى اصناف المبيعات'!D376</f>
        <v>0</v>
      </c>
      <c r="N377" s="65"/>
      <c r="O377" s="40">
        <f>+المخزن!I376</f>
        <v>0</v>
      </c>
      <c r="P377" s="65"/>
      <c r="Q377" s="69" t="str">
        <f t="shared" si="27"/>
        <v/>
      </c>
      <c r="R377" s="65"/>
      <c r="S377" s="74" t="str">
        <f t="shared" si="28"/>
        <v/>
      </c>
      <c r="T377" s="65"/>
      <c r="U377" s="74" t="str">
        <f t="shared" si="29"/>
        <v/>
      </c>
    </row>
    <row r="378" spans="1:21" ht="20.25">
      <c r="A378" s="40" t="str">
        <f>+'تحليلى اصناف المشتريات '!A377</f>
        <v/>
      </c>
      <c r="B378" s="65"/>
      <c r="C378" s="40">
        <f>+'تحليلى اصناف المشتريات '!B377</f>
        <v>0</v>
      </c>
      <c r="D378" s="41"/>
      <c r="E378" s="69" t="str">
        <f t="shared" si="25"/>
        <v/>
      </c>
      <c r="F378" s="41"/>
      <c r="G378" s="74">
        <f>+'تحليلى اصناف المشتريات '!D377</f>
        <v>0</v>
      </c>
      <c r="H378" s="65"/>
      <c r="I378" s="40">
        <f>+'تحليلى اصناف المبيعات'!B377</f>
        <v>0</v>
      </c>
      <c r="J378" s="65"/>
      <c r="K378" s="69" t="str">
        <f t="shared" si="26"/>
        <v/>
      </c>
      <c r="L378" s="65"/>
      <c r="M378" s="74">
        <f>+'تحليلى اصناف المبيعات'!D377</f>
        <v>0</v>
      </c>
      <c r="N378" s="65"/>
      <c r="O378" s="40">
        <f>+المخزن!I377</f>
        <v>0</v>
      </c>
      <c r="P378" s="65"/>
      <c r="Q378" s="69" t="str">
        <f t="shared" si="27"/>
        <v/>
      </c>
      <c r="R378" s="65"/>
      <c r="S378" s="74" t="str">
        <f t="shared" si="28"/>
        <v/>
      </c>
      <c r="T378" s="65"/>
      <c r="U378" s="74" t="str">
        <f t="shared" si="29"/>
        <v/>
      </c>
    </row>
    <row r="379" spans="1:21" ht="20.25">
      <c r="A379" s="40" t="str">
        <f>+'تحليلى اصناف المشتريات '!A378</f>
        <v/>
      </c>
      <c r="B379" s="65"/>
      <c r="C379" s="40">
        <f>+'تحليلى اصناف المشتريات '!B378</f>
        <v>0</v>
      </c>
      <c r="D379" s="41"/>
      <c r="E379" s="69" t="str">
        <f t="shared" si="25"/>
        <v/>
      </c>
      <c r="F379" s="41"/>
      <c r="G379" s="74">
        <f>+'تحليلى اصناف المشتريات '!D378</f>
        <v>0</v>
      </c>
      <c r="H379" s="65"/>
      <c r="I379" s="40">
        <f>+'تحليلى اصناف المبيعات'!B378</f>
        <v>0</v>
      </c>
      <c r="J379" s="65"/>
      <c r="K379" s="69" t="str">
        <f t="shared" si="26"/>
        <v/>
      </c>
      <c r="L379" s="65"/>
      <c r="M379" s="74">
        <f>+'تحليلى اصناف المبيعات'!D378</f>
        <v>0</v>
      </c>
      <c r="N379" s="65"/>
      <c r="O379" s="40">
        <f>+المخزن!I378</f>
        <v>0</v>
      </c>
      <c r="P379" s="65"/>
      <c r="Q379" s="69" t="str">
        <f t="shared" si="27"/>
        <v/>
      </c>
      <c r="R379" s="65"/>
      <c r="S379" s="74" t="str">
        <f t="shared" si="28"/>
        <v/>
      </c>
      <c r="T379" s="65"/>
      <c r="U379" s="74" t="str">
        <f t="shared" si="29"/>
        <v/>
      </c>
    </row>
    <row r="380" spans="1:21" ht="20.25">
      <c r="A380" s="40" t="str">
        <f>+'تحليلى اصناف المشتريات '!A379</f>
        <v/>
      </c>
      <c r="B380" s="65"/>
      <c r="C380" s="40">
        <f>+'تحليلى اصناف المشتريات '!B379</f>
        <v>0</v>
      </c>
      <c r="D380" s="41"/>
      <c r="E380" s="69" t="str">
        <f t="shared" si="25"/>
        <v/>
      </c>
      <c r="F380" s="41"/>
      <c r="G380" s="74">
        <f>+'تحليلى اصناف المشتريات '!D379</f>
        <v>0</v>
      </c>
      <c r="H380" s="65"/>
      <c r="I380" s="40">
        <f>+'تحليلى اصناف المبيعات'!B379</f>
        <v>0</v>
      </c>
      <c r="J380" s="65"/>
      <c r="K380" s="69" t="str">
        <f t="shared" si="26"/>
        <v/>
      </c>
      <c r="L380" s="65"/>
      <c r="M380" s="74">
        <f>+'تحليلى اصناف المبيعات'!D379</f>
        <v>0</v>
      </c>
      <c r="N380" s="65"/>
      <c r="O380" s="40">
        <f>+المخزن!I379</f>
        <v>0</v>
      </c>
      <c r="P380" s="65"/>
      <c r="Q380" s="69" t="str">
        <f t="shared" si="27"/>
        <v/>
      </c>
      <c r="R380" s="65"/>
      <c r="S380" s="74" t="str">
        <f t="shared" si="28"/>
        <v/>
      </c>
      <c r="T380" s="65"/>
      <c r="U380" s="74" t="str">
        <f t="shared" si="29"/>
        <v/>
      </c>
    </row>
    <row r="381" spans="1:21" ht="20.25">
      <c r="A381" s="40" t="str">
        <f>+'تحليلى اصناف المشتريات '!A380</f>
        <v/>
      </c>
      <c r="B381" s="65"/>
      <c r="C381" s="40">
        <f>+'تحليلى اصناف المشتريات '!B380</f>
        <v>0</v>
      </c>
      <c r="D381" s="41"/>
      <c r="E381" s="69" t="str">
        <f t="shared" si="25"/>
        <v/>
      </c>
      <c r="F381" s="41"/>
      <c r="G381" s="74">
        <f>+'تحليلى اصناف المشتريات '!D380</f>
        <v>0</v>
      </c>
      <c r="H381" s="65"/>
      <c r="I381" s="40">
        <f>+'تحليلى اصناف المبيعات'!B380</f>
        <v>0</v>
      </c>
      <c r="J381" s="65"/>
      <c r="K381" s="69" t="str">
        <f t="shared" si="26"/>
        <v/>
      </c>
      <c r="L381" s="65"/>
      <c r="M381" s="74">
        <f>+'تحليلى اصناف المبيعات'!D380</f>
        <v>0</v>
      </c>
      <c r="N381" s="65"/>
      <c r="O381" s="40">
        <f>+المخزن!I380</f>
        <v>0</v>
      </c>
      <c r="P381" s="65"/>
      <c r="Q381" s="69" t="str">
        <f t="shared" si="27"/>
        <v/>
      </c>
      <c r="R381" s="65"/>
      <c r="S381" s="74" t="str">
        <f t="shared" si="28"/>
        <v/>
      </c>
      <c r="T381" s="65"/>
      <c r="U381" s="74" t="str">
        <f t="shared" si="29"/>
        <v/>
      </c>
    </row>
    <row r="382" spans="1:21" ht="20.25">
      <c r="A382" s="40" t="str">
        <f>+'تحليلى اصناف المشتريات '!A381</f>
        <v/>
      </c>
      <c r="B382" s="65"/>
      <c r="C382" s="40">
        <f>+'تحليلى اصناف المشتريات '!B381</f>
        <v>0</v>
      </c>
      <c r="D382" s="41"/>
      <c r="E382" s="69" t="str">
        <f t="shared" si="25"/>
        <v/>
      </c>
      <c r="F382" s="41"/>
      <c r="G382" s="74">
        <f>+'تحليلى اصناف المشتريات '!D381</f>
        <v>0</v>
      </c>
      <c r="H382" s="65"/>
      <c r="I382" s="40">
        <f>+'تحليلى اصناف المبيعات'!B381</f>
        <v>0</v>
      </c>
      <c r="J382" s="65"/>
      <c r="K382" s="69" t="str">
        <f t="shared" si="26"/>
        <v/>
      </c>
      <c r="L382" s="65"/>
      <c r="M382" s="74">
        <f>+'تحليلى اصناف المبيعات'!D381</f>
        <v>0</v>
      </c>
      <c r="N382" s="65"/>
      <c r="O382" s="40">
        <f>+المخزن!I381</f>
        <v>0</v>
      </c>
      <c r="P382" s="65"/>
      <c r="Q382" s="69" t="str">
        <f t="shared" si="27"/>
        <v/>
      </c>
      <c r="R382" s="65"/>
      <c r="S382" s="74" t="str">
        <f t="shared" si="28"/>
        <v/>
      </c>
      <c r="T382" s="65"/>
      <c r="U382" s="74" t="str">
        <f t="shared" si="29"/>
        <v/>
      </c>
    </row>
    <row r="383" spans="1:21" ht="20.25">
      <c r="A383" s="40" t="str">
        <f>+'تحليلى اصناف المشتريات '!A382</f>
        <v/>
      </c>
      <c r="B383" s="65"/>
      <c r="C383" s="40">
        <f>+'تحليلى اصناف المشتريات '!B382</f>
        <v>0</v>
      </c>
      <c r="D383" s="41"/>
      <c r="E383" s="69" t="str">
        <f t="shared" si="25"/>
        <v/>
      </c>
      <c r="F383" s="41"/>
      <c r="G383" s="74">
        <f>+'تحليلى اصناف المشتريات '!D382</f>
        <v>0</v>
      </c>
      <c r="H383" s="65"/>
      <c r="I383" s="40">
        <f>+'تحليلى اصناف المبيعات'!B382</f>
        <v>0</v>
      </c>
      <c r="J383" s="65"/>
      <c r="K383" s="69" t="str">
        <f t="shared" si="26"/>
        <v/>
      </c>
      <c r="L383" s="65"/>
      <c r="M383" s="74">
        <f>+'تحليلى اصناف المبيعات'!D382</f>
        <v>0</v>
      </c>
      <c r="N383" s="65"/>
      <c r="O383" s="40">
        <f>+المخزن!I382</f>
        <v>0</v>
      </c>
      <c r="P383" s="65"/>
      <c r="Q383" s="69" t="str">
        <f t="shared" si="27"/>
        <v/>
      </c>
      <c r="R383" s="65"/>
      <c r="S383" s="74" t="str">
        <f t="shared" si="28"/>
        <v/>
      </c>
      <c r="T383" s="65"/>
      <c r="U383" s="74" t="str">
        <f t="shared" si="29"/>
        <v/>
      </c>
    </row>
    <row r="384" spans="1:21" ht="20.25">
      <c r="A384" s="40" t="str">
        <f>+'تحليلى اصناف المشتريات '!A383</f>
        <v/>
      </c>
      <c r="B384" s="65"/>
      <c r="C384" s="40">
        <f>+'تحليلى اصناف المشتريات '!B383</f>
        <v>0</v>
      </c>
      <c r="D384" s="41"/>
      <c r="E384" s="69" t="str">
        <f t="shared" si="25"/>
        <v/>
      </c>
      <c r="F384" s="41"/>
      <c r="G384" s="74">
        <f>+'تحليلى اصناف المشتريات '!D383</f>
        <v>0</v>
      </c>
      <c r="H384" s="65"/>
      <c r="I384" s="40">
        <f>+'تحليلى اصناف المبيعات'!B383</f>
        <v>0</v>
      </c>
      <c r="J384" s="65"/>
      <c r="K384" s="69" t="str">
        <f t="shared" si="26"/>
        <v/>
      </c>
      <c r="L384" s="65"/>
      <c r="M384" s="74">
        <f>+'تحليلى اصناف المبيعات'!D383</f>
        <v>0</v>
      </c>
      <c r="N384" s="65"/>
      <c r="O384" s="40">
        <f>+المخزن!I383</f>
        <v>0</v>
      </c>
      <c r="P384" s="65"/>
      <c r="Q384" s="69" t="str">
        <f t="shared" si="27"/>
        <v/>
      </c>
      <c r="R384" s="65"/>
      <c r="S384" s="74" t="str">
        <f t="shared" si="28"/>
        <v/>
      </c>
      <c r="T384" s="65"/>
      <c r="U384" s="74" t="str">
        <f t="shared" si="29"/>
        <v/>
      </c>
    </row>
    <row r="385" spans="1:21" ht="20.25">
      <c r="A385" s="40" t="str">
        <f>+'تحليلى اصناف المشتريات '!A384</f>
        <v/>
      </c>
      <c r="B385" s="65"/>
      <c r="C385" s="40">
        <f>+'تحليلى اصناف المشتريات '!B384</f>
        <v>0</v>
      </c>
      <c r="D385" s="41"/>
      <c r="E385" s="69" t="str">
        <f t="shared" si="25"/>
        <v/>
      </c>
      <c r="F385" s="41"/>
      <c r="G385" s="74">
        <f>+'تحليلى اصناف المشتريات '!D384</f>
        <v>0</v>
      </c>
      <c r="H385" s="65"/>
      <c r="I385" s="40">
        <f>+'تحليلى اصناف المبيعات'!B384</f>
        <v>0</v>
      </c>
      <c r="J385" s="65"/>
      <c r="K385" s="69" t="str">
        <f t="shared" si="26"/>
        <v/>
      </c>
      <c r="L385" s="65"/>
      <c r="M385" s="74">
        <f>+'تحليلى اصناف المبيعات'!D384</f>
        <v>0</v>
      </c>
      <c r="N385" s="65"/>
      <c r="O385" s="40">
        <f>+المخزن!I384</f>
        <v>0</v>
      </c>
      <c r="P385" s="65"/>
      <c r="Q385" s="69" t="str">
        <f t="shared" si="27"/>
        <v/>
      </c>
      <c r="R385" s="65"/>
      <c r="S385" s="74" t="str">
        <f t="shared" si="28"/>
        <v/>
      </c>
      <c r="T385" s="65"/>
      <c r="U385" s="74" t="str">
        <f t="shared" si="29"/>
        <v/>
      </c>
    </row>
    <row r="386" spans="1:21" ht="20.25">
      <c r="A386" s="40" t="str">
        <f>+'تحليلى اصناف المشتريات '!A385</f>
        <v/>
      </c>
      <c r="B386" s="65"/>
      <c r="C386" s="40">
        <f>+'تحليلى اصناف المشتريات '!B385</f>
        <v>0</v>
      </c>
      <c r="D386" s="41"/>
      <c r="E386" s="69" t="str">
        <f t="shared" si="25"/>
        <v/>
      </c>
      <c r="F386" s="41"/>
      <c r="G386" s="74">
        <f>+'تحليلى اصناف المشتريات '!D385</f>
        <v>0</v>
      </c>
      <c r="H386" s="65"/>
      <c r="I386" s="40">
        <f>+'تحليلى اصناف المبيعات'!B385</f>
        <v>0</v>
      </c>
      <c r="J386" s="65"/>
      <c r="K386" s="69" t="str">
        <f t="shared" si="26"/>
        <v/>
      </c>
      <c r="L386" s="65"/>
      <c r="M386" s="74">
        <f>+'تحليلى اصناف المبيعات'!D385</f>
        <v>0</v>
      </c>
      <c r="N386" s="65"/>
      <c r="O386" s="40">
        <f>+المخزن!I385</f>
        <v>0</v>
      </c>
      <c r="P386" s="65"/>
      <c r="Q386" s="69" t="str">
        <f t="shared" si="27"/>
        <v/>
      </c>
      <c r="R386" s="65"/>
      <c r="S386" s="74" t="str">
        <f t="shared" si="28"/>
        <v/>
      </c>
      <c r="T386" s="65"/>
      <c r="U386" s="74" t="str">
        <f t="shared" si="29"/>
        <v/>
      </c>
    </row>
    <row r="387" spans="1:21" ht="20.25">
      <c r="A387" s="40" t="str">
        <f>+'تحليلى اصناف المشتريات '!A386</f>
        <v/>
      </c>
      <c r="B387" s="65"/>
      <c r="C387" s="40">
        <f>+'تحليلى اصناف المشتريات '!B386</f>
        <v>0</v>
      </c>
      <c r="D387" s="41"/>
      <c r="E387" s="69" t="str">
        <f t="shared" si="25"/>
        <v/>
      </c>
      <c r="F387" s="41"/>
      <c r="G387" s="74">
        <f>+'تحليلى اصناف المشتريات '!D386</f>
        <v>0</v>
      </c>
      <c r="H387" s="65"/>
      <c r="I387" s="40">
        <f>+'تحليلى اصناف المبيعات'!B386</f>
        <v>0</v>
      </c>
      <c r="J387" s="65"/>
      <c r="K387" s="69" t="str">
        <f t="shared" si="26"/>
        <v/>
      </c>
      <c r="L387" s="65"/>
      <c r="M387" s="74">
        <f>+'تحليلى اصناف المبيعات'!D386</f>
        <v>0</v>
      </c>
      <c r="N387" s="65"/>
      <c r="O387" s="40">
        <f>+المخزن!I386</f>
        <v>0</v>
      </c>
      <c r="P387" s="65"/>
      <c r="Q387" s="69" t="str">
        <f t="shared" si="27"/>
        <v/>
      </c>
      <c r="R387" s="65"/>
      <c r="S387" s="74" t="str">
        <f t="shared" si="28"/>
        <v/>
      </c>
      <c r="T387" s="65"/>
      <c r="U387" s="74" t="str">
        <f t="shared" si="29"/>
        <v/>
      </c>
    </row>
    <row r="388" spans="1:21" ht="20.25">
      <c r="A388" s="40" t="str">
        <f>+'تحليلى اصناف المشتريات '!A387</f>
        <v/>
      </c>
      <c r="B388" s="65"/>
      <c r="C388" s="40">
        <f>+'تحليلى اصناف المشتريات '!B387</f>
        <v>0</v>
      </c>
      <c r="D388" s="41"/>
      <c r="E388" s="69" t="str">
        <f t="shared" si="25"/>
        <v/>
      </c>
      <c r="F388" s="41"/>
      <c r="G388" s="74">
        <f>+'تحليلى اصناف المشتريات '!D387</f>
        <v>0</v>
      </c>
      <c r="H388" s="65"/>
      <c r="I388" s="40">
        <f>+'تحليلى اصناف المبيعات'!B387</f>
        <v>0</v>
      </c>
      <c r="J388" s="65"/>
      <c r="K388" s="69" t="str">
        <f t="shared" si="26"/>
        <v/>
      </c>
      <c r="L388" s="65"/>
      <c r="M388" s="74">
        <f>+'تحليلى اصناف المبيعات'!D387</f>
        <v>0</v>
      </c>
      <c r="N388" s="65"/>
      <c r="O388" s="40">
        <f>+المخزن!I387</f>
        <v>0</v>
      </c>
      <c r="P388" s="65"/>
      <c r="Q388" s="69" t="str">
        <f t="shared" si="27"/>
        <v/>
      </c>
      <c r="R388" s="65"/>
      <c r="S388" s="74" t="str">
        <f t="shared" si="28"/>
        <v/>
      </c>
      <c r="T388" s="65"/>
      <c r="U388" s="74" t="str">
        <f t="shared" si="29"/>
        <v/>
      </c>
    </row>
    <row r="389" spans="1:21" ht="20.25">
      <c r="A389" s="40" t="str">
        <f>+'تحليلى اصناف المشتريات '!A388</f>
        <v/>
      </c>
      <c r="B389" s="65"/>
      <c r="C389" s="40">
        <f>+'تحليلى اصناف المشتريات '!B388</f>
        <v>0</v>
      </c>
      <c r="D389" s="41"/>
      <c r="E389" s="69" t="str">
        <f t="shared" si="25"/>
        <v/>
      </c>
      <c r="F389" s="41"/>
      <c r="G389" s="74">
        <f>+'تحليلى اصناف المشتريات '!D388</f>
        <v>0</v>
      </c>
      <c r="H389" s="65"/>
      <c r="I389" s="40">
        <f>+'تحليلى اصناف المبيعات'!B388</f>
        <v>0</v>
      </c>
      <c r="J389" s="65"/>
      <c r="K389" s="69" t="str">
        <f t="shared" si="26"/>
        <v/>
      </c>
      <c r="L389" s="65"/>
      <c r="M389" s="74">
        <f>+'تحليلى اصناف المبيعات'!D388</f>
        <v>0</v>
      </c>
      <c r="N389" s="65"/>
      <c r="O389" s="40">
        <f>+المخزن!I388</f>
        <v>0</v>
      </c>
      <c r="P389" s="65"/>
      <c r="Q389" s="69" t="str">
        <f t="shared" si="27"/>
        <v/>
      </c>
      <c r="R389" s="65"/>
      <c r="S389" s="74" t="str">
        <f t="shared" si="28"/>
        <v/>
      </c>
      <c r="T389" s="65"/>
      <c r="U389" s="74" t="str">
        <f t="shared" si="29"/>
        <v/>
      </c>
    </row>
    <row r="390" spans="1:21" ht="20.25">
      <c r="A390" s="40" t="str">
        <f>+'تحليلى اصناف المشتريات '!A389</f>
        <v/>
      </c>
      <c r="B390" s="65"/>
      <c r="C390" s="40">
        <f>+'تحليلى اصناف المشتريات '!B389</f>
        <v>0</v>
      </c>
      <c r="D390" s="41"/>
      <c r="E390" s="69" t="str">
        <f t="shared" ref="E390:E453" si="30">IF(C390&gt;0,G390/C390,"")</f>
        <v/>
      </c>
      <c r="F390" s="41"/>
      <c r="G390" s="74">
        <f>+'تحليلى اصناف المشتريات '!D389</f>
        <v>0</v>
      </c>
      <c r="H390" s="65"/>
      <c r="I390" s="40">
        <f>+'تحليلى اصناف المبيعات'!B389</f>
        <v>0</v>
      </c>
      <c r="J390" s="65"/>
      <c r="K390" s="69" t="str">
        <f t="shared" si="26"/>
        <v/>
      </c>
      <c r="L390" s="65"/>
      <c r="M390" s="74">
        <f>+'تحليلى اصناف المبيعات'!D389</f>
        <v>0</v>
      </c>
      <c r="N390" s="65"/>
      <c r="O390" s="40">
        <f>+المخزن!I389</f>
        <v>0</v>
      </c>
      <c r="P390" s="65"/>
      <c r="Q390" s="69" t="str">
        <f t="shared" si="27"/>
        <v/>
      </c>
      <c r="R390" s="65"/>
      <c r="S390" s="74" t="str">
        <f t="shared" si="28"/>
        <v/>
      </c>
      <c r="T390" s="65"/>
      <c r="U390" s="74" t="str">
        <f t="shared" si="29"/>
        <v/>
      </c>
    </row>
    <row r="391" spans="1:21" ht="20.25">
      <c r="A391" s="40" t="str">
        <f>+'تحليلى اصناف المشتريات '!A390</f>
        <v/>
      </c>
      <c r="B391" s="65"/>
      <c r="C391" s="40">
        <f>+'تحليلى اصناف المشتريات '!B390</f>
        <v>0</v>
      </c>
      <c r="D391" s="41"/>
      <c r="E391" s="69" t="str">
        <f t="shared" si="30"/>
        <v/>
      </c>
      <c r="F391" s="41"/>
      <c r="G391" s="74">
        <f>+'تحليلى اصناف المشتريات '!D390</f>
        <v>0</v>
      </c>
      <c r="H391" s="65"/>
      <c r="I391" s="40">
        <f>+'تحليلى اصناف المبيعات'!B390</f>
        <v>0</v>
      </c>
      <c r="J391" s="65"/>
      <c r="K391" s="69" t="str">
        <f t="shared" ref="K391:K454" si="31">IF(I391&gt;0,M391/I391,"")</f>
        <v/>
      </c>
      <c r="L391" s="65"/>
      <c r="M391" s="74">
        <f>+'تحليلى اصناف المبيعات'!D390</f>
        <v>0</v>
      </c>
      <c r="N391" s="65"/>
      <c r="O391" s="40">
        <f>+المخزن!I390</f>
        <v>0</v>
      </c>
      <c r="P391" s="65"/>
      <c r="Q391" s="69" t="str">
        <f t="shared" ref="Q391:Q454" si="32">+E391</f>
        <v/>
      </c>
      <c r="R391" s="65"/>
      <c r="S391" s="74" t="str">
        <f t="shared" ref="S391:S454" si="33">IF(O391&gt;0,O391*Q391,"")</f>
        <v/>
      </c>
      <c r="T391" s="65"/>
      <c r="U391" s="74" t="str">
        <f t="shared" ref="U391:U454" si="34">IF(G391&gt;0,M391+S391-G391,"")</f>
        <v/>
      </c>
    </row>
    <row r="392" spans="1:21" ht="20.25">
      <c r="A392" s="40" t="str">
        <f>+'تحليلى اصناف المشتريات '!A391</f>
        <v/>
      </c>
      <c r="B392" s="65"/>
      <c r="C392" s="40">
        <f>+'تحليلى اصناف المشتريات '!B391</f>
        <v>0</v>
      </c>
      <c r="D392" s="41"/>
      <c r="E392" s="69" t="str">
        <f t="shared" si="30"/>
        <v/>
      </c>
      <c r="F392" s="41"/>
      <c r="G392" s="74">
        <f>+'تحليلى اصناف المشتريات '!D391</f>
        <v>0</v>
      </c>
      <c r="H392" s="65"/>
      <c r="I392" s="40">
        <f>+'تحليلى اصناف المبيعات'!B391</f>
        <v>0</v>
      </c>
      <c r="J392" s="65"/>
      <c r="K392" s="69" t="str">
        <f t="shared" si="31"/>
        <v/>
      </c>
      <c r="L392" s="65"/>
      <c r="M392" s="74">
        <f>+'تحليلى اصناف المبيعات'!D391</f>
        <v>0</v>
      </c>
      <c r="N392" s="65"/>
      <c r="O392" s="40">
        <f>+المخزن!I391</f>
        <v>0</v>
      </c>
      <c r="P392" s="65"/>
      <c r="Q392" s="69" t="str">
        <f t="shared" si="32"/>
        <v/>
      </c>
      <c r="R392" s="65"/>
      <c r="S392" s="74" t="str">
        <f t="shared" si="33"/>
        <v/>
      </c>
      <c r="T392" s="65"/>
      <c r="U392" s="74" t="str">
        <f t="shared" si="34"/>
        <v/>
      </c>
    </row>
    <row r="393" spans="1:21" ht="20.25">
      <c r="A393" s="40" t="str">
        <f>+'تحليلى اصناف المشتريات '!A392</f>
        <v/>
      </c>
      <c r="B393" s="65"/>
      <c r="C393" s="40">
        <f>+'تحليلى اصناف المشتريات '!B392</f>
        <v>0</v>
      </c>
      <c r="D393" s="41"/>
      <c r="E393" s="69" t="str">
        <f t="shared" si="30"/>
        <v/>
      </c>
      <c r="F393" s="41"/>
      <c r="G393" s="74">
        <f>+'تحليلى اصناف المشتريات '!D392</f>
        <v>0</v>
      </c>
      <c r="H393" s="65"/>
      <c r="I393" s="40">
        <f>+'تحليلى اصناف المبيعات'!B392</f>
        <v>0</v>
      </c>
      <c r="J393" s="65"/>
      <c r="K393" s="69" t="str">
        <f t="shared" si="31"/>
        <v/>
      </c>
      <c r="L393" s="65"/>
      <c r="M393" s="74">
        <f>+'تحليلى اصناف المبيعات'!D392</f>
        <v>0</v>
      </c>
      <c r="N393" s="65"/>
      <c r="O393" s="40">
        <f>+المخزن!I392</f>
        <v>0</v>
      </c>
      <c r="P393" s="65"/>
      <c r="Q393" s="69" t="str">
        <f t="shared" si="32"/>
        <v/>
      </c>
      <c r="R393" s="65"/>
      <c r="S393" s="74" t="str">
        <f t="shared" si="33"/>
        <v/>
      </c>
      <c r="T393" s="65"/>
      <c r="U393" s="74" t="str">
        <f t="shared" si="34"/>
        <v/>
      </c>
    </row>
    <row r="394" spans="1:21" ht="20.25">
      <c r="A394" s="40" t="str">
        <f>+'تحليلى اصناف المشتريات '!A393</f>
        <v/>
      </c>
      <c r="B394" s="65"/>
      <c r="C394" s="40">
        <f>+'تحليلى اصناف المشتريات '!B393</f>
        <v>0</v>
      </c>
      <c r="D394" s="41"/>
      <c r="E394" s="69" t="str">
        <f t="shared" si="30"/>
        <v/>
      </c>
      <c r="F394" s="41"/>
      <c r="G394" s="74">
        <f>+'تحليلى اصناف المشتريات '!D393</f>
        <v>0</v>
      </c>
      <c r="H394" s="65"/>
      <c r="I394" s="40">
        <f>+'تحليلى اصناف المبيعات'!B393</f>
        <v>0</v>
      </c>
      <c r="J394" s="65"/>
      <c r="K394" s="69" t="str">
        <f t="shared" si="31"/>
        <v/>
      </c>
      <c r="L394" s="65"/>
      <c r="M394" s="74">
        <f>+'تحليلى اصناف المبيعات'!D393</f>
        <v>0</v>
      </c>
      <c r="N394" s="65"/>
      <c r="O394" s="40">
        <f>+المخزن!I393</f>
        <v>0</v>
      </c>
      <c r="P394" s="65"/>
      <c r="Q394" s="69" t="str">
        <f t="shared" si="32"/>
        <v/>
      </c>
      <c r="R394" s="65"/>
      <c r="S394" s="74" t="str">
        <f t="shared" si="33"/>
        <v/>
      </c>
      <c r="T394" s="65"/>
      <c r="U394" s="74" t="str">
        <f t="shared" si="34"/>
        <v/>
      </c>
    </row>
    <row r="395" spans="1:21" ht="20.25">
      <c r="A395" s="40" t="str">
        <f>+'تحليلى اصناف المشتريات '!A394</f>
        <v/>
      </c>
      <c r="B395" s="65"/>
      <c r="C395" s="40">
        <f>+'تحليلى اصناف المشتريات '!B394</f>
        <v>0</v>
      </c>
      <c r="D395" s="41"/>
      <c r="E395" s="69" t="str">
        <f t="shared" si="30"/>
        <v/>
      </c>
      <c r="F395" s="41"/>
      <c r="G395" s="74">
        <f>+'تحليلى اصناف المشتريات '!D394</f>
        <v>0</v>
      </c>
      <c r="H395" s="65"/>
      <c r="I395" s="40">
        <f>+'تحليلى اصناف المبيعات'!B394</f>
        <v>0</v>
      </c>
      <c r="J395" s="65"/>
      <c r="K395" s="69" t="str">
        <f t="shared" si="31"/>
        <v/>
      </c>
      <c r="L395" s="65"/>
      <c r="M395" s="74">
        <f>+'تحليلى اصناف المبيعات'!D394</f>
        <v>0</v>
      </c>
      <c r="N395" s="65"/>
      <c r="O395" s="40">
        <f>+المخزن!I394</f>
        <v>0</v>
      </c>
      <c r="P395" s="65"/>
      <c r="Q395" s="69" t="str">
        <f t="shared" si="32"/>
        <v/>
      </c>
      <c r="R395" s="65"/>
      <c r="S395" s="74" t="str">
        <f t="shared" si="33"/>
        <v/>
      </c>
      <c r="T395" s="65"/>
      <c r="U395" s="74" t="str">
        <f t="shared" si="34"/>
        <v/>
      </c>
    </row>
    <row r="396" spans="1:21" ht="20.25">
      <c r="A396" s="40" t="str">
        <f>+'تحليلى اصناف المشتريات '!A395</f>
        <v/>
      </c>
      <c r="B396" s="65"/>
      <c r="C396" s="40">
        <f>+'تحليلى اصناف المشتريات '!B395</f>
        <v>0</v>
      </c>
      <c r="D396" s="41"/>
      <c r="E396" s="69" t="str">
        <f t="shared" si="30"/>
        <v/>
      </c>
      <c r="F396" s="41"/>
      <c r="G396" s="74">
        <f>+'تحليلى اصناف المشتريات '!D395</f>
        <v>0</v>
      </c>
      <c r="H396" s="65"/>
      <c r="I396" s="40">
        <f>+'تحليلى اصناف المبيعات'!B395</f>
        <v>0</v>
      </c>
      <c r="J396" s="65"/>
      <c r="K396" s="69" t="str">
        <f t="shared" si="31"/>
        <v/>
      </c>
      <c r="L396" s="65"/>
      <c r="M396" s="74">
        <f>+'تحليلى اصناف المبيعات'!D395</f>
        <v>0</v>
      </c>
      <c r="N396" s="65"/>
      <c r="O396" s="40">
        <f>+المخزن!I395</f>
        <v>0</v>
      </c>
      <c r="P396" s="65"/>
      <c r="Q396" s="69" t="str">
        <f t="shared" si="32"/>
        <v/>
      </c>
      <c r="R396" s="65"/>
      <c r="S396" s="74" t="str">
        <f t="shared" si="33"/>
        <v/>
      </c>
      <c r="T396" s="65"/>
      <c r="U396" s="74" t="str">
        <f t="shared" si="34"/>
        <v/>
      </c>
    </row>
    <row r="397" spans="1:21" ht="20.25">
      <c r="A397" s="40" t="str">
        <f>+'تحليلى اصناف المشتريات '!A396</f>
        <v/>
      </c>
      <c r="B397" s="65"/>
      <c r="C397" s="40">
        <f>+'تحليلى اصناف المشتريات '!B396</f>
        <v>0</v>
      </c>
      <c r="D397" s="41"/>
      <c r="E397" s="69" t="str">
        <f t="shared" si="30"/>
        <v/>
      </c>
      <c r="F397" s="41"/>
      <c r="G397" s="74">
        <f>+'تحليلى اصناف المشتريات '!D396</f>
        <v>0</v>
      </c>
      <c r="H397" s="65"/>
      <c r="I397" s="40">
        <f>+'تحليلى اصناف المبيعات'!B396</f>
        <v>0</v>
      </c>
      <c r="J397" s="65"/>
      <c r="K397" s="69" t="str">
        <f t="shared" si="31"/>
        <v/>
      </c>
      <c r="L397" s="65"/>
      <c r="M397" s="74">
        <f>+'تحليلى اصناف المبيعات'!D396</f>
        <v>0</v>
      </c>
      <c r="N397" s="65"/>
      <c r="O397" s="40">
        <f>+المخزن!I396</f>
        <v>0</v>
      </c>
      <c r="P397" s="65"/>
      <c r="Q397" s="69" t="str">
        <f t="shared" si="32"/>
        <v/>
      </c>
      <c r="R397" s="65"/>
      <c r="S397" s="74" t="str">
        <f t="shared" si="33"/>
        <v/>
      </c>
      <c r="T397" s="65"/>
      <c r="U397" s="74" t="str">
        <f t="shared" si="34"/>
        <v/>
      </c>
    </row>
    <row r="398" spans="1:21" ht="20.25">
      <c r="A398" s="40" t="str">
        <f>+'تحليلى اصناف المشتريات '!A397</f>
        <v/>
      </c>
      <c r="B398" s="65"/>
      <c r="C398" s="40">
        <f>+'تحليلى اصناف المشتريات '!B397</f>
        <v>0</v>
      </c>
      <c r="D398" s="41"/>
      <c r="E398" s="69" t="str">
        <f t="shared" si="30"/>
        <v/>
      </c>
      <c r="F398" s="41"/>
      <c r="G398" s="74">
        <f>+'تحليلى اصناف المشتريات '!D397</f>
        <v>0</v>
      </c>
      <c r="H398" s="65"/>
      <c r="I398" s="40">
        <f>+'تحليلى اصناف المبيعات'!B397</f>
        <v>0</v>
      </c>
      <c r="J398" s="65"/>
      <c r="K398" s="69" t="str">
        <f t="shared" si="31"/>
        <v/>
      </c>
      <c r="L398" s="65"/>
      <c r="M398" s="74">
        <f>+'تحليلى اصناف المبيعات'!D397</f>
        <v>0</v>
      </c>
      <c r="N398" s="65"/>
      <c r="O398" s="40">
        <f>+المخزن!I397</f>
        <v>0</v>
      </c>
      <c r="P398" s="65"/>
      <c r="Q398" s="69" t="str">
        <f t="shared" si="32"/>
        <v/>
      </c>
      <c r="R398" s="65"/>
      <c r="S398" s="74" t="str">
        <f t="shared" si="33"/>
        <v/>
      </c>
      <c r="T398" s="65"/>
      <c r="U398" s="74" t="str">
        <f t="shared" si="34"/>
        <v/>
      </c>
    </row>
    <row r="399" spans="1:21" ht="20.25">
      <c r="A399" s="40" t="str">
        <f>+'تحليلى اصناف المشتريات '!A398</f>
        <v/>
      </c>
      <c r="B399" s="65"/>
      <c r="C399" s="40">
        <f>+'تحليلى اصناف المشتريات '!B398</f>
        <v>0</v>
      </c>
      <c r="D399" s="41"/>
      <c r="E399" s="69" t="str">
        <f t="shared" si="30"/>
        <v/>
      </c>
      <c r="F399" s="41"/>
      <c r="G399" s="74">
        <f>+'تحليلى اصناف المشتريات '!D398</f>
        <v>0</v>
      </c>
      <c r="H399" s="65"/>
      <c r="I399" s="40">
        <f>+'تحليلى اصناف المبيعات'!B398</f>
        <v>0</v>
      </c>
      <c r="J399" s="65"/>
      <c r="K399" s="69" t="str">
        <f t="shared" si="31"/>
        <v/>
      </c>
      <c r="L399" s="65"/>
      <c r="M399" s="74">
        <f>+'تحليلى اصناف المبيعات'!D398</f>
        <v>0</v>
      </c>
      <c r="N399" s="65"/>
      <c r="O399" s="40">
        <f>+المخزن!I398</f>
        <v>0</v>
      </c>
      <c r="P399" s="65"/>
      <c r="Q399" s="69" t="str">
        <f t="shared" si="32"/>
        <v/>
      </c>
      <c r="R399" s="65"/>
      <c r="S399" s="74" t="str">
        <f t="shared" si="33"/>
        <v/>
      </c>
      <c r="T399" s="65"/>
      <c r="U399" s="74" t="str">
        <f t="shared" si="34"/>
        <v/>
      </c>
    </row>
    <row r="400" spans="1:21" ht="20.25">
      <c r="A400" s="40" t="str">
        <f>+'تحليلى اصناف المشتريات '!A399</f>
        <v/>
      </c>
      <c r="B400" s="65"/>
      <c r="C400" s="40">
        <f>+'تحليلى اصناف المشتريات '!B399</f>
        <v>0</v>
      </c>
      <c r="D400" s="41"/>
      <c r="E400" s="69" t="str">
        <f t="shared" si="30"/>
        <v/>
      </c>
      <c r="F400" s="41"/>
      <c r="G400" s="74">
        <f>+'تحليلى اصناف المشتريات '!D399</f>
        <v>0</v>
      </c>
      <c r="H400" s="65"/>
      <c r="I400" s="40">
        <f>+'تحليلى اصناف المبيعات'!B399</f>
        <v>0</v>
      </c>
      <c r="J400" s="65"/>
      <c r="K400" s="69" t="str">
        <f t="shared" si="31"/>
        <v/>
      </c>
      <c r="L400" s="65"/>
      <c r="M400" s="74">
        <f>+'تحليلى اصناف المبيعات'!D399</f>
        <v>0</v>
      </c>
      <c r="N400" s="65"/>
      <c r="O400" s="40">
        <f>+المخزن!I399</f>
        <v>0</v>
      </c>
      <c r="P400" s="65"/>
      <c r="Q400" s="69" t="str">
        <f t="shared" si="32"/>
        <v/>
      </c>
      <c r="R400" s="65"/>
      <c r="S400" s="74" t="str">
        <f t="shared" si="33"/>
        <v/>
      </c>
      <c r="T400" s="65"/>
      <c r="U400" s="74" t="str">
        <f t="shared" si="34"/>
        <v/>
      </c>
    </row>
    <row r="401" spans="1:21" ht="20.25">
      <c r="A401" s="40" t="str">
        <f>+'تحليلى اصناف المشتريات '!A400</f>
        <v/>
      </c>
      <c r="B401" s="65"/>
      <c r="C401" s="40">
        <f>+'تحليلى اصناف المشتريات '!B400</f>
        <v>0</v>
      </c>
      <c r="D401" s="41"/>
      <c r="E401" s="69" t="str">
        <f t="shared" si="30"/>
        <v/>
      </c>
      <c r="F401" s="41"/>
      <c r="G401" s="74">
        <f>+'تحليلى اصناف المشتريات '!D400</f>
        <v>0</v>
      </c>
      <c r="H401" s="65"/>
      <c r="I401" s="40">
        <f>+'تحليلى اصناف المبيعات'!B400</f>
        <v>0</v>
      </c>
      <c r="J401" s="65"/>
      <c r="K401" s="69" t="str">
        <f t="shared" si="31"/>
        <v/>
      </c>
      <c r="L401" s="65"/>
      <c r="M401" s="74">
        <f>+'تحليلى اصناف المبيعات'!D400</f>
        <v>0</v>
      </c>
      <c r="N401" s="65"/>
      <c r="O401" s="40">
        <f>+المخزن!I400</f>
        <v>0</v>
      </c>
      <c r="P401" s="65"/>
      <c r="Q401" s="69" t="str">
        <f t="shared" si="32"/>
        <v/>
      </c>
      <c r="R401" s="65"/>
      <c r="S401" s="74" t="str">
        <f t="shared" si="33"/>
        <v/>
      </c>
      <c r="T401" s="65"/>
      <c r="U401" s="74" t="str">
        <f t="shared" si="34"/>
        <v/>
      </c>
    </row>
    <row r="402" spans="1:21" ht="20.25">
      <c r="A402" s="40" t="str">
        <f>+'تحليلى اصناف المشتريات '!A401</f>
        <v/>
      </c>
      <c r="B402" s="65"/>
      <c r="C402" s="40">
        <f>+'تحليلى اصناف المشتريات '!B401</f>
        <v>0</v>
      </c>
      <c r="D402" s="41"/>
      <c r="E402" s="69" t="str">
        <f t="shared" si="30"/>
        <v/>
      </c>
      <c r="F402" s="41"/>
      <c r="G402" s="74">
        <f>+'تحليلى اصناف المشتريات '!D401</f>
        <v>0</v>
      </c>
      <c r="H402" s="65"/>
      <c r="I402" s="40">
        <f>+'تحليلى اصناف المبيعات'!B401</f>
        <v>0</v>
      </c>
      <c r="J402" s="65"/>
      <c r="K402" s="69" t="str">
        <f t="shared" si="31"/>
        <v/>
      </c>
      <c r="L402" s="65"/>
      <c r="M402" s="74">
        <f>+'تحليلى اصناف المبيعات'!D401</f>
        <v>0</v>
      </c>
      <c r="N402" s="65"/>
      <c r="O402" s="40">
        <f>+المخزن!I401</f>
        <v>0</v>
      </c>
      <c r="P402" s="65"/>
      <c r="Q402" s="69" t="str">
        <f t="shared" si="32"/>
        <v/>
      </c>
      <c r="R402" s="65"/>
      <c r="S402" s="74" t="str">
        <f t="shared" si="33"/>
        <v/>
      </c>
      <c r="T402" s="65"/>
      <c r="U402" s="74" t="str">
        <f t="shared" si="34"/>
        <v/>
      </c>
    </row>
    <row r="403" spans="1:21" ht="20.25">
      <c r="A403" s="40" t="str">
        <f>+'تحليلى اصناف المشتريات '!A402</f>
        <v/>
      </c>
      <c r="B403" s="65"/>
      <c r="C403" s="40">
        <f>+'تحليلى اصناف المشتريات '!B402</f>
        <v>0</v>
      </c>
      <c r="D403" s="41"/>
      <c r="E403" s="69" t="str">
        <f t="shared" si="30"/>
        <v/>
      </c>
      <c r="F403" s="41"/>
      <c r="G403" s="74">
        <f>+'تحليلى اصناف المشتريات '!D402</f>
        <v>0</v>
      </c>
      <c r="H403" s="65"/>
      <c r="I403" s="40">
        <f>+'تحليلى اصناف المبيعات'!B402</f>
        <v>0</v>
      </c>
      <c r="J403" s="65"/>
      <c r="K403" s="69" t="str">
        <f t="shared" si="31"/>
        <v/>
      </c>
      <c r="L403" s="65"/>
      <c r="M403" s="74">
        <f>+'تحليلى اصناف المبيعات'!D402</f>
        <v>0</v>
      </c>
      <c r="N403" s="65"/>
      <c r="O403" s="40">
        <f>+المخزن!I402</f>
        <v>0</v>
      </c>
      <c r="P403" s="65"/>
      <c r="Q403" s="69" t="str">
        <f t="shared" si="32"/>
        <v/>
      </c>
      <c r="R403" s="65"/>
      <c r="S403" s="74" t="str">
        <f t="shared" si="33"/>
        <v/>
      </c>
      <c r="T403" s="65"/>
      <c r="U403" s="74" t="str">
        <f t="shared" si="34"/>
        <v/>
      </c>
    </row>
    <row r="404" spans="1:21" ht="20.25">
      <c r="A404" s="40" t="str">
        <f>+'تحليلى اصناف المشتريات '!A403</f>
        <v/>
      </c>
      <c r="B404" s="65"/>
      <c r="C404" s="40">
        <f>+'تحليلى اصناف المشتريات '!B403</f>
        <v>0</v>
      </c>
      <c r="D404" s="41"/>
      <c r="E404" s="69" t="str">
        <f t="shared" si="30"/>
        <v/>
      </c>
      <c r="F404" s="41"/>
      <c r="G404" s="74">
        <f>+'تحليلى اصناف المشتريات '!D403</f>
        <v>0</v>
      </c>
      <c r="H404" s="65"/>
      <c r="I404" s="40">
        <f>+'تحليلى اصناف المبيعات'!B403</f>
        <v>0</v>
      </c>
      <c r="J404" s="65"/>
      <c r="K404" s="69" t="str">
        <f t="shared" si="31"/>
        <v/>
      </c>
      <c r="L404" s="65"/>
      <c r="M404" s="74">
        <f>+'تحليلى اصناف المبيعات'!D403</f>
        <v>0</v>
      </c>
      <c r="N404" s="65"/>
      <c r="O404" s="40">
        <f>+المخزن!I403</f>
        <v>0</v>
      </c>
      <c r="P404" s="65"/>
      <c r="Q404" s="69" t="str">
        <f t="shared" si="32"/>
        <v/>
      </c>
      <c r="R404" s="65"/>
      <c r="S404" s="74" t="str">
        <f t="shared" si="33"/>
        <v/>
      </c>
      <c r="T404" s="65"/>
      <c r="U404" s="74" t="str">
        <f t="shared" si="34"/>
        <v/>
      </c>
    </row>
    <row r="405" spans="1:21" ht="20.25">
      <c r="A405" s="40" t="str">
        <f>+'تحليلى اصناف المشتريات '!A404</f>
        <v/>
      </c>
      <c r="B405" s="65"/>
      <c r="C405" s="40">
        <f>+'تحليلى اصناف المشتريات '!B404</f>
        <v>0</v>
      </c>
      <c r="D405" s="41"/>
      <c r="E405" s="69" t="str">
        <f t="shared" si="30"/>
        <v/>
      </c>
      <c r="F405" s="41"/>
      <c r="G405" s="74">
        <f>+'تحليلى اصناف المشتريات '!D404</f>
        <v>0</v>
      </c>
      <c r="H405" s="65"/>
      <c r="I405" s="40">
        <f>+'تحليلى اصناف المبيعات'!B404</f>
        <v>0</v>
      </c>
      <c r="J405" s="65"/>
      <c r="K405" s="69" t="str">
        <f t="shared" si="31"/>
        <v/>
      </c>
      <c r="L405" s="65"/>
      <c r="M405" s="74">
        <f>+'تحليلى اصناف المبيعات'!D404</f>
        <v>0</v>
      </c>
      <c r="N405" s="65"/>
      <c r="O405" s="40">
        <f>+المخزن!I404</f>
        <v>0</v>
      </c>
      <c r="P405" s="65"/>
      <c r="Q405" s="69" t="str">
        <f t="shared" si="32"/>
        <v/>
      </c>
      <c r="R405" s="65"/>
      <c r="S405" s="74" t="str">
        <f t="shared" si="33"/>
        <v/>
      </c>
      <c r="T405" s="65"/>
      <c r="U405" s="74" t="str">
        <f t="shared" si="34"/>
        <v/>
      </c>
    </row>
    <row r="406" spans="1:21" ht="20.25">
      <c r="A406" s="40" t="str">
        <f>+'تحليلى اصناف المشتريات '!A405</f>
        <v/>
      </c>
      <c r="B406" s="65"/>
      <c r="C406" s="40">
        <f>+'تحليلى اصناف المشتريات '!B405</f>
        <v>0</v>
      </c>
      <c r="D406" s="41"/>
      <c r="E406" s="69" t="str">
        <f t="shared" si="30"/>
        <v/>
      </c>
      <c r="F406" s="41"/>
      <c r="G406" s="74">
        <f>+'تحليلى اصناف المشتريات '!D405</f>
        <v>0</v>
      </c>
      <c r="H406" s="65"/>
      <c r="I406" s="40">
        <f>+'تحليلى اصناف المبيعات'!B405</f>
        <v>0</v>
      </c>
      <c r="J406" s="65"/>
      <c r="K406" s="69" t="str">
        <f t="shared" si="31"/>
        <v/>
      </c>
      <c r="L406" s="65"/>
      <c r="M406" s="74">
        <f>+'تحليلى اصناف المبيعات'!D405</f>
        <v>0</v>
      </c>
      <c r="N406" s="65"/>
      <c r="O406" s="40">
        <f>+المخزن!I405</f>
        <v>0</v>
      </c>
      <c r="P406" s="65"/>
      <c r="Q406" s="69" t="str">
        <f t="shared" si="32"/>
        <v/>
      </c>
      <c r="R406" s="65"/>
      <c r="S406" s="74" t="str">
        <f t="shared" si="33"/>
        <v/>
      </c>
      <c r="T406" s="65"/>
      <c r="U406" s="74" t="str">
        <f t="shared" si="34"/>
        <v/>
      </c>
    </row>
    <row r="407" spans="1:21" ht="20.25">
      <c r="A407" s="40" t="str">
        <f>+'تحليلى اصناف المشتريات '!A406</f>
        <v/>
      </c>
      <c r="B407" s="65"/>
      <c r="C407" s="40">
        <f>+'تحليلى اصناف المشتريات '!B406</f>
        <v>0</v>
      </c>
      <c r="D407" s="41"/>
      <c r="E407" s="69" t="str">
        <f t="shared" si="30"/>
        <v/>
      </c>
      <c r="F407" s="41"/>
      <c r="G407" s="74">
        <f>+'تحليلى اصناف المشتريات '!D406</f>
        <v>0</v>
      </c>
      <c r="H407" s="65"/>
      <c r="I407" s="40">
        <f>+'تحليلى اصناف المبيعات'!B406</f>
        <v>0</v>
      </c>
      <c r="J407" s="65"/>
      <c r="K407" s="69" t="str">
        <f t="shared" si="31"/>
        <v/>
      </c>
      <c r="L407" s="65"/>
      <c r="M407" s="74">
        <f>+'تحليلى اصناف المبيعات'!D406</f>
        <v>0</v>
      </c>
      <c r="N407" s="65"/>
      <c r="O407" s="40">
        <f>+المخزن!I406</f>
        <v>0</v>
      </c>
      <c r="P407" s="65"/>
      <c r="Q407" s="69" t="str">
        <f t="shared" si="32"/>
        <v/>
      </c>
      <c r="R407" s="65"/>
      <c r="S407" s="74" t="str">
        <f t="shared" si="33"/>
        <v/>
      </c>
      <c r="T407" s="65"/>
      <c r="U407" s="74" t="str">
        <f t="shared" si="34"/>
        <v/>
      </c>
    </row>
    <row r="408" spans="1:21" ht="20.25">
      <c r="A408" s="40" t="str">
        <f>+'تحليلى اصناف المشتريات '!A407</f>
        <v/>
      </c>
      <c r="B408" s="65"/>
      <c r="C408" s="40">
        <f>+'تحليلى اصناف المشتريات '!B407</f>
        <v>0</v>
      </c>
      <c r="D408" s="41"/>
      <c r="E408" s="69" t="str">
        <f t="shared" si="30"/>
        <v/>
      </c>
      <c r="F408" s="41"/>
      <c r="G408" s="74">
        <f>+'تحليلى اصناف المشتريات '!D407</f>
        <v>0</v>
      </c>
      <c r="H408" s="65"/>
      <c r="I408" s="40">
        <f>+'تحليلى اصناف المبيعات'!B407</f>
        <v>0</v>
      </c>
      <c r="J408" s="65"/>
      <c r="K408" s="69" t="str">
        <f t="shared" si="31"/>
        <v/>
      </c>
      <c r="L408" s="65"/>
      <c r="M408" s="74">
        <f>+'تحليلى اصناف المبيعات'!D407</f>
        <v>0</v>
      </c>
      <c r="N408" s="65"/>
      <c r="O408" s="40">
        <f>+المخزن!I407</f>
        <v>0</v>
      </c>
      <c r="P408" s="65"/>
      <c r="Q408" s="69" t="str">
        <f t="shared" si="32"/>
        <v/>
      </c>
      <c r="R408" s="65"/>
      <c r="S408" s="74" t="str">
        <f t="shared" si="33"/>
        <v/>
      </c>
      <c r="T408" s="65"/>
      <c r="U408" s="74" t="str">
        <f t="shared" si="34"/>
        <v/>
      </c>
    </row>
    <row r="409" spans="1:21" ht="20.25">
      <c r="A409" s="40" t="str">
        <f>+'تحليلى اصناف المشتريات '!A408</f>
        <v/>
      </c>
      <c r="B409" s="65"/>
      <c r="C409" s="40">
        <f>+'تحليلى اصناف المشتريات '!B408</f>
        <v>0</v>
      </c>
      <c r="D409" s="41"/>
      <c r="E409" s="69" t="str">
        <f t="shared" si="30"/>
        <v/>
      </c>
      <c r="F409" s="41"/>
      <c r="G409" s="74">
        <f>+'تحليلى اصناف المشتريات '!D408</f>
        <v>0</v>
      </c>
      <c r="H409" s="65"/>
      <c r="I409" s="40">
        <f>+'تحليلى اصناف المبيعات'!B408</f>
        <v>0</v>
      </c>
      <c r="J409" s="65"/>
      <c r="K409" s="69" t="str">
        <f t="shared" si="31"/>
        <v/>
      </c>
      <c r="L409" s="65"/>
      <c r="M409" s="74">
        <f>+'تحليلى اصناف المبيعات'!D408</f>
        <v>0</v>
      </c>
      <c r="N409" s="65"/>
      <c r="O409" s="40">
        <f>+المخزن!I408</f>
        <v>0</v>
      </c>
      <c r="P409" s="65"/>
      <c r="Q409" s="69" t="str">
        <f t="shared" si="32"/>
        <v/>
      </c>
      <c r="R409" s="65"/>
      <c r="S409" s="74" t="str">
        <f t="shared" si="33"/>
        <v/>
      </c>
      <c r="T409" s="65"/>
      <c r="U409" s="74" t="str">
        <f t="shared" si="34"/>
        <v/>
      </c>
    </row>
    <row r="410" spans="1:21" ht="20.25">
      <c r="A410" s="40" t="str">
        <f>+'تحليلى اصناف المشتريات '!A409</f>
        <v/>
      </c>
      <c r="B410" s="65"/>
      <c r="C410" s="40">
        <f>+'تحليلى اصناف المشتريات '!B409</f>
        <v>0</v>
      </c>
      <c r="D410" s="41"/>
      <c r="E410" s="69" t="str">
        <f t="shared" si="30"/>
        <v/>
      </c>
      <c r="F410" s="41"/>
      <c r="G410" s="74">
        <f>+'تحليلى اصناف المشتريات '!D409</f>
        <v>0</v>
      </c>
      <c r="H410" s="65"/>
      <c r="I410" s="40">
        <f>+'تحليلى اصناف المبيعات'!B409</f>
        <v>0</v>
      </c>
      <c r="J410" s="65"/>
      <c r="K410" s="69" t="str">
        <f t="shared" si="31"/>
        <v/>
      </c>
      <c r="L410" s="65"/>
      <c r="M410" s="74">
        <f>+'تحليلى اصناف المبيعات'!D409</f>
        <v>0</v>
      </c>
      <c r="N410" s="65"/>
      <c r="O410" s="40">
        <f>+المخزن!I409</f>
        <v>0</v>
      </c>
      <c r="P410" s="65"/>
      <c r="Q410" s="69" t="str">
        <f t="shared" si="32"/>
        <v/>
      </c>
      <c r="R410" s="65"/>
      <c r="S410" s="74" t="str">
        <f t="shared" si="33"/>
        <v/>
      </c>
      <c r="T410" s="65"/>
      <c r="U410" s="74" t="str">
        <f t="shared" si="34"/>
        <v/>
      </c>
    </row>
    <row r="411" spans="1:21" ht="20.25">
      <c r="A411" s="40" t="str">
        <f>+'تحليلى اصناف المشتريات '!A410</f>
        <v/>
      </c>
      <c r="B411" s="65"/>
      <c r="C411" s="40">
        <f>+'تحليلى اصناف المشتريات '!B410</f>
        <v>0</v>
      </c>
      <c r="D411" s="41"/>
      <c r="E411" s="69" t="str">
        <f t="shared" si="30"/>
        <v/>
      </c>
      <c r="F411" s="41"/>
      <c r="G411" s="74">
        <f>+'تحليلى اصناف المشتريات '!D410</f>
        <v>0</v>
      </c>
      <c r="H411" s="65"/>
      <c r="I411" s="40">
        <f>+'تحليلى اصناف المبيعات'!B410</f>
        <v>0</v>
      </c>
      <c r="J411" s="65"/>
      <c r="K411" s="69" t="str">
        <f t="shared" si="31"/>
        <v/>
      </c>
      <c r="L411" s="65"/>
      <c r="M411" s="74">
        <f>+'تحليلى اصناف المبيعات'!D410</f>
        <v>0</v>
      </c>
      <c r="N411" s="65"/>
      <c r="O411" s="40">
        <f>+المخزن!I410</f>
        <v>0</v>
      </c>
      <c r="P411" s="65"/>
      <c r="Q411" s="69" t="str">
        <f t="shared" si="32"/>
        <v/>
      </c>
      <c r="R411" s="65"/>
      <c r="S411" s="74" t="str">
        <f t="shared" si="33"/>
        <v/>
      </c>
      <c r="T411" s="65"/>
      <c r="U411" s="74" t="str">
        <f t="shared" si="34"/>
        <v/>
      </c>
    </row>
    <row r="412" spans="1:21" ht="20.25">
      <c r="A412" s="40" t="str">
        <f>+'تحليلى اصناف المشتريات '!A411</f>
        <v/>
      </c>
      <c r="B412" s="65"/>
      <c r="C412" s="40">
        <f>+'تحليلى اصناف المشتريات '!B411</f>
        <v>0</v>
      </c>
      <c r="D412" s="41"/>
      <c r="E412" s="69" t="str">
        <f t="shared" si="30"/>
        <v/>
      </c>
      <c r="F412" s="41"/>
      <c r="G412" s="74">
        <f>+'تحليلى اصناف المشتريات '!D411</f>
        <v>0</v>
      </c>
      <c r="H412" s="65"/>
      <c r="I412" s="40">
        <f>+'تحليلى اصناف المبيعات'!B411</f>
        <v>0</v>
      </c>
      <c r="J412" s="65"/>
      <c r="K412" s="69" t="str">
        <f t="shared" si="31"/>
        <v/>
      </c>
      <c r="L412" s="65"/>
      <c r="M412" s="74">
        <f>+'تحليلى اصناف المبيعات'!D411</f>
        <v>0</v>
      </c>
      <c r="N412" s="65"/>
      <c r="O412" s="40">
        <f>+المخزن!I411</f>
        <v>0</v>
      </c>
      <c r="P412" s="65"/>
      <c r="Q412" s="69" t="str">
        <f t="shared" si="32"/>
        <v/>
      </c>
      <c r="R412" s="65"/>
      <c r="S412" s="74" t="str">
        <f t="shared" si="33"/>
        <v/>
      </c>
      <c r="T412" s="65"/>
      <c r="U412" s="74" t="str">
        <f t="shared" si="34"/>
        <v/>
      </c>
    </row>
    <row r="413" spans="1:21" ht="20.25">
      <c r="A413" s="40" t="str">
        <f>+'تحليلى اصناف المشتريات '!A412</f>
        <v/>
      </c>
      <c r="B413" s="65"/>
      <c r="C413" s="40">
        <f>+'تحليلى اصناف المشتريات '!B412</f>
        <v>0</v>
      </c>
      <c r="D413" s="41"/>
      <c r="E413" s="69" t="str">
        <f t="shared" si="30"/>
        <v/>
      </c>
      <c r="F413" s="41"/>
      <c r="G413" s="74">
        <f>+'تحليلى اصناف المشتريات '!D412</f>
        <v>0</v>
      </c>
      <c r="H413" s="65"/>
      <c r="I413" s="40">
        <f>+'تحليلى اصناف المبيعات'!B412</f>
        <v>0</v>
      </c>
      <c r="J413" s="65"/>
      <c r="K413" s="69" t="str">
        <f t="shared" si="31"/>
        <v/>
      </c>
      <c r="L413" s="65"/>
      <c r="M413" s="74">
        <f>+'تحليلى اصناف المبيعات'!D412</f>
        <v>0</v>
      </c>
      <c r="N413" s="65"/>
      <c r="O413" s="40">
        <f>+المخزن!I412</f>
        <v>0</v>
      </c>
      <c r="P413" s="65"/>
      <c r="Q413" s="69" t="str">
        <f t="shared" si="32"/>
        <v/>
      </c>
      <c r="R413" s="65"/>
      <c r="S413" s="74" t="str">
        <f t="shared" si="33"/>
        <v/>
      </c>
      <c r="T413" s="65"/>
      <c r="U413" s="74" t="str">
        <f t="shared" si="34"/>
        <v/>
      </c>
    </row>
    <row r="414" spans="1:21" ht="20.25">
      <c r="A414" s="40" t="str">
        <f>+'تحليلى اصناف المشتريات '!A413</f>
        <v/>
      </c>
      <c r="B414" s="65"/>
      <c r="C414" s="40">
        <f>+'تحليلى اصناف المشتريات '!B413</f>
        <v>0</v>
      </c>
      <c r="D414" s="41"/>
      <c r="E414" s="69" t="str">
        <f t="shared" si="30"/>
        <v/>
      </c>
      <c r="F414" s="41"/>
      <c r="G414" s="74">
        <f>+'تحليلى اصناف المشتريات '!D413</f>
        <v>0</v>
      </c>
      <c r="H414" s="65"/>
      <c r="I414" s="40">
        <f>+'تحليلى اصناف المبيعات'!B413</f>
        <v>0</v>
      </c>
      <c r="J414" s="65"/>
      <c r="K414" s="69" t="str">
        <f t="shared" si="31"/>
        <v/>
      </c>
      <c r="L414" s="65"/>
      <c r="M414" s="74">
        <f>+'تحليلى اصناف المبيعات'!D413</f>
        <v>0</v>
      </c>
      <c r="N414" s="65"/>
      <c r="O414" s="40">
        <f>+المخزن!I413</f>
        <v>0</v>
      </c>
      <c r="P414" s="65"/>
      <c r="Q414" s="69" t="str">
        <f t="shared" si="32"/>
        <v/>
      </c>
      <c r="R414" s="65"/>
      <c r="S414" s="74" t="str">
        <f t="shared" si="33"/>
        <v/>
      </c>
      <c r="T414" s="65"/>
      <c r="U414" s="74" t="str">
        <f t="shared" si="34"/>
        <v/>
      </c>
    </row>
    <row r="415" spans="1:21" ht="20.25">
      <c r="A415" s="40" t="str">
        <f>+'تحليلى اصناف المشتريات '!A414</f>
        <v/>
      </c>
      <c r="B415" s="65"/>
      <c r="C415" s="40">
        <f>+'تحليلى اصناف المشتريات '!B414</f>
        <v>0</v>
      </c>
      <c r="D415" s="41"/>
      <c r="E415" s="69" t="str">
        <f t="shared" si="30"/>
        <v/>
      </c>
      <c r="F415" s="41"/>
      <c r="G415" s="74">
        <f>+'تحليلى اصناف المشتريات '!D414</f>
        <v>0</v>
      </c>
      <c r="H415" s="65"/>
      <c r="I415" s="40">
        <f>+'تحليلى اصناف المبيعات'!B414</f>
        <v>0</v>
      </c>
      <c r="J415" s="65"/>
      <c r="K415" s="69" t="str">
        <f t="shared" si="31"/>
        <v/>
      </c>
      <c r="L415" s="65"/>
      <c r="M415" s="74">
        <f>+'تحليلى اصناف المبيعات'!D414</f>
        <v>0</v>
      </c>
      <c r="N415" s="65"/>
      <c r="O415" s="40">
        <f>+المخزن!I414</f>
        <v>0</v>
      </c>
      <c r="P415" s="65"/>
      <c r="Q415" s="69" t="str">
        <f t="shared" si="32"/>
        <v/>
      </c>
      <c r="R415" s="65"/>
      <c r="S415" s="74" t="str">
        <f t="shared" si="33"/>
        <v/>
      </c>
      <c r="T415" s="65"/>
      <c r="U415" s="74" t="str">
        <f t="shared" si="34"/>
        <v/>
      </c>
    </row>
    <row r="416" spans="1:21" ht="20.25">
      <c r="A416" s="40" t="str">
        <f>+'تحليلى اصناف المشتريات '!A415</f>
        <v/>
      </c>
      <c r="B416" s="65"/>
      <c r="C416" s="40">
        <f>+'تحليلى اصناف المشتريات '!B415</f>
        <v>0</v>
      </c>
      <c r="D416" s="41"/>
      <c r="E416" s="69" t="str">
        <f t="shared" si="30"/>
        <v/>
      </c>
      <c r="F416" s="41"/>
      <c r="G416" s="74">
        <f>+'تحليلى اصناف المشتريات '!D415</f>
        <v>0</v>
      </c>
      <c r="H416" s="65"/>
      <c r="I416" s="40">
        <f>+'تحليلى اصناف المبيعات'!B415</f>
        <v>0</v>
      </c>
      <c r="J416" s="65"/>
      <c r="K416" s="69" t="str">
        <f t="shared" si="31"/>
        <v/>
      </c>
      <c r="L416" s="65"/>
      <c r="M416" s="74">
        <f>+'تحليلى اصناف المبيعات'!D415</f>
        <v>0</v>
      </c>
      <c r="N416" s="65"/>
      <c r="O416" s="40">
        <f>+المخزن!I415</f>
        <v>0</v>
      </c>
      <c r="P416" s="65"/>
      <c r="Q416" s="69" t="str">
        <f t="shared" si="32"/>
        <v/>
      </c>
      <c r="R416" s="65"/>
      <c r="S416" s="74" t="str">
        <f t="shared" si="33"/>
        <v/>
      </c>
      <c r="T416" s="65"/>
      <c r="U416" s="74" t="str">
        <f t="shared" si="34"/>
        <v/>
      </c>
    </row>
    <row r="417" spans="1:21" ht="20.25">
      <c r="A417" s="40" t="str">
        <f>+'تحليلى اصناف المشتريات '!A416</f>
        <v/>
      </c>
      <c r="B417" s="65"/>
      <c r="C417" s="40">
        <f>+'تحليلى اصناف المشتريات '!B416</f>
        <v>0</v>
      </c>
      <c r="D417" s="41"/>
      <c r="E417" s="69" t="str">
        <f t="shared" si="30"/>
        <v/>
      </c>
      <c r="F417" s="41"/>
      <c r="G417" s="74">
        <f>+'تحليلى اصناف المشتريات '!D416</f>
        <v>0</v>
      </c>
      <c r="H417" s="65"/>
      <c r="I417" s="40">
        <f>+'تحليلى اصناف المبيعات'!B416</f>
        <v>0</v>
      </c>
      <c r="J417" s="65"/>
      <c r="K417" s="69" t="str">
        <f t="shared" si="31"/>
        <v/>
      </c>
      <c r="L417" s="65"/>
      <c r="M417" s="74">
        <f>+'تحليلى اصناف المبيعات'!D416</f>
        <v>0</v>
      </c>
      <c r="N417" s="65"/>
      <c r="O417" s="40">
        <f>+المخزن!I416</f>
        <v>0</v>
      </c>
      <c r="P417" s="65"/>
      <c r="Q417" s="69" t="str">
        <f t="shared" si="32"/>
        <v/>
      </c>
      <c r="R417" s="65"/>
      <c r="S417" s="74" t="str">
        <f t="shared" si="33"/>
        <v/>
      </c>
      <c r="T417" s="65"/>
      <c r="U417" s="74" t="str">
        <f t="shared" si="34"/>
        <v/>
      </c>
    </row>
    <row r="418" spans="1:21" ht="20.25">
      <c r="A418" s="40" t="str">
        <f>+'تحليلى اصناف المشتريات '!A417</f>
        <v/>
      </c>
      <c r="B418" s="65"/>
      <c r="C418" s="40">
        <f>+'تحليلى اصناف المشتريات '!B417</f>
        <v>0</v>
      </c>
      <c r="D418" s="41"/>
      <c r="E418" s="69" t="str">
        <f t="shared" si="30"/>
        <v/>
      </c>
      <c r="F418" s="41"/>
      <c r="G418" s="74">
        <f>+'تحليلى اصناف المشتريات '!D417</f>
        <v>0</v>
      </c>
      <c r="H418" s="65"/>
      <c r="I418" s="40">
        <f>+'تحليلى اصناف المبيعات'!B417</f>
        <v>0</v>
      </c>
      <c r="J418" s="65"/>
      <c r="K418" s="69" t="str">
        <f t="shared" si="31"/>
        <v/>
      </c>
      <c r="L418" s="65"/>
      <c r="M418" s="74">
        <f>+'تحليلى اصناف المبيعات'!D417</f>
        <v>0</v>
      </c>
      <c r="N418" s="65"/>
      <c r="O418" s="40">
        <f>+المخزن!I417</f>
        <v>0</v>
      </c>
      <c r="P418" s="65"/>
      <c r="Q418" s="69" t="str">
        <f t="shared" si="32"/>
        <v/>
      </c>
      <c r="R418" s="65"/>
      <c r="S418" s="74" t="str">
        <f t="shared" si="33"/>
        <v/>
      </c>
      <c r="T418" s="65"/>
      <c r="U418" s="74" t="str">
        <f t="shared" si="34"/>
        <v/>
      </c>
    </row>
    <row r="419" spans="1:21" ht="20.25">
      <c r="A419" s="40" t="str">
        <f>+'تحليلى اصناف المشتريات '!A418</f>
        <v/>
      </c>
      <c r="B419" s="65"/>
      <c r="C419" s="40">
        <f>+'تحليلى اصناف المشتريات '!B418</f>
        <v>0</v>
      </c>
      <c r="D419" s="41"/>
      <c r="E419" s="69" t="str">
        <f t="shared" si="30"/>
        <v/>
      </c>
      <c r="F419" s="41"/>
      <c r="G419" s="74">
        <f>+'تحليلى اصناف المشتريات '!D418</f>
        <v>0</v>
      </c>
      <c r="H419" s="65"/>
      <c r="I419" s="40">
        <f>+'تحليلى اصناف المبيعات'!B418</f>
        <v>0</v>
      </c>
      <c r="J419" s="65"/>
      <c r="K419" s="69" t="str">
        <f t="shared" si="31"/>
        <v/>
      </c>
      <c r="L419" s="65"/>
      <c r="M419" s="74">
        <f>+'تحليلى اصناف المبيعات'!D418</f>
        <v>0</v>
      </c>
      <c r="N419" s="65"/>
      <c r="O419" s="40">
        <f>+المخزن!I418</f>
        <v>0</v>
      </c>
      <c r="P419" s="65"/>
      <c r="Q419" s="69" t="str">
        <f t="shared" si="32"/>
        <v/>
      </c>
      <c r="R419" s="65"/>
      <c r="S419" s="74" t="str">
        <f t="shared" si="33"/>
        <v/>
      </c>
      <c r="T419" s="65"/>
      <c r="U419" s="74" t="str">
        <f t="shared" si="34"/>
        <v/>
      </c>
    </row>
    <row r="420" spans="1:21" ht="20.25">
      <c r="A420" s="40" t="str">
        <f>+'تحليلى اصناف المشتريات '!A419</f>
        <v/>
      </c>
      <c r="B420" s="65"/>
      <c r="C420" s="40">
        <f>+'تحليلى اصناف المشتريات '!B419</f>
        <v>0</v>
      </c>
      <c r="D420" s="41"/>
      <c r="E420" s="69" t="str">
        <f t="shared" si="30"/>
        <v/>
      </c>
      <c r="F420" s="41"/>
      <c r="G420" s="74">
        <f>+'تحليلى اصناف المشتريات '!D419</f>
        <v>0</v>
      </c>
      <c r="H420" s="65"/>
      <c r="I420" s="40">
        <f>+'تحليلى اصناف المبيعات'!B419</f>
        <v>0</v>
      </c>
      <c r="J420" s="65"/>
      <c r="K420" s="69" t="str">
        <f t="shared" si="31"/>
        <v/>
      </c>
      <c r="L420" s="65"/>
      <c r="M420" s="74">
        <f>+'تحليلى اصناف المبيعات'!D419</f>
        <v>0</v>
      </c>
      <c r="N420" s="65"/>
      <c r="O420" s="40">
        <f>+المخزن!I419</f>
        <v>0</v>
      </c>
      <c r="P420" s="65"/>
      <c r="Q420" s="69" t="str">
        <f t="shared" si="32"/>
        <v/>
      </c>
      <c r="R420" s="65"/>
      <c r="S420" s="74" t="str">
        <f t="shared" si="33"/>
        <v/>
      </c>
      <c r="T420" s="65"/>
      <c r="U420" s="74" t="str">
        <f t="shared" si="34"/>
        <v/>
      </c>
    </row>
    <row r="421" spans="1:21" ht="20.25">
      <c r="A421" s="40" t="str">
        <f>+'تحليلى اصناف المشتريات '!A420</f>
        <v/>
      </c>
      <c r="B421" s="65"/>
      <c r="C421" s="40">
        <f>+'تحليلى اصناف المشتريات '!B420</f>
        <v>0</v>
      </c>
      <c r="D421" s="41"/>
      <c r="E421" s="69" t="str">
        <f t="shared" si="30"/>
        <v/>
      </c>
      <c r="F421" s="41"/>
      <c r="G421" s="74">
        <f>+'تحليلى اصناف المشتريات '!D420</f>
        <v>0</v>
      </c>
      <c r="H421" s="65"/>
      <c r="I421" s="40">
        <f>+'تحليلى اصناف المبيعات'!B420</f>
        <v>0</v>
      </c>
      <c r="J421" s="65"/>
      <c r="K421" s="69" t="str">
        <f t="shared" si="31"/>
        <v/>
      </c>
      <c r="L421" s="65"/>
      <c r="M421" s="74">
        <f>+'تحليلى اصناف المبيعات'!D420</f>
        <v>0</v>
      </c>
      <c r="N421" s="65"/>
      <c r="O421" s="40">
        <f>+المخزن!I420</f>
        <v>0</v>
      </c>
      <c r="P421" s="65"/>
      <c r="Q421" s="69" t="str">
        <f t="shared" si="32"/>
        <v/>
      </c>
      <c r="R421" s="65"/>
      <c r="S421" s="74" t="str">
        <f t="shared" si="33"/>
        <v/>
      </c>
      <c r="T421" s="65"/>
      <c r="U421" s="74" t="str">
        <f t="shared" si="34"/>
        <v/>
      </c>
    </row>
    <row r="422" spans="1:21" ht="20.25">
      <c r="A422" s="40" t="str">
        <f>+'تحليلى اصناف المشتريات '!A421</f>
        <v/>
      </c>
      <c r="B422" s="65"/>
      <c r="C422" s="40">
        <f>+'تحليلى اصناف المشتريات '!B421</f>
        <v>0</v>
      </c>
      <c r="D422" s="41"/>
      <c r="E422" s="69" t="str">
        <f t="shared" si="30"/>
        <v/>
      </c>
      <c r="F422" s="41"/>
      <c r="G422" s="74">
        <f>+'تحليلى اصناف المشتريات '!D421</f>
        <v>0</v>
      </c>
      <c r="H422" s="65"/>
      <c r="I422" s="40">
        <f>+'تحليلى اصناف المبيعات'!B421</f>
        <v>0</v>
      </c>
      <c r="J422" s="65"/>
      <c r="K422" s="69" t="str">
        <f t="shared" si="31"/>
        <v/>
      </c>
      <c r="L422" s="65"/>
      <c r="M422" s="74">
        <f>+'تحليلى اصناف المبيعات'!D421</f>
        <v>0</v>
      </c>
      <c r="N422" s="65"/>
      <c r="O422" s="40">
        <f>+المخزن!I421</f>
        <v>0</v>
      </c>
      <c r="P422" s="65"/>
      <c r="Q422" s="69" t="str">
        <f t="shared" si="32"/>
        <v/>
      </c>
      <c r="R422" s="65"/>
      <c r="S422" s="74" t="str">
        <f t="shared" si="33"/>
        <v/>
      </c>
      <c r="T422" s="65"/>
      <c r="U422" s="74" t="str">
        <f t="shared" si="34"/>
        <v/>
      </c>
    </row>
    <row r="423" spans="1:21" ht="20.25">
      <c r="A423" s="40" t="str">
        <f>+'تحليلى اصناف المشتريات '!A422</f>
        <v/>
      </c>
      <c r="B423" s="65"/>
      <c r="C423" s="40">
        <f>+'تحليلى اصناف المشتريات '!B422</f>
        <v>0</v>
      </c>
      <c r="D423" s="41"/>
      <c r="E423" s="69" t="str">
        <f t="shared" si="30"/>
        <v/>
      </c>
      <c r="F423" s="41"/>
      <c r="G423" s="74">
        <f>+'تحليلى اصناف المشتريات '!D422</f>
        <v>0</v>
      </c>
      <c r="H423" s="65"/>
      <c r="I423" s="40">
        <f>+'تحليلى اصناف المبيعات'!B422</f>
        <v>0</v>
      </c>
      <c r="J423" s="65"/>
      <c r="K423" s="69" t="str">
        <f t="shared" si="31"/>
        <v/>
      </c>
      <c r="L423" s="65"/>
      <c r="M423" s="74">
        <f>+'تحليلى اصناف المبيعات'!D422</f>
        <v>0</v>
      </c>
      <c r="N423" s="65"/>
      <c r="O423" s="40">
        <f>+المخزن!I422</f>
        <v>0</v>
      </c>
      <c r="P423" s="65"/>
      <c r="Q423" s="69" t="str">
        <f t="shared" si="32"/>
        <v/>
      </c>
      <c r="R423" s="65"/>
      <c r="S423" s="74" t="str">
        <f t="shared" si="33"/>
        <v/>
      </c>
      <c r="T423" s="65"/>
      <c r="U423" s="74" t="str">
        <f t="shared" si="34"/>
        <v/>
      </c>
    </row>
    <row r="424" spans="1:21" ht="20.25">
      <c r="A424" s="40" t="str">
        <f>+'تحليلى اصناف المشتريات '!A423</f>
        <v/>
      </c>
      <c r="B424" s="65"/>
      <c r="C424" s="40">
        <f>+'تحليلى اصناف المشتريات '!B423</f>
        <v>0</v>
      </c>
      <c r="D424" s="41"/>
      <c r="E424" s="69" t="str">
        <f t="shared" si="30"/>
        <v/>
      </c>
      <c r="F424" s="41"/>
      <c r="G424" s="74">
        <f>+'تحليلى اصناف المشتريات '!D423</f>
        <v>0</v>
      </c>
      <c r="H424" s="65"/>
      <c r="I424" s="40">
        <f>+'تحليلى اصناف المبيعات'!B423</f>
        <v>0</v>
      </c>
      <c r="J424" s="65"/>
      <c r="K424" s="69" t="str">
        <f t="shared" si="31"/>
        <v/>
      </c>
      <c r="L424" s="65"/>
      <c r="M424" s="74">
        <f>+'تحليلى اصناف المبيعات'!D423</f>
        <v>0</v>
      </c>
      <c r="N424" s="65"/>
      <c r="O424" s="40">
        <f>+المخزن!I423</f>
        <v>0</v>
      </c>
      <c r="P424" s="65"/>
      <c r="Q424" s="69" t="str">
        <f t="shared" si="32"/>
        <v/>
      </c>
      <c r="R424" s="65"/>
      <c r="S424" s="74" t="str">
        <f t="shared" si="33"/>
        <v/>
      </c>
      <c r="T424" s="65"/>
      <c r="U424" s="74" t="str">
        <f t="shared" si="34"/>
        <v/>
      </c>
    </row>
    <row r="425" spans="1:21" ht="20.25">
      <c r="A425" s="40" t="str">
        <f>+'تحليلى اصناف المشتريات '!A424</f>
        <v/>
      </c>
      <c r="B425" s="65"/>
      <c r="C425" s="40">
        <f>+'تحليلى اصناف المشتريات '!B424</f>
        <v>0</v>
      </c>
      <c r="D425" s="41"/>
      <c r="E425" s="69" t="str">
        <f t="shared" si="30"/>
        <v/>
      </c>
      <c r="F425" s="41"/>
      <c r="G425" s="74">
        <f>+'تحليلى اصناف المشتريات '!D424</f>
        <v>0</v>
      </c>
      <c r="H425" s="65"/>
      <c r="I425" s="40">
        <f>+'تحليلى اصناف المبيعات'!B424</f>
        <v>0</v>
      </c>
      <c r="J425" s="65"/>
      <c r="K425" s="69" t="str">
        <f t="shared" si="31"/>
        <v/>
      </c>
      <c r="L425" s="65"/>
      <c r="M425" s="74">
        <f>+'تحليلى اصناف المبيعات'!D424</f>
        <v>0</v>
      </c>
      <c r="N425" s="65"/>
      <c r="O425" s="40">
        <f>+المخزن!I424</f>
        <v>0</v>
      </c>
      <c r="P425" s="65"/>
      <c r="Q425" s="69" t="str">
        <f t="shared" si="32"/>
        <v/>
      </c>
      <c r="R425" s="65"/>
      <c r="S425" s="74" t="str">
        <f t="shared" si="33"/>
        <v/>
      </c>
      <c r="T425" s="65"/>
      <c r="U425" s="74" t="str">
        <f t="shared" si="34"/>
        <v/>
      </c>
    </row>
    <row r="426" spans="1:21" ht="20.25">
      <c r="A426" s="40" t="str">
        <f>+'تحليلى اصناف المشتريات '!A425</f>
        <v/>
      </c>
      <c r="B426" s="65"/>
      <c r="C426" s="40">
        <f>+'تحليلى اصناف المشتريات '!B425</f>
        <v>0</v>
      </c>
      <c r="D426" s="41"/>
      <c r="E426" s="69" t="str">
        <f t="shared" si="30"/>
        <v/>
      </c>
      <c r="F426" s="41"/>
      <c r="G426" s="74">
        <f>+'تحليلى اصناف المشتريات '!D425</f>
        <v>0</v>
      </c>
      <c r="H426" s="65"/>
      <c r="I426" s="40">
        <f>+'تحليلى اصناف المبيعات'!B425</f>
        <v>0</v>
      </c>
      <c r="J426" s="65"/>
      <c r="K426" s="69" t="str">
        <f t="shared" si="31"/>
        <v/>
      </c>
      <c r="L426" s="65"/>
      <c r="M426" s="74">
        <f>+'تحليلى اصناف المبيعات'!D425</f>
        <v>0</v>
      </c>
      <c r="N426" s="65"/>
      <c r="O426" s="40">
        <f>+المخزن!I425</f>
        <v>0</v>
      </c>
      <c r="P426" s="65"/>
      <c r="Q426" s="69" t="str">
        <f t="shared" si="32"/>
        <v/>
      </c>
      <c r="R426" s="65"/>
      <c r="S426" s="74" t="str">
        <f t="shared" si="33"/>
        <v/>
      </c>
      <c r="T426" s="65"/>
      <c r="U426" s="74" t="str">
        <f t="shared" si="34"/>
        <v/>
      </c>
    </row>
    <row r="427" spans="1:21" ht="20.25">
      <c r="A427" s="40" t="str">
        <f>+'تحليلى اصناف المشتريات '!A426</f>
        <v/>
      </c>
      <c r="B427" s="65"/>
      <c r="C427" s="40">
        <f>+'تحليلى اصناف المشتريات '!B426</f>
        <v>0</v>
      </c>
      <c r="D427" s="41"/>
      <c r="E427" s="69" t="str">
        <f t="shared" si="30"/>
        <v/>
      </c>
      <c r="F427" s="41"/>
      <c r="G427" s="74">
        <f>+'تحليلى اصناف المشتريات '!D426</f>
        <v>0</v>
      </c>
      <c r="H427" s="65"/>
      <c r="I427" s="40">
        <f>+'تحليلى اصناف المبيعات'!B426</f>
        <v>0</v>
      </c>
      <c r="J427" s="65"/>
      <c r="K427" s="69" t="str">
        <f t="shared" si="31"/>
        <v/>
      </c>
      <c r="L427" s="65"/>
      <c r="M427" s="74">
        <f>+'تحليلى اصناف المبيعات'!D426</f>
        <v>0</v>
      </c>
      <c r="N427" s="65"/>
      <c r="O427" s="40">
        <f>+المخزن!I426</f>
        <v>0</v>
      </c>
      <c r="P427" s="65"/>
      <c r="Q427" s="69" t="str">
        <f t="shared" si="32"/>
        <v/>
      </c>
      <c r="R427" s="65"/>
      <c r="S427" s="74" t="str">
        <f t="shared" si="33"/>
        <v/>
      </c>
      <c r="T427" s="65"/>
      <c r="U427" s="74" t="str">
        <f t="shared" si="34"/>
        <v/>
      </c>
    </row>
    <row r="428" spans="1:21" ht="20.25">
      <c r="A428" s="40" t="str">
        <f>+'تحليلى اصناف المشتريات '!A427</f>
        <v/>
      </c>
      <c r="B428" s="65"/>
      <c r="C428" s="40">
        <f>+'تحليلى اصناف المشتريات '!B427</f>
        <v>0</v>
      </c>
      <c r="D428" s="41"/>
      <c r="E428" s="69" t="str">
        <f t="shared" si="30"/>
        <v/>
      </c>
      <c r="F428" s="41"/>
      <c r="G428" s="74">
        <f>+'تحليلى اصناف المشتريات '!D427</f>
        <v>0</v>
      </c>
      <c r="H428" s="65"/>
      <c r="I428" s="40">
        <f>+'تحليلى اصناف المبيعات'!B427</f>
        <v>0</v>
      </c>
      <c r="J428" s="65"/>
      <c r="K428" s="69" t="str">
        <f t="shared" si="31"/>
        <v/>
      </c>
      <c r="L428" s="65"/>
      <c r="M428" s="74">
        <f>+'تحليلى اصناف المبيعات'!D427</f>
        <v>0</v>
      </c>
      <c r="N428" s="65"/>
      <c r="O428" s="40">
        <f>+المخزن!I427</f>
        <v>0</v>
      </c>
      <c r="P428" s="65"/>
      <c r="Q428" s="69" t="str">
        <f t="shared" si="32"/>
        <v/>
      </c>
      <c r="R428" s="65"/>
      <c r="S428" s="74" t="str">
        <f t="shared" si="33"/>
        <v/>
      </c>
      <c r="T428" s="65"/>
      <c r="U428" s="74" t="str">
        <f t="shared" si="34"/>
        <v/>
      </c>
    </row>
    <row r="429" spans="1:21" ht="20.25">
      <c r="A429" s="40" t="str">
        <f>+'تحليلى اصناف المشتريات '!A428</f>
        <v/>
      </c>
      <c r="B429" s="65"/>
      <c r="C429" s="40">
        <f>+'تحليلى اصناف المشتريات '!B428</f>
        <v>0</v>
      </c>
      <c r="D429" s="41"/>
      <c r="E429" s="69" t="str">
        <f t="shared" si="30"/>
        <v/>
      </c>
      <c r="F429" s="41"/>
      <c r="G429" s="74">
        <f>+'تحليلى اصناف المشتريات '!D428</f>
        <v>0</v>
      </c>
      <c r="H429" s="65"/>
      <c r="I429" s="40">
        <f>+'تحليلى اصناف المبيعات'!B428</f>
        <v>0</v>
      </c>
      <c r="J429" s="65"/>
      <c r="K429" s="69" t="str">
        <f t="shared" si="31"/>
        <v/>
      </c>
      <c r="L429" s="65"/>
      <c r="M429" s="74">
        <f>+'تحليلى اصناف المبيعات'!D428</f>
        <v>0</v>
      </c>
      <c r="N429" s="65"/>
      <c r="O429" s="40">
        <f>+المخزن!I428</f>
        <v>0</v>
      </c>
      <c r="P429" s="65"/>
      <c r="Q429" s="69" t="str">
        <f t="shared" si="32"/>
        <v/>
      </c>
      <c r="R429" s="65"/>
      <c r="S429" s="74" t="str">
        <f t="shared" si="33"/>
        <v/>
      </c>
      <c r="T429" s="65"/>
      <c r="U429" s="74" t="str">
        <f t="shared" si="34"/>
        <v/>
      </c>
    </row>
    <row r="430" spans="1:21" ht="20.25">
      <c r="A430" s="40" t="str">
        <f>+'تحليلى اصناف المشتريات '!A429</f>
        <v/>
      </c>
      <c r="B430" s="65"/>
      <c r="C430" s="40">
        <f>+'تحليلى اصناف المشتريات '!B429</f>
        <v>0</v>
      </c>
      <c r="D430" s="41"/>
      <c r="E430" s="69" t="str">
        <f t="shared" si="30"/>
        <v/>
      </c>
      <c r="F430" s="41"/>
      <c r="G430" s="74">
        <f>+'تحليلى اصناف المشتريات '!D429</f>
        <v>0</v>
      </c>
      <c r="H430" s="65"/>
      <c r="I430" s="40">
        <f>+'تحليلى اصناف المبيعات'!B429</f>
        <v>0</v>
      </c>
      <c r="J430" s="65"/>
      <c r="K430" s="69" t="str">
        <f t="shared" si="31"/>
        <v/>
      </c>
      <c r="L430" s="65"/>
      <c r="M430" s="74">
        <f>+'تحليلى اصناف المبيعات'!D429</f>
        <v>0</v>
      </c>
      <c r="N430" s="65"/>
      <c r="O430" s="40">
        <f>+المخزن!I429</f>
        <v>0</v>
      </c>
      <c r="P430" s="65"/>
      <c r="Q430" s="69" t="str">
        <f t="shared" si="32"/>
        <v/>
      </c>
      <c r="R430" s="65"/>
      <c r="S430" s="74" t="str">
        <f t="shared" si="33"/>
        <v/>
      </c>
      <c r="T430" s="65"/>
      <c r="U430" s="74" t="str">
        <f t="shared" si="34"/>
        <v/>
      </c>
    </row>
    <row r="431" spans="1:21" ht="20.25">
      <c r="A431" s="40" t="str">
        <f>+'تحليلى اصناف المشتريات '!A430</f>
        <v/>
      </c>
      <c r="B431" s="65"/>
      <c r="C431" s="40">
        <f>+'تحليلى اصناف المشتريات '!B430</f>
        <v>0</v>
      </c>
      <c r="D431" s="41"/>
      <c r="E431" s="69" t="str">
        <f t="shared" si="30"/>
        <v/>
      </c>
      <c r="F431" s="41"/>
      <c r="G431" s="74">
        <f>+'تحليلى اصناف المشتريات '!D430</f>
        <v>0</v>
      </c>
      <c r="H431" s="65"/>
      <c r="I431" s="40">
        <f>+'تحليلى اصناف المبيعات'!B430</f>
        <v>0</v>
      </c>
      <c r="J431" s="65"/>
      <c r="K431" s="69" t="str">
        <f t="shared" si="31"/>
        <v/>
      </c>
      <c r="L431" s="65"/>
      <c r="M431" s="74">
        <f>+'تحليلى اصناف المبيعات'!D430</f>
        <v>0</v>
      </c>
      <c r="N431" s="65"/>
      <c r="O431" s="40">
        <f>+المخزن!I430</f>
        <v>0</v>
      </c>
      <c r="P431" s="65"/>
      <c r="Q431" s="69" t="str">
        <f t="shared" si="32"/>
        <v/>
      </c>
      <c r="R431" s="65"/>
      <c r="S431" s="74" t="str">
        <f t="shared" si="33"/>
        <v/>
      </c>
      <c r="T431" s="65"/>
      <c r="U431" s="74" t="str">
        <f t="shared" si="34"/>
        <v/>
      </c>
    </row>
    <row r="432" spans="1:21" ht="20.25">
      <c r="A432" s="40" t="str">
        <f>+'تحليلى اصناف المشتريات '!A431</f>
        <v/>
      </c>
      <c r="B432" s="65"/>
      <c r="C432" s="40">
        <f>+'تحليلى اصناف المشتريات '!B431</f>
        <v>0</v>
      </c>
      <c r="D432" s="41"/>
      <c r="E432" s="69" t="str">
        <f t="shared" si="30"/>
        <v/>
      </c>
      <c r="F432" s="41"/>
      <c r="G432" s="74">
        <f>+'تحليلى اصناف المشتريات '!D431</f>
        <v>0</v>
      </c>
      <c r="H432" s="65"/>
      <c r="I432" s="40">
        <f>+'تحليلى اصناف المبيعات'!B431</f>
        <v>0</v>
      </c>
      <c r="J432" s="65"/>
      <c r="K432" s="69" t="str">
        <f t="shared" si="31"/>
        <v/>
      </c>
      <c r="L432" s="65"/>
      <c r="M432" s="74">
        <f>+'تحليلى اصناف المبيعات'!D431</f>
        <v>0</v>
      </c>
      <c r="N432" s="65"/>
      <c r="O432" s="40">
        <f>+المخزن!I431</f>
        <v>0</v>
      </c>
      <c r="P432" s="65"/>
      <c r="Q432" s="69" t="str">
        <f t="shared" si="32"/>
        <v/>
      </c>
      <c r="R432" s="65"/>
      <c r="S432" s="74" t="str">
        <f t="shared" si="33"/>
        <v/>
      </c>
      <c r="T432" s="65"/>
      <c r="U432" s="74" t="str">
        <f t="shared" si="34"/>
        <v/>
      </c>
    </row>
    <row r="433" spans="1:21" ht="20.25">
      <c r="A433" s="40" t="str">
        <f>+'تحليلى اصناف المشتريات '!A432</f>
        <v/>
      </c>
      <c r="B433" s="65"/>
      <c r="C433" s="40">
        <f>+'تحليلى اصناف المشتريات '!B432</f>
        <v>0</v>
      </c>
      <c r="D433" s="41"/>
      <c r="E433" s="69" t="str">
        <f t="shared" si="30"/>
        <v/>
      </c>
      <c r="F433" s="41"/>
      <c r="G433" s="74">
        <f>+'تحليلى اصناف المشتريات '!D432</f>
        <v>0</v>
      </c>
      <c r="H433" s="65"/>
      <c r="I433" s="40">
        <f>+'تحليلى اصناف المبيعات'!B432</f>
        <v>0</v>
      </c>
      <c r="J433" s="65"/>
      <c r="K433" s="69" t="str">
        <f t="shared" si="31"/>
        <v/>
      </c>
      <c r="L433" s="65"/>
      <c r="M433" s="74">
        <f>+'تحليلى اصناف المبيعات'!D432</f>
        <v>0</v>
      </c>
      <c r="N433" s="65"/>
      <c r="O433" s="40">
        <f>+المخزن!I432</f>
        <v>0</v>
      </c>
      <c r="P433" s="65"/>
      <c r="Q433" s="69" t="str">
        <f t="shared" si="32"/>
        <v/>
      </c>
      <c r="R433" s="65"/>
      <c r="S433" s="74" t="str">
        <f t="shared" si="33"/>
        <v/>
      </c>
      <c r="T433" s="65"/>
      <c r="U433" s="74" t="str">
        <f t="shared" si="34"/>
        <v/>
      </c>
    </row>
    <row r="434" spans="1:21" ht="20.25">
      <c r="A434" s="40" t="str">
        <f>+'تحليلى اصناف المشتريات '!A433</f>
        <v/>
      </c>
      <c r="B434" s="65"/>
      <c r="C434" s="40">
        <f>+'تحليلى اصناف المشتريات '!B433</f>
        <v>0</v>
      </c>
      <c r="D434" s="41"/>
      <c r="E434" s="69" t="str">
        <f t="shared" si="30"/>
        <v/>
      </c>
      <c r="F434" s="41"/>
      <c r="G434" s="74">
        <f>+'تحليلى اصناف المشتريات '!D433</f>
        <v>0</v>
      </c>
      <c r="H434" s="65"/>
      <c r="I434" s="40">
        <f>+'تحليلى اصناف المبيعات'!B433</f>
        <v>0</v>
      </c>
      <c r="J434" s="65"/>
      <c r="K434" s="69" t="str">
        <f t="shared" si="31"/>
        <v/>
      </c>
      <c r="L434" s="65"/>
      <c r="M434" s="74">
        <f>+'تحليلى اصناف المبيعات'!D433</f>
        <v>0</v>
      </c>
      <c r="N434" s="65"/>
      <c r="O434" s="40">
        <f>+المخزن!I433</f>
        <v>0</v>
      </c>
      <c r="P434" s="65"/>
      <c r="Q434" s="69" t="str">
        <f t="shared" si="32"/>
        <v/>
      </c>
      <c r="R434" s="65"/>
      <c r="S434" s="74" t="str">
        <f t="shared" si="33"/>
        <v/>
      </c>
      <c r="T434" s="65"/>
      <c r="U434" s="74" t="str">
        <f t="shared" si="34"/>
        <v/>
      </c>
    </row>
    <row r="435" spans="1:21" ht="20.25">
      <c r="A435" s="40" t="str">
        <f>+'تحليلى اصناف المشتريات '!A434</f>
        <v/>
      </c>
      <c r="B435" s="65"/>
      <c r="C435" s="40">
        <f>+'تحليلى اصناف المشتريات '!B434</f>
        <v>0</v>
      </c>
      <c r="D435" s="41"/>
      <c r="E435" s="69" t="str">
        <f t="shared" si="30"/>
        <v/>
      </c>
      <c r="F435" s="41"/>
      <c r="G435" s="74">
        <f>+'تحليلى اصناف المشتريات '!D434</f>
        <v>0</v>
      </c>
      <c r="H435" s="65"/>
      <c r="I435" s="40">
        <f>+'تحليلى اصناف المبيعات'!B434</f>
        <v>0</v>
      </c>
      <c r="J435" s="65"/>
      <c r="K435" s="69" t="str">
        <f t="shared" si="31"/>
        <v/>
      </c>
      <c r="L435" s="65"/>
      <c r="M435" s="74">
        <f>+'تحليلى اصناف المبيعات'!D434</f>
        <v>0</v>
      </c>
      <c r="N435" s="65"/>
      <c r="O435" s="40">
        <f>+المخزن!I434</f>
        <v>0</v>
      </c>
      <c r="P435" s="65"/>
      <c r="Q435" s="69" t="str">
        <f t="shared" si="32"/>
        <v/>
      </c>
      <c r="R435" s="65"/>
      <c r="S435" s="74" t="str">
        <f t="shared" si="33"/>
        <v/>
      </c>
      <c r="T435" s="65"/>
      <c r="U435" s="74" t="str">
        <f t="shared" si="34"/>
        <v/>
      </c>
    </row>
    <row r="436" spans="1:21" ht="20.25">
      <c r="A436" s="40" t="str">
        <f>+'تحليلى اصناف المشتريات '!A435</f>
        <v/>
      </c>
      <c r="B436" s="65"/>
      <c r="C436" s="40">
        <f>+'تحليلى اصناف المشتريات '!B435</f>
        <v>0</v>
      </c>
      <c r="D436" s="41"/>
      <c r="E436" s="69" t="str">
        <f t="shared" si="30"/>
        <v/>
      </c>
      <c r="F436" s="41"/>
      <c r="G436" s="74">
        <f>+'تحليلى اصناف المشتريات '!D435</f>
        <v>0</v>
      </c>
      <c r="H436" s="65"/>
      <c r="I436" s="40">
        <f>+'تحليلى اصناف المبيعات'!B435</f>
        <v>0</v>
      </c>
      <c r="J436" s="65"/>
      <c r="K436" s="69" t="str">
        <f t="shared" si="31"/>
        <v/>
      </c>
      <c r="L436" s="65"/>
      <c r="M436" s="74">
        <f>+'تحليلى اصناف المبيعات'!D435</f>
        <v>0</v>
      </c>
      <c r="N436" s="65"/>
      <c r="O436" s="40">
        <f>+المخزن!I435</f>
        <v>0</v>
      </c>
      <c r="P436" s="65"/>
      <c r="Q436" s="69" t="str">
        <f t="shared" si="32"/>
        <v/>
      </c>
      <c r="R436" s="65"/>
      <c r="S436" s="74" t="str">
        <f t="shared" si="33"/>
        <v/>
      </c>
      <c r="T436" s="65"/>
      <c r="U436" s="74" t="str">
        <f t="shared" si="34"/>
        <v/>
      </c>
    </row>
    <row r="437" spans="1:21" ht="20.25">
      <c r="A437" s="40" t="str">
        <f>+'تحليلى اصناف المشتريات '!A436</f>
        <v/>
      </c>
      <c r="B437" s="65"/>
      <c r="C437" s="40">
        <f>+'تحليلى اصناف المشتريات '!B436</f>
        <v>0</v>
      </c>
      <c r="D437" s="41"/>
      <c r="E437" s="69" t="str">
        <f t="shared" si="30"/>
        <v/>
      </c>
      <c r="F437" s="41"/>
      <c r="G437" s="74">
        <f>+'تحليلى اصناف المشتريات '!D436</f>
        <v>0</v>
      </c>
      <c r="H437" s="65"/>
      <c r="I437" s="40">
        <f>+'تحليلى اصناف المبيعات'!B436</f>
        <v>0</v>
      </c>
      <c r="J437" s="65"/>
      <c r="K437" s="69" t="str">
        <f t="shared" si="31"/>
        <v/>
      </c>
      <c r="L437" s="65"/>
      <c r="M437" s="74">
        <f>+'تحليلى اصناف المبيعات'!D436</f>
        <v>0</v>
      </c>
      <c r="N437" s="65"/>
      <c r="O437" s="40">
        <f>+المخزن!I436</f>
        <v>0</v>
      </c>
      <c r="P437" s="65"/>
      <c r="Q437" s="69" t="str">
        <f t="shared" si="32"/>
        <v/>
      </c>
      <c r="R437" s="65"/>
      <c r="S437" s="74" t="str">
        <f t="shared" si="33"/>
        <v/>
      </c>
      <c r="T437" s="65"/>
      <c r="U437" s="74" t="str">
        <f t="shared" si="34"/>
        <v/>
      </c>
    </row>
    <row r="438" spans="1:21" ht="20.25">
      <c r="A438" s="40" t="str">
        <f>+'تحليلى اصناف المشتريات '!A437</f>
        <v/>
      </c>
      <c r="B438" s="65"/>
      <c r="C438" s="40">
        <f>+'تحليلى اصناف المشتريات '!B437</f>
        <v>0</v>
      </c>
      <c r="D438" s="41"/>
      <c r="E438" s="69" t="str">
        <f t="shared" si="30"/>
        <v/>
      </c>
      <c r="F438" s="41"/>
      <c r="G438" s="74">
        <f>+'تحليلى اصناف المشتريات '!D437</f>
        <v>0</v>
      </c>
      <c r="H438" s="65"/>
      <c r="I438" s="40">
        <f>+'تحليلى اصناف المبيعات'!B437</f>
        <v>0</v>
      </c>
      <c r="J438" s="65"/>
      <c r="K438" s="69" t="str">
        <f t="shared" si="31"/>
        <v/>
      </c>
      <c r="L438" s="65"/>
      <c r="M438" s="74">
        <f>+'تحليلى اصناف المبيعات'!D437</f>
        <v>0</v>
      </c>
      <c r="N438" s="65"/>
      <c r="O438" s="40">
        <f>+المخزن!I437</f>
        <v>0</v>
      </c>
      <c r="P438" s="65"/>
      <c r="Q438" s="69" t="str">
        <f t="shared" si="32"/>
        <v/>
      </c>
      <c r="R438" s="65"/>
      <c r="S438" s="74" t="str">
        <f t="shared" si="33"/>
        <v/>
      </c>
      <c r="T438" s="65"/>
      <c r="U438" s="74" t="str">
        <f t="shared" si="34"/>
        <v/>
      </c>
    </row>
    <row r="439" spans="1:21" ht="20.25">
      <c r="A439" s="40" t="str">
        <f>+'تحليلى اصناف المشتريات '!A438</f>
        <v/>
      </c>
      <c r="B439" s="65"/>
      <c r="C439" s="40">
        <f>+'تحليلى اصناف المشتريات '!B438</f>
        <v>0</v>
      </c>
      <c r="D439" s="41"/>
      <c r="E439" s="69" t="str">
        <f t="shared" si="30"/>
        <v/>
      </c>
      <c r="F439" s="41"/>
      <c r="G439" s="74">
        <f>+'تحليلى اصناف المشتريات '!D438</f>
        <v>0</v>
      </c>
      <c r="H439" s="65"/>
      <c r="I439" s="40">
        <f>+'تحليلى اصناف المبيعات'!B438</f>
        <v>0</v>
      </c>
      <c r="J439" s="65"/>
      <c r="K439" s="69" t="str">
        <f t="shared" si="31"/>
        <v/>
      </c>
      <c r="L439" s="65"/>
      <c r="M439" s="74">
        <f>+'تحليلى اصناف المبيعات'!D438</f>
        <v>0</v>
      </c>
      <c r="N439" s="65"/>
      <c r="O439" s="40">
        <f>+المخزن!I438</f>
        <v>0</v>
      </c>
      <c r="P439" s="65"/>
      <c r="Q439" s="69" t="str">
        <f t="shared" si="32"/>
        <v/>
      </c>
      <c r="R439" s="65"/>
      <c r="S439" s="74" t="str">
        <f t="shared" si="33"/>
        <v/>
      </c>
      <c r="T439" s="65"/>
      <c r="U439" s="74" t="str">
        <f t="shared" si="34"/>
        <v/>
      </c>
    </row>
    <row r="440" spans="1:21" ht="20.25">
      <c r="A440" s="40" t="str">
        <f>+'تحليلى اصناف المشتريات '!A439</f>
        <v/>
      </c>
      <c r="B440" s="65"/>
      <c r="C440" s="40">
        <f>+'تحليلى اصناف المشتريات '!B439</f>
        <v>0</v>
      </c>
      <c r="D440" s="41"/>
      <c r="E440" s="69" t="str">
        <f t="shared" si="30"/>
        <v/>
      </c>
      <c r="F440" s="41"/>
      <c r="G440" s="74">
        <f>+'تحليلى اصناف المشتريات '!D439</f>
        <v>0</v>
      </c>
      <c r="H440" s="65"/>
      <c r="I440" s="40">
        <f>+'تحليلى اصناف المبيعات'!B439</f>
        <v>0</v>
      </c>
      <c r="J440" s="65"/>
      <c r="K440" s="69" t="str">
        <f t="shared" si="31"/>
        <v/>
      </c>
      <c r="L440" s="65"/>
      <c r="M440" s="74">
        <f>+'تحليلى اصناف المبيعات'!D439</f>
        <v>0</v>
      </c>
      <c r="N440" s="65"/>
      <c r="O440" s="40">
        <f>+المخزن!I439</f>
        <v>0</v>
      </c>
      <c r="P440" s="65"/>
      <c r="Q440" s="69" t="str">
        <f t="shared" si="32"/>
        <v/>
      </c>
      <c r="R440" s="65"/>
      <c r="S440" s="74" t="str">
        <f t="shared" si="33"/>
        <v/>
      </c>
      <c r="T440" s="65"/>
      <c r="U440" s="74" t="str">
        <f t="shared" si="34"/>
        <v/>
      </c>
    </row>
    <row r="441" spans="1:21" ht="20.25">
      <c r="A441" s="40" t="str">
        <f>+'تحليلى اصناف المشتريات '!A440</f>
        <v/>
      </c>
      <c r="B441" s="65"/>
      <c r="C441" s="40">
        <f>+'تحليلى اصناف المشتريات '!B440</f>
        <v>0</v>
      </c>
      <c r="D441" s="41"/>
      <c r="E441" s="69" t="str">
        <f t="shared" si="30"/>
        <v/>
      </c>
      <c r="F441" s="41"/>
      <c r="G441" s="74">
        <f>+'تحليلى اصناف المشتريات '!D440</f>
        <v>0</v>
      </c>
      <c r="H441" s="65"/>
      <c r="I441" s="40">
        <f>+'تحليلى اصناف المبيعات'!B440</f>
        <v>0</v>
      </c>
      <c r="J441" s="65"/>
      <c r="K441" s="69" t="str">
        <f t="shared" si="31"/>
        <v/>
      </c>
      <c r="L441" s="65"/>
      <c r="M441" s="74">
        <f>+'تحليلى اصناف المبيعات'!D440</f>
        <v>0</v>
      </c>
      <c r="N441" s="65"/>
      <c r="O441" s="40">
        <f>+المخزن!I440</f>
        <v>0</v>
      </c>
      <c r="P441" s="65"/>
      <c r="Q441" s="69" t="str">
        <f t="shared" si="32"/>
        <v/>
      </c>
      <c r="R441" s="65"/>
      <c r="S441" s="74" t="str">
        <f t="shared" si="33"/>
        <v/>
      </c>
      <c r="T441" s="65"/>
      <c r="U441" s="74" t="str">
        <f t="shared" si="34"/>
        <v/>
      </c>
    </row>
    <row r="442" spans="1:21" ht="20.25">
      <c r="A442" s="40" t="str">
        <f>+'تحليلى اصناف المشتريات '!A441</f>
        <v/>
      </c>
      <c r="B442" s="65"/>
      <c r="C442" s="40">
        <f>+'تحليلى اصناف المشتريات '!B441</f>
        <v>0</v>
      </c>
      <c r="D442" s="41"/>
      <c r="E442" s="69" t="str">
        <f t="shared" si="30"/>
        <v/>
      </c>
      <c r="F442" s="41"/>
      <c r="G442" s="74">
        <f>+'تحليلى اصناف المشتريات '!D441</f>
        <v>0</v>
      </c>
      <c r="H442" s="65"/>
      <c r="I442" s="40">
        <f>+'تحليلى اصناف المبيعات'!B441</f>
        <v>0</v>
      </c>
      <c r="J442" s="65"/>
      <c r="K442" s="69" t="str">
        <f t="shared" si="31"/>
        <v/>
      </c>
      <c r="L442" s="65"/>
      <c r="M442" s="74">
        <f>+'تحليلى اصناف المبيعات'!D441</f>
        <v>0</v>
      </c>
      <c r="N442" s="65"/>
      <c r="O442" s="40">
        <f>+المخزن!I441</f>
        <v>0</v>
      </c>
      <c r="P442" s="65"/>
      <c r="Q442" s="69" t="str">
        <f t="shared" si="32"/>
        <v/>
      </c>
      <c r="R442" s="65"/>
      <c r="S442" s="74" t="str">
        <f t="shared" si="33"/>
        <v/>
      </c>
      <c r="T442" s="65"/>
      <c r="U442" s="74" t="str">
        <f t="shared" si="34"/>
        <v/>
      </c>
    </row>
    <row r="443" spans="1:21" ht="20.25">
      <c r="A443" s="40" t="str">
        <f>+'تحليلى اصناف المشتريات '!A442</f>
        <v/>
      </c>
      <c r="B443" s="65"/>
      <c r="C443" s="40">
        <f>+'تحليلى اصناف المشتريات '!B442</f>
        <v>0</v>
      </c>
      <c r="D443" s="41"/>
      <c r="E443" s="69" t="str">
        <f t="shared" si="30"/>
        <v/>
      </c>
      <c r="F443" s="41"/>
      <c r="G443" s="74">
        <f>+'تحليلى اصناف المشتريات '!D442</f>
        <v>0</v>
      </c>
      <c r="H443" s="65"/>
      <c r="I443" s="40">
        <f>+'تحليلى اصناف المبيعات'!B442</f>
        <v>0</v>
      </c>
      <c r="J443" s="65"/>
      <c r="K443" s="69" t="str">
        <f t="shared" si="31"/>
        <v/>
      </c>
      <c r="L443" s="65"/>
      <c r="M443" s="74">
        <f>+'تحليلى اصناف المبيعات'!D442</f>
        <v>0</v>
      </c>
      <c r="N443" s="65"/>
      <c r="O443" s="40">
        <f>+المخزن!I442</f>
        <v>0</v>
      </c>
      <c r="P443" s="65"/>
      <c r="Q443" s="69" t="str">
        <f t="shared" si="32"/>
        <v/>
      </c>
      <c r="R443" s="65"/>
      <c r="S443" s="74" t="str">
        <f t="shared" si="33"/>
        <v/>
      </c>
      <c r="T443" s="65"/>
      <c r="U443" s="74" t="str">
        <f t="shared" si="34"/>
        <v/>
      </c>
    </row>
    <row r="444" spans="1:21" ht="20.25">
      <c r="A444" s="40" t="str">
        <f>+'تحليلى اصناف المشتريات '!A443</f>
        <v/>
      </c>
      <c r="B444" s="65"/>
      <c r="C444" s="40">
        <f>+'تحليلى اصناف المشتريات '!B443</f>
        <v>0</v>
      </c>
      <c r="D444" s="41"/>
      <c r="E444" s="69" t="str">
        <f t="shared" si="30"/>
        <v/>
      </c>
      <c r="F444" s="41"/>
      <c r="G444" s="74">
        <f>+'تحليلى اصناف المشتريات '!D443</f>
        <v>0</v>
      </c>
      <c r="H444" s="65"/>
      <c r="I444" s="40">
        <f>+'تحليلى اصناف المبيعات'!B443</f>
        <v>0</v>
      </c>
      <c r="J444" s="65"/>
      <c r="K444" s="69" t="str">
        <f t="shared" si="31"/>
        <v/>
      </c>
      <c r="L444" s="65"/>
      <c r="M444" s="74">
        <f>+'تحليلى اصناف المبيعات'!D443</f>
        <v>0</v>
      </c>
      <c r="N444" s="65"/>
      <c r="O444" s="40">
        <f>+المخزن!I443</f>
        <v>0</v>
      </c>
      <c r="P444" s="65"/>
      <c r="Q444" s="69" t="str">
        <f t="shared" si="32"/>
        <v/>
      </c>
      <c r="R444" s="65"/>
      <c r="S444" s="74" t="str">
        <f t="shared" si="33"/>
        <v/>
      </c>
      <c r="T444" s="65"/>
      <c r="U444" s="74" t="str">
        <f t="shared" si="34"/>
        <v/>
      </c>
    </row>
    <row r="445" spans="1:21" ht="20.25">
      <c r="A445" s="40" t="str">
        <f>+'تحليلى اصناف المشتريات '!A444</f>
        <v/>
      </c>
      <c r="B445" s="65"/>
      <c r="C445" s="40">
        <f>+'تحليلى اصناف المشتريات '!B444</f>
        <v>0</v>
      </c>
      <c r="D445" s="41"/>
      <c r="E445" s="69" t="str">
        <f t="shared" si="30"/>
        <v/>
      </c>
      <c r="F445" s="41"/>
      <c r="G445" s="74">
        <f>+'تحليلى اصناف المشتريات '!D444</f>
        <v>0</v>
      </c>
      <c r="H445" s="65"/>
      <c r="I445" s="40">
        <f>+'تحليلى اصناف المبيعات'!B444</f>
        <v>0</v>
      </c>
      <c r="J445" s="65"/>
      <c r="K445" s="69" t="str">
        <f t="shared" si="31"/>
        <v/>
      </c>
      <c r="L445" s="65"/>
      <c r="M445" s="74">
        <f>+'تحليلى اصناف المبيعات'!D444</f>
        <v>0</v>
      </c>
      <c r="N445" s="65"/>
      <c r="O445" s="40">
        <f>+المخزن!I444</f>
        <v>0</v>
      </c>
      <c r="P445" s="65"/>
      <c r="Q445" s="69" t="str">
        <f t="shared" si="32"/>
        <v/>
      </c>
      <c r="R445" s="65"/>
      <c r="S445" s="74" t="str">
        <f t="shared" si="33"/>
        <v/>
      </c>
      <c r="T445" s="65"/>
      <c r="U445" s="74" t="str">
        <f t="shared" si="34"/>
        <v/>
      </c>
    </row>
    <row r="446" spans="1:21" ht="20.25">
      <c r="A446" s="40" t="str">
        <f>+'تحليلى اصناف المشتريات '!A445</f>
        <v/>
      </c>
      <c r="B446" s="65"/>
      <c r="C446" s="40">
        <f>+'تحليلى اصناف المشتريات '!B445</f>
        <v>0</v>
      </c>
      <c r="D446" s="41"/>
      <c r="E446" s="69" t="str">
        <f t="shared" si="30"/>
        <v/>
      </c>
      <c r="F446" s="41"/>
      <c r="G446" s="74">
        <f>+'تحليلى اصناف المشتريات '!D445</f>
        <v>0</v>
      </c>
      <c r="H446" s="65"/>
      <c r="I446" s="40">
        <f>+'تحليلى اصناف المبيعات'!B445</f>
        <v>0</v>
      </c>
      <c r="J446" s="65"/>
      <c r="K446" s="69" t="str">
        <f t="shared" si="31"/>
        <v/>
      </c>
      <c r="L446" s="65"/>
      <c r="M446" s="74">
        <f>+'تحليلى اصناف المبيعات'!D445</f>
        <v>0</v>
      </c>
      <c r="N446" s="65"/>
      <c r="O446" s="40">
        <f>+المخزن!I445</f>
        <v>0</v>
      </c>
      <c r="P446" s="65"/>
      <c r="Q446" s="69" t="str">
        <f t="shared" si="32"/>
        <v/>
      </c>
      <c r="R446" s="65"/>
      <c r="S446" s="74" t="str">
        <f t="shared" si="33"/>
        <v/>
      </c>
      <c r="T446" s="65"/>
      <c r="U446" s="74" t="str">
        <f t="shared" si="34"/>
        <v/>
      </c>
    </row>
    <row r="447" spans="1:21" ht="20.25">
      <c r="A447" s="40" t="str">
        <f>+'تحليلى اصناف المشتريات '!A446</f>
        <v/>
      </c>
      <c r="B447" s="65"/>
      <c r="C447" s="40">
        <f>+'تحليلى اصناف المشتريات '!B446</f>
        <v>0</v>
      </c>
      <c r="D447" s="41"/>
      <c r="E447" s="69" t="str">
        <f t="shared" si="30"/>
        <v/>
      </c>
      <c r="F447" s="41"/>
      <c r="G447" s="74">
        <f>+'تحليلى اصناف المشتريات '!D446</f>
        <v>0</v>
      </c>
      <c r="H447" s="65"/>
      <c r="I447" s="40">
        <f>+'تحليلى اصناف المبيعات'!B446</f>
        <v>0</v>
      </c>
      <c r="J447" s="65"/>
      <c r="K447" s="69" t="str">
        <f t="shared" si="31"/>
        <v/>
      </c>
      <c r="L447" s="65"/>
      <c r="M447" s="74">
        <f>+'تحليلى اصناف المبيعات'!D446</f>
        <v>0</v>
      </c>
      <c r="N447" s="65"/>
      <c r="O447" s="40">
        <f>+المخزن!I446</f>
        <v>0</v>
      </c>
      <c r="P447" s="65"/>
      <c r="Q447" s="69" t="str">
        <f t="shared" si="32"/>
        <v/>
      </c>
      <c r="R447" s="65"/>
      <c r="S447" s="74" t="str">
        <f t="shared" si="33"/>
        <v/>
      </c>
      <c r="T447" s="65"/>
      <c r="U447" s="74" t="str">
        <f t="shared" si="34"/>
        <v/>
      </c>
    </row>
    <row r="448" spans="1:21" ht="20.25">
      <c r="A448" s="40" t="str">
        <f>+'تحليلى اصناف المشتريات '!A447</f>
        <v/>
      </c>
      <c r="B448" s="65"/>
      <c r="C448" s="40">
        <f>+'تحليلى اصناف المشتريات '!B447</f>
        <v>0</v>
      </c>
      <c r="D448" s="41"/>
      <c r="E448" s="69" t="str">
        <f t="shared" si="30"/>
        <v/>
      </c>
      <c r="F448" s="41"/>
      <c r="G448" s="74">
        <f>+'تحليلى اصناف المشتريات '!D447</f>
        <v>0</v>
      </c>
      <c r="H448" s="65"/>
      <c r="I448" s="40">
        <f>+'تحليلى اصناف المبيعات'!B447</f>
        <v>0</v>
      </c>
      <c r="J448" s="65"/>
      <c r="K448" s="69" t="str">
        <f t="shared" si="31"/>
        <v/>
      </c>
      <c r="L448" s="65"/>
      <c r="M448" s="74">
        <f>+'تحليلى اصناف المبيعات'!D447</f>
        <v>0</v>
      </c>
      <c r="N448" s="65"/>
      <c r="O448" s="40">
        <f>+المخزن!I447</f>
        <v>0</v>
      </c>
      <c r="P448" s="65"/>
      <c r="Q448" s="69" t="str">
        <f t="shared" si="32"/>
        <v/>
      </c>
      <c r="R448" s="65"/>
      <c r="S448" s="74" t="str">
        <f t="shared" si="33"/>
        <v/>
      </c>
      <c r="T448" s="65"/>
      <c r="U448" s="74" t="str">
        <f t="shared" si="34"/>
        <v/>
      </c>
    </row>
    <row r="449" spans="1:21" ht="20.25">
      <c r="A449" s="40" t="str">
        <f>+'تحليلى اصناف المشتريات '!A448</f>
        <v/>
      </c>
      <c r="B449" s="65"/>
      <c r="C449" s="40">
        <f>+'تحليلى اصناف المشتريات '!B448</f>
        <v>0</v>
      </c>
      <c r="D449" s="41"/>
      <c r="E449" s="69" t="str">
        <f t="shared" si="30"/>
        <v/>
      </c>
      <c r="F449" s="41"/>
      <c r="G449" s="74">
        <f>+'تحليلى اصناف المشتريات '!D448</f>
        <v>0</v>
      </c>
      <c r="H449" s="65"/>
      <c r="I449" s="40">
        <f>+'تحليلى اصناف المبيعات'!B448</f>
        <v>0</v>
      </c>
      <c r="J449" s="65"/>
      <c r="K449" s="69" t="str">
        <f t="shared" si="31"/>
        <v/>
      </c>
      <c r="L449" s="65"/>
      <c r="M449" s="74">
        <f>+'تحليلى اصناف المبيعات'!D448</f>
        <v>0</v>
      </c>
      <c r="N449" s="65"/>
      <c r="O449" s="40">
        <f>+المخزن!I448</f>
        <v>0</v>
      </c>
      <c r="P449" s="65"/>
      <c r="Q449" s="69" t="str">
        <f t="shared" si="32"/>
        <v/>
      </c>
      <c r="R449" s="65"/>
      <c r="S449" s="74" t="str">
        <f t="shared" si="33"/>
        <v/>
      </c>
      <c r="T449" s="65"/>
      <c r="U449" s="74" t="str">
        <f t="shared" si="34"/>
        <v/>
      </c>
    </row>
    <row r="450" spans="1:21" ht="20.25">
      <c r="A450" s="40" t="str">
        <f>+'تحليلى اصناف المشتريات '!A449</f>
        <v/>
      </c>
      <c r="B450" s="65"/>
      <c r="C450" s="40">
        <f>+'تحليلى اصناف المشتريات '!B449</f>
        <v>0</v>
      </c>
      <c r="D450" s="41"/>
      <c r="E450" s="69" t="str">
        <f t="shared" si="30"/>
        <v/>
      </c>
      <c r="F450" s="41"/>
      <c r="G450" s="74">
        <f>+'تحليلى اصناف المشتريات '!D449</f>
        <v>0</v>
      </c>
      <c r="H450" s="65"/>
      <c r="I450" s="40">
        <f>+'تحليلى اصناف المبيعات'!B449</f>
        <v>0</v>
      </c>
      <c r="J450" s="65"/>
      <c r="K450" s="69" t="str">
        <f t="shared" si="31"/>
        <v/>
      </c>
      <c r="L450" s="65"/>
      <c r="M450" s="74">
        <f>+'تحليلى اصناف المبيعات'!D449</f>
        <v>0</v>
      </c>
      <c r="N450" s="65"/>
      <c r="O450" s="40">
        <f>+المخزن!I449</f>
        <v>0</v>
      </c>
      <c r="P450" s="65"/>
      <c r="Q450" s="69" t="str">
        <f t="shared" si="32"/>
        <v/>
      </c>
      <c r="R450" s="65"/>
      <c r="S450" s="74" t="str">
        <f t="shared" si="33"/>
        <v/>
      </c>
      <c r="T450" s="65"/>
      <c r="U450" s="74" t="str">
        <f t="shared" si="34"/>
        <v/>
      </c>
    </row>
    <row r="451" spans="1:21" ht="20.25">
      <c r="A451" s="40" t="str">
        <f>+'تحليلى اصناف المشتريات '!A450</f>
        <v/>
      </c>
      <c r="B451" s="65"/>
      <c r="C451" s="40">
        <f>+'تحليلى اصناف المشتريات '!B450</f>
        <v>0</v>
      </c>
      <c r="D451" s="41"/>
      <c r="E451" s="69" t="str">
        <f t="shared" si="30"/>
        <v/>
      </c>
      <c r="F451" s="41"/>
      <c r="G451" s="74">
        <f>+'تحليلى اصناف المشتريات '!D450</f>
        <v>0</v>
      </c>
      <c r="H451" s="65"/>
      <c r="I451" s="40">
        <f>+'تحليلى اصناف المبيعات'!B450</f>
        <v>0</v>
      </c>
      <c r="J451" s="65"/>
      <c r="K451" s="69" t="str">
        <f t="shared" si="31"/>
        <v/>
      </c>
      <c r="L451" s="65"/>
      <c r="M451" s="74">
        <f>+'تحليلى اصناف المبيعات'!D450</f>
        <v>0</v>
      </c>
      <c r="N451" s="65"/>
      <c r="O451" s="40">
        <f>+المخزن!I450</f>
        <v>0</v>
      </c>
      <c r="P451" s="65"/>
      <c r="Q451" s="69" t="str">
        <f t="shared" si="32"/>
        <v/>
      </c>
      <c r="R451" s="65"/>
      <c r="S451" s="74" t="str">
        <f t="shared" si="33"/>
        <v/>
      </c>
      <c r="T451" s="65"/>
      <c r="U451" s="74" t="str">
        <f t="shared" si="34"/>
        <v/>
      </c>
    </row>
    <row r="452" spans="1:21" ht="20.25">
      <c r="A452" s="40" t="str">
        <f>+'تحليلى اصناف المشتريات '!A451</f>
        <v/>
      </c>
      <c r="B452" s="65"/>
      <c r="C452" s="40">
        <f>+'تحليلى اصناف المشتريات '!B451</f>
        <v>0</v>
      </c>
      <c r="D452" s="41"/>
      <c r="E452" s="69" t="str">
        <f t="shared" si="30"/>
        <v/>
      </c>
      <c r="F452" s="41"/>
      <c r="G452" s="74">
        <f>+'تحليلى اصناف المشتريات '!D451</f>
        <v>0</v>
      </c>
      <c r="H452" s="65"/>
      <c r="I452" s="40">
        <f>+'تحليلى اصناف المبيعات'!B451</f>
        <v>0</v>
      </c>
      <c r="J452" s="65"/>
      <c r="K452" s="69" t="str">
        <f t="shared" si="31"/>
        <v/>
      </c>
      <c r="L452" s="65"/>
      <c r="M452" s="74">
        <f>+'تحليلى اصناف المبيعات'!D451</f>
        <v>0</v>
      </c>
      <c r="N452" s="65"/>
      <c r="O452" s="40">
        <f>+المخزن!I451</f>
        <v>0</v>
      </c>
      <c r="P452" s="65"/>
      <c r="Q452" s="69" t="str">
        <f t="shared" si="32"/>
        <v/>
      </c>
      <c r="R452" s="65"/>
      <c r="S452" s="74" t="str">
        <f t="shared" si="33"/>
        <v/>
      </c>
      <c r="T452" s="65"/>
      <c r="U452" s="74" t="str">
        <f t="shared" si="34"/>
        <v/>
      </c>
    </row>
    <row r="453" spans="1:21" ht="20.25">
      <c r="A453" s="40" t="str">
        <f>+'تحليلى اصناف المشتريات '!A452</f>
        <v/>
      </c>
      <c r="B453" s="65"/>
      <c r="C453" s="40">
        <f>+'تحليلى اصناف المشتريات '!B452</f>
        <v>0</v>
      </c>
      <c r="D453" s="41"/>
      <c r="E453" s="69" t="str">
        <f t="shared" si="30"/>
        <v/>
      </c>
      <c r="F453" s="41"/>
      <c r="G453" s="74">
        <f>+'تحليلى اصناف المشتريات '!D452</f>
        <v>0</v>
      </c>
      <c r="H453" s="65"/>
      <c r="I453" s="40">
        <f>+'تحليلى اصناف المبيعات'!B452</f>
        <v>0</v>
      </c>
      <c r="J453" s="65"/>
      <c r="K453" s="69" t="str">
        <f t="shared" si="31"/>
        <v/>
      </c>
      <c r="L453" s="65"/>
      <c r="M453" s="74">
        <f>+'تحليلى اصناف المبيعات'!D452</f>
        <v>0</v>
      </c>
      <c r="N453" s="65"/>
      <c r="O453" s="40">
        <f>+المخزن!I452</f>
        <v>0</v>
      </c>
      <c r="P453" s="65"/>
      <c r="Q453" s="69" t="str">
        <f t="shared" si="32"/>
        <v/>
      </c>
      <c r="R453" s="65"/>
      <c r="S453" s="74" t="str">
        <f t="shared" si="33"/>
        <v/>
      </c>
      <c r="T453" s="65"/>
      <c r="U453" s="74" t="str">
        <f t="shared" si="34"/>
        <v/>
      </c>
    </row>
    <row r="454" spans="1:21" ht="20.25">
      <c r="A454" s="40" t="str">
        <f>+'تحليلى اصناف المشتريات '!A453</f>
        <v/>
      </c>
      <c r="B454" s="65"/>
      <c r="C454" s="40">
        <f>+'تحليلى اصناف المشتريات '!B453</f>
        <v>0</v>
      </c>
      <c r="D454" s="41"/>
      <c r="E454" s="69" t="str">
        <f t="shared" ref="E454:E517" si="35">IF(C454&gt;0,G454/C454,"")</f>
        <v/>
      </c>
      <c r="F454" s="41"/>
      <c r="G454" s="74">
        <f>+'تحليلى اصناف المشتريات '!D453</f>
        <v>0</v>
      </c>
      <c r="H454" s="65"/>
      <c r="I454" s="40">
        <f>+'تحليلى اصناف المبيعات'!B453</f>
        <v>0</v>
      </c>
      <c r="J454" s="65"/>
      <c r="K454" s="69" t="str">
        <f t="shared" si="31"/>
        <v/>
      </c>
      <c r="L454" s="65"/>
      <c r="M454" s="74">
        <f>+'تحليلى اصناف المبيعات'!D453</f>
        <v>0</v>
      </c>
      <c r="N454" s="65"/>
      <c r="O454" s="40">
        <f>+المخزن!I453</f>
        <v>0</v>
      </c>
      <c r="P454" s="65"/>
      <c r="Q454" s="69" t="str">
        <f t="shared" si="32"/>
        <v/>
      </c>
      <c r="R454" s="65"/>
      <c r="S454" s="74" t="str">
        <f t="shared" si="33"/>
        <v/>
      </c>
      <c r="T454" s="65"/>
      <c r="U454" s="74" t="str">
        <f t="shared" si="34"/>
        <v/>
      </c>
    </row>
    <row r="455" spans="1:21" ht="20.25">
      <c r="A455" s="40" t="str">
        <f>+'تحليلى اصناف المشتريات '!A454</f>
        <v/>
      </c>
      <c r="B455" s="65"/>
      <c r="C455" s="40">
        <f>+'تحليلى اصناف المشتريات '!B454</f>
        <v>0</v>
      </c>
      <c r="D455" s="41"/>
      <c r="E455" s="69" t="str">
        <f t="shared" si="35"/>
        <v/>
      </c>
      <c r="F455" s="41"/>
      <c r="G455" s="74">
        <f>+'تحليلى اصناف المشتريات '!D454</f>
        <v>0</v>
      </c>
      <c r="H455" s="65"/>
      <c r="I455" s="40">
        <f>+'تحليلى اصناف المبيعات'!B454</f>
        <v>0</v>
      </c>
      <c r="J455" s="65"/>
      <c r="K455" s="69" t="str">
        <f t="shared" ref="K455:K518" si="36">IF(I455&gt;0,M455/I455,"")</f>
        <v/>
      </c>
      <c r="L455" s="65"/>
      <c r="M455" s="74">
        <f>+'تحليلى اصناف المبيعات'!D454</f>
        <v>0</v>
      </c>
      <c r="N455" s="65"/>
      <c r="O455" s="40">
        <f>+المخزن!I454</f>
        <v>0</v>
      </c>
      <c r="P455" s="65"/>
      <c r="Q455" s="69" t="str">
        <f t="shared" ref="Q455:Q518" si="37">+E455</f>
        <v/>
      </c>
      <c r="R455" s="65"/>
      <c r="S455" s="74" t="str">
        <f t="shared" ref="S455:S518" si="38">IF(O455&gt;0,O455*Q455,"")</f>
        <v/>
      </c>
      <c r="T455" s="65"/>
      <c r="U455" s="74" t="str">
        <f t="shared" ref="U455:U518" si="39">IF(G455&gt;0,M455+S455-G455,"")</f>
        <v/>
      </c>
    </row>
    <row r="456" spans="1:21" ht="20.25">
      <c r="A456" s="40" t="str">
        <f>+'تحليلى اصناف المشتريات '!A455</f>
        <v/>
      </c>
      <c r="B456" s="65"/>
      <c r="C456" s="40">
        <f>+'تحليلى اصناف المشتريات '!B455</f>
        <v>0</v>
      </c>
      <c r="D456" s="41"/>
      <c r="E456" s="69" t="str">
        <f t="shared" si="35"/>
        <v/>
      </c>
      <c r="F456" s="41"/>
      <c r="G456" s="74">
        <f>+'تحليلى اصناف المشتريات '!D455</f>
        <v>0</v>
      </c>
      <c r="H456" s="65"/>
      <c r="I456" s="40">
        <f>+'تحليلى اصناف المبيعات'!B455</f>
        <v>0</v>
      </c>
      <c r="J456" s="65"/>
      <c r="K456" s="69" t="str">
        <f t="shared" si="36"/>
        <v/>
      </c>
      <c r="L456" s="65"/>
      <c r="M456" s="74">
        <f>+'تحليلى اصناف المبيعات'!D455</f>
        <v>0</v>
      </c>
      <c r="N456" s="65"/>
      <c r="O456" s="40">
        <f>+المخزن!I455</f>
        <v>0</v>
      </c>
      <c r="P456" s="65"/>
      <c r="Q456" s="69" t="str">
        <f t="shared" si="37"/>
        <v/>
      </c>
      <c r="R456" s="65"/>
      <c r="S456" s="74" t="str">
        <f t="shared" si="38"/>
        <v/>
      </c>
      <c r="T456" s="65"/>
      <c r="U456" s="74" t="str">
        <f t="shared" si="39"/>
        <v/>
      </c>
    </row>
    <row r="457" spans="1:21" ht="20.25">
      <c r="A457" s="40" t="str">
        <f>+'تحليلى اصناف المشتريات '!A456</f>
        <v/>
      </c>
      <c r="B457" s="65"/>
      <c r="C457" s="40">
        <f>+'تحليلى اصناف المشتريات '!B456</f>
        <v>0</v>
      </c>
      <c r="D457" s="41"/>
      <c r="E457" s="69" t="str">
        <f t="shared" si="35"/>
        <v/>
      </c>
      <c r="F457" s="41"/>
      <c r="G457" s="74">
        <f>+'تحليلى اصناف المشتريات '!D456</f>
        <v>0</v>
      </c>
      <c r="H457" s="65"/>
      <c r="I457" s="40">
        <f>+'تحليلى اصناف المبيعات'!B456</f>
        <v>0</v>
      </c>
      <c r="J457" s="65"/>
      <c r="K457" s="69" t="str">
        <f t="shared" si="36"/>
        <v/>
      </c>
      <c r="L457" s="65"/>
      <c r="M457" s="74">
        <f>+'تحليلى اصناف المبيعات'!D456</f>
        <v>0</v>
      </c>
      <c r="N457" s="65"/>
      <c r="O457" s="40">
        <f>+المخزن!I456</f>
        <v>0</v>
      </c>
      <c r="P457" s="65"/>
      <c r="Q457" s="69" t="str">
        <f t="shared" si="37"/>
        <v/>
      </c>
      <c r="R457" s="65"/>
      <c r="S457" s="74" t="str">
        <f t="shared" si="38"/>
        <v/>
      </c>
      <c r="T457" s="65"/>
      <c r="U457" s="74" t="str">
        <f t="shared" si="39"/>
        <v/>
      </c>
    </row>
    <row r="458" spans="1:21" ht="20.25">
      <c r="A458" s="40" t="str">
        <f>+'تحليلى اصناف المشتريات '!A457</f>
        <v/>
      </c>
      <c r="B458" s="65"/>
      <c r="C458" s="40">
        <f>+'تحليلى اصناف المشتريات '!B457</f>
        <v>0</v>
      </c>
      <c r="D458" s="41"/>
      <c r="E458" s="69" t="str">
        <f t="shared" si="35"/>
        <v/>
      </c>
      <c r="F458" s="41"/>
      <c r="G458" s="74">
        <f>+'تحليلى اصناف المشتريات '!D457</f>
        <v>0</v>
      </c>
      <c r="H458" s="65"/>
      <c r="I458" s="40">
        <f>+'تحليلى اصناف المبيعات'!B457</f>
        <v>0</v>
      </c>
      <c r="J458" s="65"/>
      <c r="K458" s="69" t="str">
        <f t="shared" si="36"/>
        <v/>
      </c>
      <c r="L458" s="65"/>
      <c r="M458" s="74">
        <f>+'تحليلى اصناف المبيعات'!D457</f>
        <v>0</v>
      </c>
      <c r="N458" s="65"/>
      <c r="O458" s="40">
        <f>+المخزن!I457</f>
        <v>0</v>
      </c>
      <c r="P458" s="65"/>
      <c r="Q458" s="69" t="str">
        <f t="shared" si="37"/>
        <v/>
      </c>
      <c r="R458" s="65"/>
      <c r="S458" s="74" t="str">
        <f t="shared" si="38"/>
        <v/>
      </c>
      <c r="T458" s="65"/>
      <c r="U458" s="74" t="str">
        <f t="shared" si="39"/>
        <v/>
      </c>
    </row>
    <row r="459" spans="1:21" ht="20.25">
      <c r="A459" s="40" t="str">
        <f>+'تحليلى اصناف المشتريات '!A458</f>
        <v/>
      </c>
      <c r="B459" s="65"/>
      <c r="C459" s="40">
        <f>+'تحليلى اصناف المشتريات '!B458</f>
        <v>0</v>
      </c>
      <c r="D459" s="41"/>
      <c r="E459" s="69" t="str">
        <f t="shared" si="35"/>
        <v/>
      </c>
      <c r="F459" s="41"/>
      <c r="G459" s="74">
        <f>+'تحليلى اصناف المشتريات '!D458</f>
        <v>0</v>
      </c>
      <c r="H459" s="65"/>
      <c r="I459" s="40">
        <f>+'تحليلى اصناف المبيعات'!B458</f>
        <v>0</v>
      </c>
      <c r="J459" s="65"/>
      <c r="K459" s="69" t="str">
        <f t="shared" si="36"/>
        <v/>
      </c>
      <c r="L459" s="65"/>
      <c r="M459" s="74">
        <f>+'تحليلى اصناف المبيعات'!D458</f>
        <v>0</v>
      </c>
      <c r="N459" s="65"/>
      <c r="O459" s="40">
        <f>+المخزن!I458</f>
        <v>0</v>
      </c>
      <c r="P459" s="65"/>
      <c r="Q459" s="69" t="str">
        <f t="shared" si="37"/>
        <v/>
      </c>
      <c r="R459" s="65"/>
      <c r="S459" s="74" t="str">
        <f t="shared" si="38"/>
        <v/>
      </c>
      <c r="T459" s="65"/>
      <c r="U459" s="74" t="str">
        <f t="shared" si="39"/>
        <v/>
      </c>
    </row>
    <row r="460" spans="1:21" ht="20.25">
      <c r="A460" s="40" t="str">
        <f>+'تحليلى اصناف المشتريات '!A459</f>
        <v/>
      </c>
      <c r="B460" s="65"/>
      <c r="C460" s="40">
        <f>+'تحليلى اصناف المشتريات '!B459</f>
        <v>0</v>
      </c>
      <c r="D460" s="41"/>
      <c r="E460" s="69" t="str">
        <f t="shared" si="35"/>
        <v/>
      </c>
      <c r="F460" s="41"/>
      <c r="G460" s="74">
        <f>+'تحليلى اصناف المشتريات '!D459</f>
        <v>0</v>
      </c>
      <c r="H460" s="65"/>
      <c r="I460" s="40">
        <f>+'تحليلى اصناف المبيعات'!B459</f>
        <v>0</v>
      </c>
      <c r="J460" s="65"/>
      <c r="K460" s="69" t="str">
        <f t="shared" si="36"/>
        <v/>
      </c>
      <c r="L460" s="65"/>
      <c r="M460" s="74">
        <f>+'تحليلى اصناف المبيعات'!D459</f>
        <v>0</v>
      </c>
      <c r="N460" s="65"/>
      <c r="O460" s="40">
        <f>+المخزن!I459</f>
        <v>0</v>
      </c>
      <c r="P460" s="65"/>
      <c r="Q460" s="69" t="str">
        <f t="shared" si="37"/>
        <v/>
      </c>
      <c r="R460" s="65"/>
      <c r="S460" s="74" t="str">
        <f t="shared" si="38"/>
        <v/>
      </c>
      <c r="T460" s="65"/>
      <c r="U460" s="74" t="str">
        <f t="shared" si="39"/>
        <v/>
      </c>
    </row>
    <row r="461" spans="1:21" ht="20.25">
      <c r="A461" s="40" t="str">
        <f>+'تحليلى اصناف المشتريات '!A460</f>
        <v/>
      </c>
      <c r="B461" s="65"/>
      <c r="C461" s="40">
        <f>+'تحليلى اصناف المشتريات '!B460</f>
        <v>0</v>
      </c>
      <c r="D461" s="41"/>
      <c r="E461" s="69" t="str">
        <f t="shared" si="35"/>
        <v/>
      </c>
      <c r="F461" s="41"/>
      <c r="G461" s="74">
        <f>+'تحليلى اصناف المشتريات '!D460</f>
        <v>0</v>
      </c>
      <c r="H461" s="65"/>
      <c r="I461" s="40">
        <f>+'تحليلى اصناف المبيعات'!B460</f>
        <v>0</v>
      </c>
      <c r="J461" s="65"/>
      <c r="K461" s="69" t="str">
        <f t="shared" si="36"/>
        <v/>
      </c>
      <c r="L461" s="65"/>
      <c r="M461" s="74">
        <f>+'تحليلى اصناف المبيعات'!D460</f>
        <v>0</v>
      </c>
      <c r="N461" s="65"/>
      <c r="O461" s="40">
        <f>+المخزن!I460</f>
        <v>0</v>
      </c>
      <c r="P461" s="65"/>
      <c r="Q461" s="69" t="str">
        <f t="shared" si="37"/>
        <v/>
      </c>
      <c r="R461" s="65"/>
      <c r="S461" s="74" t="str">
        <f t="shared" si="38"/>
        <v/>
      </c>
      <c r="T461" s="65"/>
      <c r="U461" s="74" t="str">
        <f t="shared" si="39"/>
        <v/>
      </c>
    </row>
    <row r="462" spans="1:21" ht="20.25">
      <c r="A462" s="40" t="str">
        <f>+'تحليلى اصناف المشتريات '!A461</f>
        <v/>
      </c>
      <c r="B462" s="65"/>
      <c r="C462" s="40">
        <f>+'تحليلى اصناف المشتريات '!B461</f>
        <v>0</v>
      </c>
      <c r="D462" s="41"/>
      <c r="E462" s="69" t="str">
        <f t="shared" si="35"/>
        <v/>
      </c>
      <c r="F462" s="41"/>
      <c r="G462" s="74">
        <f>+'تحليلى اصناف المشتريات '!D461</f>
        <v>0</v>
      </c>
      <c r="H462" s="65"/>
      <c r="I462" s="40">
        <f>+'تحليلى اصناف المبيعات'!B461</f>
        <v>0</v>
      </c>
      <c r="J462" s="65"/>
      <c r="K462" s="69" t="str">
        <f t="shared" si="36"/>
        <v/>
      </c>
      <c r="L462" s="65"/>
      <c r="M462" s="74">
        <f>+'تحليلى اصناف المبيعات'!D461</f>
        <v>0</v>
      </c>
      <c r="N462" s="65"/>
      <c r="O462" s="40">
        <f>+المخزن!I461</f>
        <v>0</v>
      </c>
      <c r="P462" s="65"/>
      <c r="Q462" s="69" t="str">
        <f t="shared" si="37"/>
        <v/>
      </c>
      <c r="R462" s="65"/>
      <c r="S462" s="74" t="str">
        <f t="shared" si="38"/>
        <v/>
      </c>
      <c r="T462" s="65"/>
      <c r="U462" s="74" t="str">
        <f t="shared" si="39"/>
        <v/>
      </c>
    </row>
    <row r="463" spans="1:21" ht="20.25">
      <c r="A463" s="40" t="str">
        <f>+'تحليلى اصناف المشتريات '!A462</f>
        <v/>
      </c>
      <c r="B463" s="65"/>
      <c r="C463" s="40">
        <f>+'تحليلى اصناف المشتريات '!B462</f>
        <v>0</v>
      </c>
      <c r="D463" s="41"/>
      <c r="E463" s="69" t="str">
        <f t="shared" si="35"/>
        <v/>
      </c>
      <c r="F463" s="41"/>
      <c r="G463" s="74">
        <f>+'تحليلى اصناف المشتريات '!D462</f>
        <v>0</v>
      </c>
      <c r="H463" s="65"/>
      <c r="I463" s="40">
        <f>+'تحليلى اصناف المبيعات'!B462</f>
        <v>0</v>
      </c>
      <c r="J463" s="65"/>
      <c r="K463" s="69" t="str">
        <f t="shared" si="36"/>
        <v/>
      </c>
      <c r="L463" s="65"/>
      <c r="M463" s="74">
        <f>+'تحليلى اصناف المبيعات'!D462</f>
        <v>0</v>
      </c>
      <c r="N463" s="65"/>
      <c r="O463" s="40">
        <f>+المخزن!I462</f>
        <v>0</v>
      </c>
      <c r="P463" s="65"/>
      <c r="Q463" s="69" t="str">
        <f t="shared" si="37"/>
        <v/>
      </c>
      <c r="R463" s="65"/>
      <c r="S463" s="74" t="str">
        <f t="shared" si="38"/>
        <v/>
      </c>
      <c r="T463" s="65"/>
      <c r="U463" s="74" t="str">
        <f t="shared" si="39"/>
        <v/>
      </c>
    </row>
    <row r="464" spans="1:21" ht="20.25">
      <c r="A464" s="40" t="str">
        <f>+'تحليلى اصناف المشتريات '!A463</f>
        <v/>
      </c>
      <c r="B464" s="65"/>
      <c r="C464" s="40">
        <f>+'تحليلى اصناف المشتريات '!B463</f>
        <v>0</v>
      </c>
      <c r="D464" s="41"/>
      <c r="E464" s="69" t="str">
        <f t="shared" si="35"/>
        <v/>
      </c>
      <c r="F464" s="41"/>
      <c r="G464" s="74">
        <f>+'تحليلى اصناف المشتريات '!D463</f>
        <v>0</v>
      </c>
      <c r="H464" s="65"/>
      <c r="I464" s="40">
        <f>+'تحليلى اصناف المبيعات'!B463</f>
        <v>0</v>
      </c>
      <c r="J464" s="65"/>
      <c r="K464" s="69" t="str">
        <f t="shared" si="36"/>
        <v/>
      </c>
      <c r="L464" s="65"/>
      <c r="M464" s="74">
        <f>+'تحليلى اصناف المبيعات'!D463</f>
        <v>0</v>
      </c>
      <c r="N464" s="65"/>
      <c r="O464" s="40">
        <f>+المخزن!I463</f>
        <v>0</v>
      </c>
      <c r="P464" s="65"/>
      <c r="Q464" s="69" t="str">
        <f t="shared" si="37"/>
        <v/>
      </c>
      <c r="R464" s="65"/>
      <c r="S464" s="74" t="str">
        <f t="shared" si="38"/>
        <v/>
      </c>
      <c r="T464" s="65"/>
      <c r="U464" s="74" t="str">
        <f t="shared" si="39"/>
        <v/>
      </c>
    </row>
    <row r="465" spans="1:21" ht="20.25">
      <c r="A465" s="40" t="str">
        <f>+'تحليلى اصناف المشتريات '!A464</f>
        <v/>
      </c>
      <c r="B465" s="65"/>
      <c r="C465" s="40">
        <f>+'تحليلى اصناف المشتريات '!B464</f>
        <v>0</v>
      </c>
      <c r="D465" s="41"/>
      <c r="E465" s="69" t="str">
        <f t="shared" si="35"/>
        <v/>
      </c>
      <c r="F465" s="41"/>
      <c r="G465" s="74">
        <f>+'تحليلى اصناف المشتريات '!D464</f>
        <v>0</v>
      </c>
      <c r="H465" s="65"/>
      <c r="I465" s="40">
        <f>+'تحليلى اصناف المبيعات'!B464</f>
        <v>0</v>
      </c>
      <c r="J465" s="65"/>
      <c r="K465" s="69" t="str">
        <f t="shared" si="36"/>
        <v/>
      </c>
      <c r="L465" s="65"/>
      <c r="M465" s="74">
        <f>+'تحليلى اصناف المبيعات'!D464</f>
        <v>0</v>
      </c>
      <c r="N465" s="65"/>
      <c r="O465" s="40">
        <f>+المخزن!I464</f>
        <v>0</v>
      </c>
      <c r="P465" s="65"/>
      <c r="Q465" s="69" t="str">
        <f t="shared" si="37"/>
        <v/>
      </c>
      <c r="R465" s="65"/>
      <c r="S465" s="74" t="str">
        <f t="shared" si="38"/>
        <v/>
      </c>
      <c r="T465" s="65"/>
      <c r="U465" s="74" t="str">
        <f t="shared" si="39"/>
        <v/>
      </c>
    </row>
    <row r="466" spans="1:21" ht="20.25">
      <c r="A466" s="40" t="str">
        <f>+'تحليلى اصناف المشتريات '!A465</f>
        <v/>
      </c>
      <c r="B466" s="65"/>
      <c r="C466" s="40">
        <f>+'تحليلى اصناف المشتريات '!B465</f>
        <v>0</v>
      </c>
      <c r="D466" s="41"/>
      <c r="E466" s="69" t="str">
        <f t="shared" si="35"/>
        <v/>
      </c>
      <c r="F466" s="41"/>
      <c r="G466" s="74">
        <f>+'تحليلى اصناف المشتريات '!D465</f>
        <v>0</v>
      </c>
      <c r="H466" s="65"/>
      <c r="I466" s="40">
        <f>+'تحليلى اصناف المبيعات'!B465</f>
        <v>0</v>
      </c>
      <c r="J466" s="65"/>
      <c r="K466" s="69" t="str">
        <f t="shared" si="36"/>
        <v/>
      </c>
      <c r="L466" s="65"/>
      <c r="M466" s="74">
        <f>+'تحليلى اصناف المبيعات'!D465</f>
        <v>0</v>
      </c>
      <c r="N466" s="65"/>
      <c r="O466" s="40">
        <f>+المخزن!I465</f>
        <v>0</v>
      </c>
      <c r="P466" s="65"/>
      <c r="Q466" s="69" t="str">
        <f t="shared" si="37"/>
        <v/>
      </c>
      <c r="R466" s="65"/>
      <c r="S466" s="74" t="str">
        <f t="shared" si="38"/>
        <v/>
      </c>
      <c r="T466" s="65"/>
      <c r="U466" s="74" t="str">
        <f t="shared" si="39"/>
        <v/>
      </c>
    </row>
    <row r="467" spans="1:21" ht="20.25">
      <c r="A467" s="40" t="str">
        <f>+'تحليلى اصناف المشتريات '!A466</f>
        <v/>
      </c>
      <c r="B467" s="65"/>
      <c r="C467" s="40">
        <f>+'تحليلى اصناف المشتريات '!B466</f>
        <v>0</v>
      </c>
      <c r="D467" s="41"/>
      <c r="E467" s="69" t="str">
        <f t="shared" si="35"/>
        <v/>
      </c>
      <c r="F467" s="41"/>
      <c r="G467" s="74">
        <f>+'تحليلى اصناف المشتريات '!D466</f>
        <v>0</v>
      </c>
      <c r="H467" s="65"/>
      <c r="I467" s="40">
        <f>+'تحليلى اصناف المبيعات'!B466</f>
        <v>0</v>
      </c>
      <c r="J467" s="65"/>
      <c r="K467" s="69" t="str">
        <f t="shared" si="36"/>
        <v/>
      </c>
      <c r="L467" s="65"/>
      <c r="M467" s="74">
        <f>+'تحليلى اصناف المبيعات'!D466</f>
        <v>0</v>
      </c>
      <c r="N467" s="65"/>
      <c r="O467" s="40">
        <f>+المخزن!I466</f>
        <v>0</v>
      </c>
      <c r="P467" s="65"/>
      <c r="Q467" s="69" t="str">
        <f t="shared" si="37"/>
        <v/>
      </c>
      <c r="R467" s="65"/>
      <c r="S467" s="74" t="str">
        <f t="shared" si="38"/>
        <v/>
      </c>
      <c r="T467" s="65"/>
      <c r="U467" s="74" t="str">
        <f t="shared" si="39"/>
        <v/>
      </c>
    </row>
    <row r="468" spans="1:21" ht="20.25">
      <c r="A468" s="40" t="str">
        <f>+'تحليلى اصناف المشتريات '!A467</f>
        <v/>
      </c>
      <c r="B468" s="65"/>
      <c r="C468" s="40">
        <f>+'تحليلى اصناف المشتريات '!B467</f>
        <v>0</v>
      </c>
      <c r="D468" s="41"/>
      <c r="E468" s="69" t="str">
        <f t="shared" si="35"/>
        <v/>
      </c>
      <c r="F468" s="41"/>
      <c r="G468" s="74">
        <f>+'تحليلى اصناف المشتريات '!D467</f>
        <v>0</v>
      </c>
      <c r="H468" s="65"/>
      <c r="I468" s="40">
        <f>+'تحليلى اصناف المبيعات'!B467</f>
        <v>0</v>
      </c>
      <c r="J468" s="65"/>
      <c r="K468" s="69" t="str">
        <f t="shared" si="36"/>
        <v/>
      </c>
      <c r="L468" s="65"/>
      <c r="M468" s="74">
        <f>+'تحليلى اصناف المبيعات'!D467</f>
        <v>0</v>
      </c>
      <c r="N468" s="65"/>
      <c r="O468" s="40">
        <f>+المخزن!I467</f>
        <v>0</v>
      </c>
      <c r="P468" s="65"/>
      <c r="Q468" s="69" t="str">
        <f t="shared" si="37"/>
        <v/>
      </c>
      <c r="R468" s="65"/>
      <c r="S468" s="74" t="str">
        <f t="shared" si="38"/>
        <v/>
      </c>
      <c r="T468" s="65"/>
      <c r="U468" s="74" t="str">
        <f t="shared" si="39"/>
        <v/>
      </c>
    </row>
    <row r="469" spans="1:21" ht="20.25">
      <c r="A469" s="40" t="str">
        <f>+'تحليلى اصناف المشتريات '!A468</f>
        <v/>
      </c>
      <c r="B469" s="65"/>
      <c r="C469" s="40">
        <f>+'تحليلى اصناف المشتريات '!B468</f>
        <v>0</v>
      </c>
      <c r="D469" s="41"/>
      <c r="E469" s="69" t="str">
        <f t="shared" si="35"/>
        <v/>
      </c>
      <c r="F469" s="41"/>
      <c r="G469" s="74">
        <f>+'تحليلى اصناف المشتريات '!D468</f>
        <v>0</v>
      </c>
      <c r="H469" s="65"/>
      <c r="I469" s="40">
        <f>+'تحليلى اصناف المبيعات'!B468</f>
        <v>0</v>
      </c>
      <c r="J469" s="65"/>
      <c r="K469" s="69" t="str">
        <f t="shared" si="36"/>
        <v/>
      </c>
      <c r="L469" s="65"/>
      <c r="M469" s="74">
        <f>+'تحليلى اصناف المبيعات'!D468</f>
        <v>0</v>
      </c>
      <c r="N469" s="65"/>
      <c r="O469" s="40">
        <f>+المخزن!I468</f>
        <v>0</v>
      </c>
      <c r="P469" s="65"/>
      <c r="Q469" s="69" t="str">
        <f t="shared" si="37"/>
        <v/>
      </c>
      <c r="R469" s="65"/>
      <c r="S469" s="74" t="str">
        <f t="shared" si="38"/>
        <v/>
      </c>
      <c r="T469" s="65"/>
      <c r="U469" s="74" t="str">
        <f t="shared" si="39"/>
        <v/>
      </c>
    </row>
    <row r="470" spans="1:21" ht="20.25">
      <c r="A470" s="40" t="str">
        <f>+'تحليلى اصناف المشتريات '!A469</f>
        <v/>
      </c>
      <c r="B470" s="65"/>
      <c r="C470" s="40">
        <f>+'تحليلى اصناف المشتريات '!B469</f>
        <v>0</v>
      </c>
      <c r="D470" s="41"/>
      <c r="E470" s="69" t="str">
        <f t="shared" si="35"/>
        <v/>
      </c>
      <c r="F470" s="41"/>
      <c r="G470" s="74">
        <f>+'تحليلى اصناف المشتريات '!D469</f>
        <v>0</v>
      </c>
      <c r="H470" s="65"/>
      <c r="I470" s="40">
        <f>+'تحليلى اصناف المبيعات'!B469</f>
        <v>0</v>
      </c>
      <c r="J470" s="65"/>
      <c r="K470" s="69" t="str">
        <f t="shared" si="36"/>
        <v/>
      </c>
      <c r="L470" s="65"/>
      <c r="M470" s="74">
        <f>+'تحليلى اصناف المبيعات'!D469</f>
        <v>0</v>
      </c>
      <c r="N470" s="65"/>
      <c r="O470" s="40">
        <f>+المخزن!I469</f>
        <v>0</v>
      </c>
      <c r="P470" s="65"/>
      <c r="Q470" s="69" t="str">
        <f t="shared" si="37"/>
        <v/>
      </c>
      <c r="R470" s="65"/>
      <c r="S470" s="74" t="str">
        <f t="shared" si="38"/>
        <v/>
      </c>
      <c r="T470" s="65"/>
      <c r="U470" s="74" t="str">
        <f t="shared" si="39"/>
        <v/>
      </c>
    </row>
    <row r="471" spans="1:21" ht="20.25">
      <c r="A471" s="40" t="str">
        <f>+'تحليلى اصناف المشتريات '!A470</f>
        <v/>
      </c>
      <c r="B471" s="65"/>
      <c r="C471" s="40">
        <f>+'تحليلى اصناف المشتريات '!B470</f>
        <v>0</v>
      </c>
      <c r="D471" s="41"/>
      <c r="E471" s="69" t="str">
        <f t="shared" si="35"/>
        <v/>
      </c>
      <c r="F471" s="41"/>
      <c r="G471" s="74">
        <f>+'تحليلى اصناف المشتريات '!D470</f>
        <v>0</v>
      </c>
      <c r="H471" s="65"/>
      <c r="I471" s="40">
        <f>+'تحليلى اصناف المبيعات'!B470</f>
        <v>0</v>
      </c>
      <c r="J471" s="65"/>
      <c r="K471" s="69" t="str">
        <f t="shared" si="36"/>
        <v/>
      </c>
      <c r="L471" s="65"/>
      <c r="M471" s="74">
        <f>+'تحليلى اصناف المبيعات'!D470</f>
        <v>0</v>
      </c>
      <c r="N471" s="65"/>
      <c r="O471" s="40">
        <f>+المخزن!I470</f>
        <v>0</v>
      </c>
      <c r="P471" s="65"/>
      <c r="Q471" s="69" t="str">
        <f t="shared" si="37"/>
        <v/>
      </c>
      <c r="R471" s="65"/>
      <c r="S471" s="74" t="str">
        <f t="shared" si="38"/>
        <v/>
      </c>
      <c r="T471" s="65"/>
      <c r="U471" s="74" t="str">
        <f t="shared" si="39"/>
        <v/>
      </c>
    </row>
    <row r="472" spans="1:21" ht="20.25">
      <c r="A472" s="40" t="str">
        <f>+'تحليلى اصناف المشتريات '!A471</f>
        <v/>
      </c>
      <c r="B472" s="65"/>
      <c r="C472" s="40">
        <f>+'تحليلى اصناف المشتريات '!B471</f>
        <v>0</v>
      </c>
      <c r="D472" s="41"/>
      <c r="E472" s="69" t="str">
        <f t="shared" si="35"/>
        <v/>
      </c>
      <c r="F472" s="41"/>
      <c r="G472" s="74">
        <f>+'تحليلى اصناف المشتريات '!D471</f>
        <v>0</v>
      </c>
      <c r="H472" s="65"/>
      <c r="I472" s="40">
        <f>+'تحليلى اصناف المبيعات'!B471</f>
        <v>0</v>
      </c>
      <c r="J472" s="65"/>
      <c r="K472" s="69" t="str">
        <f t="shared" si="36"/>
        <v/>
      </c>
      <c r="L472" s="65"/>
      <c r="M472" s="74">
        <f>+'تحليلى اصناف المبيعات'!D471</f>
        <v>0</v>
      </c>
      <c r="N472" s="65"/>
      <c r="O472" s="40">
        <f>+المخزن!I471</f>
        <v>0</v>
      </c>
      <c r="P472" s="65"/>
      <c r="Q472" s="69" t="str">
        <f t="shared" si="37"/>
        <v/>
      </c>
      <c r="R472" s="65"/>
      <c r="S472" s="74" t="str">
        <f t="shared" si="38"/>
        <v/>
      </c>
      <c r="T472" s="65"/>
      <c r="U472" s="74" t="str">
        <f t="shared" si="39"/>
        <v/>
      </c>
    </row>
    <row r="473" spans="1:21" ht="20.25">
      <c r="A473" s="40" t="str">
        <f>+'تحليلى اصناف المشتريات '!A472</f>
        <v/>
      </c>
      <c r="B473" s="65"/>
      <c r="C473" s="40">
        <f>+'تحليلى اصناف المشتريات '!B472</f>
        <v>0</v>
      </c>
      <c r="D473" s="41"/>
      <c r="E473" s="69" t="str">
        <f t="shared" si="35"/>
        <v/>
      </c>
      <c r="F473" s="41"/>
      <c r="G473" s="74">
        <f>+'تحليلى اصناف المشتريات '!D472</f>
        <v>0</v>
      </c>
      <c r="H473" s="65"/>
      <c r="I473" s="40">
        <f>+'تحليلى اصناف المبيعات'!B472</f>
        <v>0</v>
      </c>
      <c r="J473" s="65"/>
      <c r="K473" s="69" t="str">
        <f t="shared" si="36"/>
        <v/>
      </c>
      <c r="L473" s="65"/>
      <c r="M473" s="74">
        <f>+'تحليلى اصناف المبيعات'!D472</f>
        <v>0</v>
      </c>
      <c r="N473" s="65"/>
      <c r="O473" s="40">
        <f>+المخزن!I472</f>
        <v>0</v>
      </c>
      <c r="P473" s="65"/>
      <c r="Q473" s="69" t="str">
        <f t="shared" si="37"/>
        <v/>
      </c>
      <c r="R473" s="65"/>
      <c r="S473" s="74" t="str">
        <f t="shared" si="38"/>
        <v/>
      </c>
      <c r="T473" s="65"/>
      <c r="U473" s="74" t="str">
        <f t="shared" si="39"/>
        <v/>
      </c>
    </row>
    <row r="474" spans="1:21" ht="20.25">
      <c r="A474" s="40" t="str">
        <f>+'تحليلى اصناف المشتريات '!A473</f>
        <v/>
      </c>
      <c r="B474" s="65"/>
      <c r="C474" s="40">
        <f>+'تحليلى اصناف المشتريات '!B473</f>
        <v>0</v>
      </c>
      <c r="D474" s="41"/>
      <c r="E474" s="69" t="str">
        <f t="shared" si="35"/>
        <v/>
      </c>
      <c r="F474" s="41"/>
      <c r="G474" s="74">
        <f>+'تحليلى اصناف المشتريات '!D473</f>
        <v>0</v>
      </c>
      <c r="H474" s="65"/>
      <c r="I474" s="40">
        <f>+'تحليلى اصناف المبيعات'!B473</f>
        <v>0</v>
      </c>
      <c r="J474" s="65"/>
      <c r="K474" s="69" t="str">
        <f t="shared" si="36"/>
        <v/>
      </c>
      <c r="L474" s="65"/>
      <c r="M474" s="74">
        <f>+'تحليلى اصناف المبيعات'!D473</f>
        <v>0</v>
      </c>
      <c r="N474" s="65"/>
      <c r="O474" s="40">
        <f>+المخزن!I473</f>
        <v>0</v>
      </c>
      <c r="P474" s="65"/>
      <c r="Q474" s="69" t="str">
        <f t="shared" si="37"/>
        <v/>
      </c>
      <c r="R474" s="65"/>
      <c r="S474" s="74" t="str">
        <f t="shared" si="38"/>
        <v/>
      </c>
      <c r="T474" s="65"/>
      <c r="U474" s="74" t="str">
        <f t="shared" si="39"/>
        <v/>
      </c>
    </row>
    <row r="475" spans="1:21" ht="20.25">
      <c r="A475" s="40" t="str">
        <f>+'تحليلى اصناف المشتريات '!A474</f>
        <v/>
      </c>
      <c r="B475" s="65"/>
      <c r="C475" s="40">
        <f>+'تحليلى اصناف المشتريات '!B474</f>
        <v>0</v>
      </c>
      <c r="D475" s="41"/>
      <c r="E475" s="69" t="str">
        <f t="shared" si="35"/>
        <v/>
      </c>
      <c r="F475" s="41"/>
      <c r="G475" s="74">
        <f>+'تحليلى اصناف المشتريات '!D474</f>
        <v>0</v>
      </c>
      <c r="H475" s="65"/>
      <c r="I475" s="40">
        <f>+'تحليلى اصناف المبيعات'!B474</f>
        <v>0</v>
      </c>
      <c r="J475" s="65"/>
      <c r="K475" s="69" t="str">
        <f t="shared" si="36"/>
        <v/>
      </c>
      <c r="L475" s="65"/>
      <c r="M475" s="74">
        <f>+'تحليلى اصناف المبيعات'!D474</f>
        <v>0</v>
      </c>
      <c r="N475" s="65"/>
      <c r="O475" s="40">
        <f>+المخزن!I474</f>
        <v>0</v>
      </c>
      <c r="P475" s="65"/>
      <c r="Q475" s="69" t="str">
        <f t="shared" si="37"/>
        <v/>
      </c>
      <c r="R475" s="65"/>
      <c r="S475" s="74" t="str">
        <f t="shared" si="38"/>
        <v/>
      </c>
      <c r="T475" s="65"/>
      <c r="U475" s="74" t="str">
        <f t="shared" si="39"/>
        <v/>
      </c>
    </row>
    <row r="476" spans="1:21" ht="20.25">
      <c r="A476" s="40" t="str">
        <f>+'تحليلى اصناف المشتريات '!A475</f>
        <v/>
      </c>
      <c r="B476" s="65"/>
      <c r="C476" s="40">
        <f>+'تحليلى اصناف المشتريات '!B475</f>
        <v>0</v>
      </c>
      <c r="D476" s="41"/>
      <c r="E476" s="69" t="str">
        <f t="shared" si="35"/>
        <v/>
      </c>
      <c r="F476" s="41"/>
      <c r="G476" s="74">
        <f>+'تحليلى اصناف المشتريات '!D475</f>
        <v>0</v>
      </c>
      <c r="H476" s="65"/>
      <c r="I476" s="40">
        <f>+'تحليلى اصناف المبيعات'!B475</f>
        <v>0</v>
      </c>
      <c r="J476" s="65"/>
      <c r="K476" s="69" t="str">
        <f t="shared" si="36"/>
        <v/>
      </c>
      <c r="L476" s="65"/>
      <c r="M476" s="74">
        <f>+'تحليلى اصناف المبيعات'!D475</f>
        <v>0</v>
      </c>
      <c r="N476" s="65"/>
      <c r="O476" s="40">
        <f>+المخزن!I475</f>
        <v>0</v>
      </c>
      <c r="P476" s="65"/>
      <c r="Q476" s="69" t="str">
        <f t="shared" si="37"/>
        <v/>
      </c>
      <c r="R476" s="65"/>
      <c r="S476" s="74" t="str">
        <f t="shared" si="38"/>
        <v/>
      </c>
      <c r="T476" s="65"/>
      <c r="U476" s="74" t="str">
        <f t="shared" si="39"/>
        <v/>
      </c>
    </row>
    <row r="477" spans="1:21" ht="20.25">
      <c r="A477" s="40" t="str">
        <f>+'تحليلى اصناف المشتريات '!A476</f>
        <v/>
      </c>
      <c r="B477" s="65"/>
      <c r="C477" s="40">
        <f>+'تحليلى اصناف المشتريات '!B476</f>
        <v>0</v>
      </c>
      <c r="D477" s="41"/>
      <c r="E477" s="69" t="str">
        <f t="shared" si="35"/>
        <v/>
      </c>
      <c r="F477" s="41"/>
      <c r="G477" s="74">
        <f>+'تحليلى اصناف المشتريات '!D476</f>
        <v>0</v>
      </c>
      <c r="H477" s="65"/>
      <c r="I477" s="40">
        <f>+'تحليلى اصناف المبيعات'!B476</f>
        <v>0</v>
      </c>
      <c r="J477" s="65"/>
      <c r="K477" s="69" t="str">
        <f t="shared" si="36"/>
        <v/>
      </c>
      <c r="L477" s="65"/>
      <c r="M477" s="74">
        <f>+'تحليلى اصناف المبيعات'!D476</f>
        <v>0</v>
      </c>
      <c r="N477" s="65"/>
      <c r="O477" s="40">
        <f>+المخزن!I476</f>
        <v>0</v>
      </c>
      <c r="P477" s="65"/>
      <c r="Q477" s="69" t="str">
        <f t="shared" si="37"/>
        <v/>
      </c>
      <c r="R477" s="65"/>
      <c r="S477" s="74" t="str">
        <f t="shared" si="38"/>
        <v/>
      </c>
      <c r="T477" s="65"/>
      <c r="U477" s="74" t="str">
        <f t="shared" si="39"/>
        <v/>
      </c>
    </row>
    <row r="478" spans="1:21" ht="20.25">
      <c r="A478" s="40" t="str">
        <f>+'تحليلى اصناف المشتريات '!A477</f>
        <v/>
      </c>
      <c r="B478" s="65"/>
      <c r="C478" s="40">
        <f>+'تحليلى اصناف المشتريات '!B477</f>
        <v>0</v>
      </c>
      <c r="D478" s="41"/>
      <c r="E478" s="69" t="str">
        <f t="shared" si="35"/>
        <v/>
      </c>
      <c r="F478" s="41"/>
      <c r="G478" s="74">
        <f>+'تحليلى اصناف المشتريات '!D477</f>
        <v>0</v>
      </c>
      <c r="H478" s="65"/>
      <c r="I478" s="40">
        <f>+'تحليلى اصناف المبيعات'!B477</f>
        <v>0</v>
      </c>
      <c r="J478" s="65"/>
      <c r="K478" s="69" t="str">
        <f t="shared" si="36"/>
        <v/>
      </c>
      <c r="L478" s="65"/>
      <c r="M478" s="74">
        <f>+'تحليلى اصناف المبيعات'!D477</f>
        <v>0</v>
      </c>
      <c r="N478" s="65"/>
      <c r="O478" s="40">
        <f>+المخزن!I477</f>
        <v>0</v>
      </c>
      <c r="P478" s="65"/>
      <c r="Q478" s="69" t="str">
        <f t="shared" si="37"/>
        <v/>
      </c>
      <c r="R478" s="65"/>
      <c r="S478" s="74" t="str">
        <f t="shared" si="38"/>
        <v/>
      </c>
      <c r="T478" s="65"/>
      <c r="U478" s="74" t="str">
        <f t="shared" si="39"/>
        <v/>
      </c>
    </row>
    <row r="479" spans="1:21" ht="20.25">
      <c r="A479" s="40" t="str">
        <f>+'تحليلى اصناف المشتريات '!A478</f>
        <v/>
      </c>
      <c r="B479" s="65"/>
      <c r="C479" s="40">
        <f>+'تحليلى اصناف المشتريات '!B478</f>
        <v>0</v>
      </c>
      <c r="D479" s="41"/>
      <c r="E479" s="69" t="str">
        <f t="shared" si="35"/>
        <v/>
      </c>
      <c r="F479" s="41"/>
      <c r="G479" s="74">
        <f>+'تحليلى اصناف المشتريات '!D478</f>
        <v>0</v>
      </c>
      <c r="H479" s="65"/>
      <c r="I479" s="40">
        <f>+'تحليلى اصناف المبيعات'!B478</f>
        <v>0</v>
      </c>
      <c r="J479" s="65"/>
      <c r="K479" s="69" t="str">
        <f t="shared" si="36"/>
        <v/>
      </c>
      <c r="L479" s="65"/>
      <c r="M479" s="74">
        <f>+'تحليلى اصناف المبيعات'!D478</f>
        <v>0</v>
      </c>
      <c r="N479" s="65"/>
      <c r="O479" s="40">
        <f>+المخزن!I478</f>
        <v>0</v>
      </c>
      <c r="P479" s="65"/>
      <c r="Q479" s="69" t="str">
        <f t="shared" si="37"/>
        <v/>
      </c>
      <c r="R479" s="65"/>
      <c r="S479" s="74" t="str">
        <f t="shared" si="38"/>
        <v/>
      </c>
      <c r="T479" s="65"/>
      <c r="U479" s="74" t="str">
        <f t="shared" si="39"/>
        <v/>
      </c>
    </row>
    <row r="480" spans="1:21" ht="20.25">
      <c r="A480" s="40" t="str">
        <f>+'تحليلى اصناف المشتريات '!A479</f>
        <v/>
      </c>
      <c r="B480" s="65"/>
      <c r="C480" s="40">
        <f>+'تحليلى اصناف المشتريات '!B479</f>
        <v>0</v>
      </c>
      <c r="D480" s="41"/>
      <c r="E480" s="69" t="str">
        <f t="shared" si="35"/>
        <v/>
      </c>
      <c r="F480" s="41"/>
      <c r="G480" s="74">
        <f>+'تحليلى اصناف المشتريات '!D479</f>
        <v>0</v>
      </c>
      <c r="H480" s="65"/>
      <c r="I480" s="40">
        <f>+'تحليلى اصناف المبيعات'!B479</f>
        <v>0</v>
      </c>
      <c r="J480" s="65"/>
      <c r="K480" s="69" t="str">
        <f t="shared" si="36"/>
        <v/>
      </c>
      <c r="L480" s="65"/>
      <c r="M480" s="74">
        <f>+'تحليلى اصناف المبيعات'!D479</f>
        <v>0</v>
      </c>
      <c r="N480" s="65"/>
      <c r="O480" s="40">
        <f>+المخزن!I479</f>
        <v>0</v>
      </c>
      <c r="P480" s="65"/>
      <c r="Q480" s="69" t="str">
        <f t="shared" si="37"/>
        <v/>
      </c>
      <c r="R480" s="65"/>
      <c r="S480" s="74" t="str">
        <f t="shared" si="38"/>
        <v/>
      </c>
      <c r="T480" s="65"/>
      <c r="U480" s="74" t="str">
        <f t="shared" si="39"/>
        <v/>
      </c>
    </row>
    <row r="481" spans="1:21" ht="20.25">
      <c r="A481" s="40" t="str">
        <f>+'تحليلى اصناف المشتريات '!A480</f>
        <v/>
      </c>
      <c r="B481" s="65"/>
      <c r="C481" s="40">
        <f>+'تحليلى اصناف المشتريات '!B480</f>
        <v>0</v>
      </c>
      <c r="D481" s="41"/>
      <c r="E481" s="69" t="str">
        <f t="shared" si="35"/>
        <v/>
      </c>
      <c r="F481" s="41"/>
      <c r="G481" s="74">
        <f>+'تحليلى اصناف المشتريات '!D480</f>
        <v>0</v>
      </c>
      <c r="H481" s="65"/>
      <c r="I481" s="40">
        <f>+'تحليلى اصناف المبيعات'!B480</f>
        <v>0</v>
      </c>
      <c r="J481" s="65"/>
      <c r="K481" s="69" t="str">
        <f t="shared" si="36"/>
        <v/>
      </c>
      <c r="L481" s="65"/>
      <c r="M481" s="74">
        <f>+'تحليلى اصناف المبيعات'!D480</f>
        <v>0</v>
      </c>
      <c r="N481" s="65"/>
      <c r="O481" s="40">
        <f>+المخزن!I480</f>
        <v>0</v>
      </c>
      <c r="P481" s="65"/>
      <c r="Q481" s="69" t="str">
        <f t="shared" si="37"/>
        <v/>
      </c>
      <c r="R481" s="65"/>
      <c r="S481" s="74" t="str">
        <f t="shared" si="38"/>
        <v/>
      </c>
      <c r="T481" s="65"/>
      <c r="U481" s="74" t="str">
        <f t="shared" si="39"/>
        <v/>
      </c>
    </row>
    <row r="482" spans="1:21" ht="20.25">
      <c r="A482" s="40" t="str">
        <f>+'تحليلى اصناف المشتريات '!A481</f>
        <v/>
      </c>
      <c r="B482" s="65"/>
      <c r="C482" s="40">
        <f>+'تحليلى اصناف المشتريات '!B481</f>
        <v>0</v>
      </c>
      <c r="D482" s="41"/>
      <c r="E482" s="69" t="str">
        <f t="shared" si="35"/>
        <v/>
      </c>
      <c r="F482" s="41"/>
      <c r="G482" s="74">
        <f>+'تحليلى اصناف المشتريات '!D481</f>
        <v>0</v>
      </c>
      <c r="H482" s="65"/>
      <c r="I482" s="40">
        <f>+'تحليلى اصناف المبيعات'!B481</f>
        <v>0</v>
      </c>
      <c r="J482" s="65"/>
      <c r="K482" s="69" t="str">
        <f t="shared" si="36"/>
        <v/>
      </c>
      <c r="L482" s="65"/>
      <c r="M482" s="74">
        <f>+'تحليلى اصناف المبيعات'!D481</f>
        <v>0</v>
      </c>
      <c r="N482" s="65"/>
      <c r="O482" s="40">
        <f>+المخزن!I481</f>
        <v>0</v>
      </c>
      <c r="P482" s="65"/>
      <c r="Q482" s="69" t="str">
        <f t="shared" si="37"/>
        <v/>
      </c>
      <c r="R482" s="65"/>
      <c r="S482" s="74" t="str">
        <f t="shared" si="38"/>
        <v/>
      </c>
      <c r="T482" s="65"/>
      <c r="U482" s="74" t="str">
        <f t="shared" si="39"/>
        <v/>
      </c>
    </row>
    <row r="483" spans="1:21" ht="20.25">
      <c r="A483" s="40" t="str">
        <f>+'تحليلى اصناف المشتريات '!A482</f>
        <v/>
      </c>
      <c r="B483" s="65"/>
      <c r="C483" s="40">
        <f>+'تحليلى اصناف المشتريات '!B482</f>
        <v>0</v>
      </c>
      <c r="D483" s="41"/>
      <c r="E483" s="69" t="str">
        <f t="shared" si="35"/>
        <v/>
      </c>
      <c r="F483" s="41"/>
      <c r="G483" s="74">
        <f>+'تحليلى اصناف المشتريات '!D482</f>
        <v>0</v>
      </c>
      <c r="H483" s="65"/>
      <c r="I483" s="40">
        <f>+'تحليلى اصناف المبيعات'!B482</f>
        <v>0</v>
      </c>
      <c r="J483" s="65"/>
      <c r="K483" s="69" t="str">
        <f t="shared" si="36"/>
        <v/>
      </c>
      <c r="L483" s="65"/>
      <c r="M483" s="74">
        <f>+'تحليلى اصناف المبيعات'!D482</f>
        <v>0</v>
      </c>
      <c r="N483" s="65"/>
      <c r="O483" s="40">
        <f>+المخزن!I482</f>
        <v>0</v>
      </c>
      <c r="P483" s="65"/>
      <c r="Q483" s="69" t="str">
        <f t="shared" si="37"/>
        <v/>
      </c>
      <c r="R483" s="65"/>
      <c r="S483" s="74" t="str">
        <f t="shared" si="38"/>
        <v/>
      </c>
      <c r="T483" s="65"/>
      <c r="U483" s="74" t="str">
        <f t="shared" si="39"/>
        <v/>
      </c>
    </row>
    <row r="484" spans="1:21" ht="20.25">
      <c r="A484" s="40" t="str">
        <f>+'تحليلى اصناف المشتريات '!A483</f>
        <v/>
      </c>
      <c r="B484" s="65"/>
      <c r="C484" s="40">
        <f>+'تحليلى اصناف المشتريات '!B483</f>
        <v>0</v>
      </c>
      <c r="D484" s="41"/>
      <c r="E484" s="69" t="str">
        <f t="shared" si="35"/>
        <v/>
      </c>
      <c r="F484" s="41"/>
      <c r="G484" s="74">
        <f>+'تحليلى اصناف المشتريات '!D483</f>
        <v>0</v>
      </c>
      <c r="H484" s="65"/>
      <c r="I484" s="40">
        <f>+'تحليلى اصناف المبيعات'!B483</f>
        <v>0</v>
      </c>
      <c r="J484" s="65"/>
      <c r="K484" s="69" t="str">
        <f t="shared" si="36"/>
        <v/>
      </c>
      <c r="L484" s="65"/>
      <c r="M484" s="74">
        <f>+'تحليلى اصناف المبيعات'!D483</f>
        <v>0</v>
      </c>
      <c r="N484" s="65"/>
      <c r="O484" s="40">
        <f>+المخزن!I483</f>
        <v>0</v>
      </c>
      <c r="P484" s="65"/>
      <c r="Q484" s="69" t="str">
        <f t="shared" si="37"/>
        <v/>
      </c>
      <c r="R484" s="65"/>
      <c r="S484" s="74" t="str">
        <f t="shared" si="38"/>
        <v/>
      </c>
      <c r="T484" s="65"/>
      <c r="U484" s="74" t="str">
        <f t="shared" si="39"/>
        <v/>
      </c>
    </row>
    <row r="485" spans="1:21" ht="20.25">
      <c r="A485" s="40" t="str">
        <f>+'تحليلى اصناف المشتريات '!A484</f>
        <v/>
      </c>
      <c r="B485" s="65"/>
      <c r="C485" s="40">
        <f>+'تحليلى اصناف المشتريات '!B484</f>
        <v>0</v>
      </c>
      <c r="D485" s="41"/>
      <c r="E485" s="69" t="str">
        <f t="shared" si="35"/>
        <v/>
      </c>
      <c r="F485" s="41"/>
      <c r="G485" s="74">
        <f>+'تحليلى اصناف المشتريات '!D484</f>
        <v>0</v>
      </c>
      <c r="H485" s="65"/>
      <c r="I485" s="40">
        <f>+'تحليلى اصناف المبيعات'!B484</f>
        <v>0</v>
      </c>
      <c r="J485" s="65"/>
      <c r="K485" s="69" t="str">
        <f t="shared" si="36"/>
        <v/>
      </c>
      <c r="L485" s="65"/>
      <c r="M485" s="74">
        <f>+'تحليلى اصناف المبيعات'!D484</f>
        <v>0</v>
      </c>
      <c r="N485" s="65"/>
      <c r="O485" s="40">
        <f>+المخزن!I484</f>
        <v>0</v>
      </c>
      <c r="P485" s="65"/>
      <c r="Q485" s="69" t="str">
        <f t="shared" si="37"/>
        <v/>
      </c>
      <c r="R485" s="65"/>
      <c r="S485" s="74" t="str">
        <f t="shared" si="38"/>
        <v/>
      </c>
      <c r="T485" s="65"/>
      <c r="U485" s="74" t="str">
        <f t="shared" si="39"/>
        <v/>
      </c>
    </row>
    <row r="486" spans="1:21" ht="20.25">
      <c r="A486" s="40" t="str">
        <f>+'تحليلى اصناف المشتريات '!A485</f>
        <v/>
      </c>
      <c r="B486" s="65"/>
      <c r="C486" s="40">
        <f>+'تحليلى اصناف المشتريات '!B485</f>
        <v>0</v>
      </c>
      <c r="D486" s="41"/>
      <c r="E486" s="69" t="str">
        <f t="shared" si="35"/>
        <v/>
      </c>
      <c r="F486" s="41"/>
      <c r="G486" s="74">
        <f>+'تحليلى اصناف المشتريات '!D485</f>
        <v>0</v>
      </c>
      <c r="H486" s="65"/>
      <c r="I486" s="40">
        <f>+'تحليلى اصناف المبيعات'!B485</f>
        <v>0</v>
      </c>
      <c r="J486" s="65"/>
      <c r="K486" s="69" t="str">
        <f t="shared" si="36"/>
        <v/>
      </c>
      <c r="L486" s="65"/>
      <c r="M486" s="74">
        <f>+'تحليلى اصناف المبيعات'!D485</f>
        <v>0</v>
      </c>
      <c r="N486" s="65"/>
      <c r="O486" s="40">
        <f>+المخزن!I485</f>
        <v>0</v>
      </c>
      <c r="P486" s="65"/>
      <c r="Q486" s="69" t="str">
        <f t="shared" si="37"/>
        <v/>
      </c>
      <c r="R486" s="65"/>
      <c r="S486" s="74" t="str">
        <f t="shared" si="38"/>
        <v/>
      </c>
      <c r="T486" s="65"/>
      <c r="U486" s="74" t="str">
        <f t="shared" si="39"/>
        <v/>
      </c>
    </row>
    <row r="487" spans="1:21" ht="20.25">
      <c r="A487" s="40" t="str">
        <f>+'تحليلى اصناف المشتريات '!A486</f>
        <v/>
      </c>
      <c r="B487" s="65"/>
      <c r="C487" s="40">
        <f>+'تحليلى اصناف المشتريات '!B486</f>
        <v>0</v>
      </c>
      <c r="D487" s="41"/>
      <c r="E487" s="69" t="str">
        <f t="shared" si="35"/>
        <v/>
      </c>
      <c r="F487" s="41"/>
      <c r="G487" s="74">
        <f>+'تحليلى اصناف المشتريات '!D486</f>
        <v>0</v>
      </c>
      <c r="H487" s="65"/>
      <c r="I487" s="40">
        <f>+'تحليلى اصناف المبيعات'!B486</f>
        <v>0</v>
      </c>
      <c r="J487" s="65"/>
      <c r="K487" s="69" t="str">
        <f t="shared" si="36"/>
        <v/>
      </c>
      <c r="L487" s="65"/>
      <c r="M487" s="74">
        <f>+'تحليلى اصناف المبيعات'!D486</f>
        <v>0</v>
      </c>
      <c r="N487" s="65"/>
      <c r="O487" s="40">
        <f>+المخزن!I486</f>
        <v>0</v>
      </c>
      <c r="P487" s="65"/>
      <c r="Q487" s="69" t="str">
        <f t="shared" si="37"/>
        <v/>
      </c>
      <c r="R487" s="65"/>
      <c r="S487" s="74" t="str">
        <f t="shared" si="38"/>
        <v/>
      </c>
      <c r="T487" s="65"/>
      <c r="U487" s="74" t="str">
        <f t="shared" si="39"/>
        <v/>
      </c>
    </row>
    <row r="488" spans="1:21" ht="20.25">
      <c r="A488" s="40" t="str">
        <f>+'تحليلى اصناف المشتريات '!A487</f>
        <v/>
      </c>
      <c r="B488" s="65"/>
      <c r="C488" s="40">
        <f>+'تحليلى اصناف المشتريات '!B487</f>
        <v>0</v>
      </c>
      <c r="D488" s="41"/>
      <c r="E488" s="69" t="str">
        <f t="shared" si="35"/>
        <v/>
      </c>
      <c r="F488" s="41"/>
      <c r="G488" s="74">
        <f>+'تحليلى اصناف المشتريات '!D487</f>
        <v>0</v>
      </c>
      <c r="H488" s="65"/>
      <c r="I488" s="40">
        <f>+'تحليلى اصناف المبيعات'!B487</f>
        <v>0</v>
      </c>
      <c r="J488" s="65"/>
      <c r="K488" s="69" t="str">
        <f t="shared" si="36"/>
        <v/>
      </c>
      <c r="L488" s="65"/>
      <c r="M488" s="74">
        <f>+'تحليلى اصناف المبيعات'!D487</f>
        <v>0</v>
      </c>
      <c r="N488" s="65"/>
      <c r="O488" s="40">
        <f>+المخزن!I487</f>
        <v>0</v>
      </c>
      <c r="P488" s="65"/>
      <c r="Q488" s="69" t="str">
        <f t="shared" si="37"/>
        <v/>
      </c>
      <c r="R488" s="65"/>
      <c r="S488" s="74" t="str">
        <f t="shared" si="38"/>
        <v/>
      </c>
      <c r="T488" s="65"/>
      <c r="U488" s="74" t="str">
        <f t="shared" si="39"/>
        <v/>
      </c>
    </row>
    <row r="489" spans="1:21" ht="20.25">
      <c r="A489" s="40" t="str">
        <f>+'تحليلى اصناف المشتريات '!A488</f>
        <v/>
      </c>
      <c r="B489" s="65"/>
      <c r="C489" s="40">
        <f>+'تحليلى اصناف المشتريات '!B488</f>
        <v>0</v>
      </c>
      <c r="D489" s="41"/>
      <c r="E489" s="69" t="str">
        <f t="shared" si="35"/>
        <v/>
      </c>
      <c r="F489" s="41"/>
      <c r="G489" s="74">
        <f>+'تحليلى اصناف المشتريات '!D488</f>
        <v>0</v>
      </c>
      <c r="H489" s="65"/>
      <c r="I489" s="40">
        <f>+'تحليلى اصناف المبيعات'!B488</f>
        <v>0</v>
      </c>
      <c r="J489" s="65"/>
      <c r="K489" s="69" t="str">
        <f t="shared" si="36"/>
        <v/>
      </c>
      <c r="L489" s="65"/>
      <c r="M489" s="74">
        <f>+'تحليلى اصناف المبيعات'!D488</f>
        <v>0</v>
      </c>
      <c r="N489" s="65"/>
      <c r="O489" s="40">
        <f>+المخزن!I488</f>
        <v>0</v>
      </c>
      <c r="P489" s="65"/>
      <c r="Q489" s="69" t="str">
        <f t="shared" si="37"/>
        <v/>
      </c>
      <c r="R489" s="65"/>
      <c r="S489" s="74" t="str">
        <f t="shared" si="38"/>
        <v/>
      </c>
      <c r="T489" s="65"/>
      <c r="U489" s="74" t="str">
        <f t="shared" si="39"/>
        <v/>
      </c>
    </row>
    <row r="490" spans="1:21" ht="20.25">
      <c r="A490" s="40" t="str">
        <f>+'تحليلى اصناف المشتريات '!A489</f>
        <v/>
      </c>
      <c r="B490" s="65"/>
      <c r="C490" s="40">
        <f>+'تحليلى اصناف المشتريات '!B489</f>
        <v>0</v>
      </c>
      <c r="D490" s="41"/>
      <c r="E490" s="69" t="str">
        <f t="shared" si="35"/>
        <v/>
      </c>
      <c r="F490" s="41"/>
      <c r="G490" s="74">
        <f>+'تحليلى اصناف المشتريات '!D489</f>
        <v>0</v>
      </c>
      <c r="H490" s="65"/>
      <c r="I490" s="40">
        <f>+'تحليلى اصناف المبيعات'!B489</f>
        <v>0</v>
      </c>
      <c r="J490" s="65"/>
      <c r="K490" s="69" t="str">
        <f t="shared" si="36"/>
        <v/>
      </c>
      <c r="L490" s="65"/>
      <c r="M490" s="74">
        <f>+'تحليلى اصناف المبيعات'!D489</f>
        <v>0</v>
      </c>
      <c r="N490" s="65"/>
      <c r="O490" s="40">
        <f>+المخزن!I489</f>
        <v>0</v>
      </c>
      <c r="P490" s="65"/>
      <c r="Q490" s="69" t="str">
        <f t="shared" si="37"/>
        <v/>
      </c>
      <c r="R490" s="65"/>
      <c r="S490" s="74" t="str">
        <f t="shared" si="38"/>
        <v/>
      </c>
      <c r="T490" s="65"/>
      <c r="U490" s="74" t="str">
        <f t="shared" si="39"/>
        <v/>
      </c>
    </row>
    <row r="491" spans="1:21" ht="20.25">
      <c r="A491" s="40" t="str">
        <f>+'تحليلى اصناف المشتريات '!A490</f>
        <v/>
      </c>
      <c r="B491" s="65"/>
      <c r="C491" s="40">
        <f>+'تحليلى اصناف المشتريات '!B490</f>
        <v>0</v>
      </c>
      <c r="D491" s="41"/>
      <c r="E491" s="69" t="str">
        <f t="shared" si="35"/>
        <v/>
      </c>
      <c r="F491" s="41"/>
      <c r="G491" s="74">
        <f>+'تحليلى اصناف المشتريات '!D490</f>
        <v>0</v>
      </c>
      <c r="H491" s="65"/>
      <c r="I491" s="40">
        <f>+'تحليلى اصناف المبيعات'!B490</f>
        <v>0</v>
      </c>
      <c r="J491" s="65"/>
      <c r="K491" s="69" t="str">
        <f t="shared" si="36"/>
        <v/>
      </c>
      <c r="L491" s="65"/>
      <c r="M491" s="74">
        <f>+'تحليلى اصناف المبيعات'!D490</f>
        <v>0</v>
      </c>
      <c r="N491" s="65"/>
      <c r="O491" s="40">
        <f>+المخزن!I490</f>
        <v>0</v>
      </c>
      <c r="P491" s="65"/>
      <c r="Q491" s="69" t="str">
        <f t="shared" si="37"/>
        <v/>
      </c>
      <c r="R491" s="65"/>
      <c r="S491" s="74" t="str">
        <f t="shared" si="38"/>
        <v/>
      </c>
      <c r="T491" s="65"/>
      <c r="U491" s="74" t="str">
        <f t="shared" si="39"/>
        <v/>
      </c>
    </row>
    <row r="492" spans="1:21" ht="20.25">
      <c r="A492" s="40" t="str">
        <f>+'تحليلى اصناف المشتريات '!A491</f>
        <v/>
      </c>
      <c r="B492" s="65"/>
      <c r="C492" s="40">
        <f>+'تحليلى اصناف المشتريات '!B491</f>
        <v>0</v>
      </c>
      <c r="D492" s="41"/>
      <c r="E492" s="69" t="str">
        <f t="shared" si="35"/>
        <v/>
      </c>
      <c r="F492" s="41"/>
      <c r="G492" s="74">
        <f>+'تحليلى اصناف المشتريات '!D491</f>
        <v>0</v>
      </c>
      <c r="H492" s="65"/>
      <c r="I492" s="40">
        <f>+'تحليلى اصناف المبيعات'!B491</f>
        <v>0</v>
      </c>
      <c r="J492" s="65"/>
      <c r="K492" s="69" t="str">
        <f t="shared" si="36"/>
        <v/>
      </c>
      <c r="L492" s="65"/>
      <c r="M492" s="74">
        <f>+'تحليلى اصناف المبيعات'!D491</f>
        <v>0</v>
      </c>
      <c r="N492" s="65"/>
      <c r="O492" s="40">
        <f>+المخزن!I491</f>
        <v>0</v>
      </c>
      <c r="P492" s="65"/>
      <c r="Q492" s="69" t="str">
        <f t="shared" si="37"/>
        <v/>
      </c>
      <c r="R492" s="65"/>
      <c r="S492" s="74" t="str">
        <f t="shared" si="38"/>
        <v/>
      </c>
      <c r="T492" s="65"/>
      <c r="U492" s="74" t="str">
        <f t="shared" si="39"/>
        <v/>
      </c>
    </row>
    <row r="493" spans="1:21" ht="20.25">
      <c r="A493" s="40" t="str">
        <f>+'تحليلى اصناف المشتريات '!A492</f>
        <v/>
      </c>
      <c r="B493" s="65"/>
      <c r="C493" s="40">
        <f>+'تحليلى اصناف المشتريات '!B492</f>
        <v>0</v>
      </c>
      <c r="D493" s="41"/>
      <c r="E493" s="69" t="str">
        <f t="shared" si="35"/>
        <v/>
      </c>
      <c r="F493" s="41"/>
      <c r="G493" s="74">
        <f>+'تحليلى اصناف المشتريات '!D492</f>
        <v>0</v>
      </c>
      <c r="H493" s="65"/>
      <c r="I493" s="40">
        <f>+'تحليلى اصناف المبيعات'!B492</f>
        <v>0</v>
      </c>
      <c r="J493" s="65"/>
      <c r="K493" s="69" t="str">
        <f t="shared" si="36"/>
        <v/>
      </c>
      <c r="L493" s="65"/>
      <c r="M493" s="74">
        <f>+'تحليلى اصناف المبيعات'!D492</f>
        <v>0</v>
      </c>
      <c r="N493" s="65"/>
      <c r="O493" s="40">
        <f>+المخزن!I492</f>
        <v>0</v>
      </c>
      <c r="P493" s="65"/>
      <c r="Q493" s="69" t="str">
        <f t="shared" si="37"/>
        <v/>
      </c>
      <c r="R493" s="65"/>
      <c r="S493" s="74" t="str">
        <f t="shared" si="38"/>
        <v/>
      </c>
      <c r="T493" s="65"/>
      <c r="U493" s="74" t="str">
        <f t="shared" si="39"/>
        <v/>
      </c>
    </row>
    <row r="494" spans="1:21" ht="20.25">
      <c r="A494" s="40" t="str">
        <f>+'تحليلى اصناف المشتريات '!A493</f>
        <v/>
      </c>
      <c r="B494" s="65"/>
      <c r="C494" s="40">
        <f>+'تحليلى اصناف المشتريات '!B493</f>
        <v>0</v>
      </c>
      <c r="D494" s="41"/>
      <c r="E494" s="69" t="str">
        <f t="shared" si="35"/>
        <v/>
      </c>
      <c r="F494" s="41"/>
      <c r="G494" s="74">
        <f>+'تحليلى اصناف المشتريات '!D493</f>
        <v>0</v>
      </c>
      <c r="H494" s="65"/>
      <c r="I494" s="40">
        <f>+'تحليلى اصناف المبيعات'!B493</f>
        <v>0</v>
      </c>
      <c r="J494" s="65"/>
      <c r="K494" s="69" t="str">
        <f t="shared" si="36"/>
        <v/>
      </c>
      <c r="L494" s="65"/>
      <c r="M494" s="74">
        <f>+'تحليلى اصناف المبيعات'!D493</f>
        <v>0</v>
      </c>
      <c r="N494" s="65"/>
      <c r="O494" s="40">
        <f>+المخزن!I493</f>
        <v>0</v>
      </c>
      <c r="P494" s="65"/>
      <c r="Q494" s="69" t="str">
        <f t="shared" si="37"/>
        <v/>
      </c>
      <c r="R494" s="65"/>
      <c r="S494" s="74" t="str">
        <f t="shared" si="38"/>
        <v/>
      </c>
      <c r="T494" s="65"/>
      <c r="U494" s="74" t="str">
        <f t="shared" si="39"/>
        <v/>
      </c>
    </row>
    <row r="495" spans="1:21" ht="20.25">
      <c r="A495" s="40" t="str">
        <f>+'تحليلى اصناف المشتريات '!A494</f>
        <v/>
      </c>
      <c r="B495" s="65"/>
      <c r="C495" s="40">
        <f>+'تحليلى اصناف المشتريات '!B494</f>
        <v>0</v>
      </c>
      <c r="D495" s="41"/>
      <c r="E495" s="69" t="str">
        <f t="shared" si="35"/>
        <v/>
      </c>
      <c r="F495" s="41"/>
      <c r="G495" s="74">
        <f>+'تحليلى اصناف المشتريات '!D494</f>
        <v>0</v>
      </c>
      <c r="H495" s="65"/>
      <c r="I495" s="40">
        <f>+'تحليلى اصناف المبيعات'!B494</f>
        <v>0</v>
      </c>
      <c r="J495" s="65"/>
      <c r="K495" s="69" t="str">
        <f t="shared" si="36"/>
        <v/>
      </c>
      <c r="L495" s="65"/>
      <c r="M495" s="74">
        <f>+'تحليلى اصناف المبيعات'!D494</f>
        <v>0</v>
      </c>
      <c r="N495" s="65"/>
      <c r="O495" s="40">
        <f>+المخزن!I494</f>
        <v>0</v>
      </c>
      <c r="P495" s="65"/>
      <c r="Q495" s="69" t="str">
        <f t="shared" si="37"/>
        <v/>
      </c>
      <c r="R495" s="65"/>
      <c r="S495" s="74" t="str">
        <f t="shared" si="38"/>
        <v/>
      </c>
      <c r="T495" s="65"/>
      <c r="U495" s="74" t="str">
        <f t="shared" si="39"/>
        <v/>
      </c>
    </row>
    <row r="496" spans="1:21" ht="20.25">
      <c r="A496" s="40" t="str">
        <f>+'تحليلى اصناف المشتريات '!A495</f>
        <v/>
      </c>
      <c r="B496" s="65"/>
      <c r="C496" s="40">
        <f>+'تحليلى اصناف المشتريات '!B495</f>
        <v>0</v>
      </c>
      <c r="D496" s="41"/>
      <c r="E496" s="69" t="str">
        <f t="shared" si="35"/>
        <v/>
      </c>
      <c r="F496" s="41"/>
      <c r="G496" s="74">
        <f>+'تحليلى اصناف المشتريات '!D495</f>
        <v>0</v>
      </c>
      <c r="H496" s="65"/>
      <c r="I496" s="40">
        <f>+'تحليلى اصناف المبيعات'!B495</f>
        <v>0</v>
      </c>
      <c r="J496" s="65"/>
      <c r="K496" s="69" t="str">
        <f t="shared" si="36"/>
        <v/>
      </c>
      <c r="L496" s="65"/>
      <c r="M496" s="74">
        <f>+'تحليلى اصناف المبيعات'!D495</f>
        <v>0</v>
      </c>
      <c r="N496" s="65"/>
      <c r="O496" s="40">
        <f>+المخزن!I495</f>
        <v>0</v>
      </c>
      <c r="P496" s="65"/>
      <c r="Q496" s="69" t="str">
        <f t="shared" si="37"/>
        <v/>
      </c>
      <c r="R496" s="65"/>
      <c r="S496" s="74" t="str">
        <f t="shared" si="38"/>
        <v/>
      </c>
      <c r="T496" s="65"/>
      <c r="U496" s="74" t="str">
        <f t="shared" si="39"/>
        <v/>
      </c>
    </row>
    <row r="497" spans="1:21" ht="20.25">
      <c r="A497" s="40" t="str">
        <f>+'تحليلى اصناف المشتريات '!A496</f>
        <v/>
      </c>
      <c r="B497" s="65"/>
      <c r="C497" s="40">
        <f>+'تحليلى اصناف المشتريات '!B496</f>
        <v>0</v>
      </c>
      <c r="D497" s="41"/>
      <c r="E497" s="69" t="str">
        <f t="shared" si="35"/>
        <v/>
      </c>
      <c r="F497" s="41"/>
      <c r="G497" s="74">
        <f>+'تحليلى اصناف المشتريات '!D496</f>
        <v>0</v>
      </c>
      <c r="H497" s="65"/>
      <c r="I497" s="40">
        <f>+'تحليلى اصناف المبيعات'!B496</f>
        <v>0</v>
      </c>
      <c r="J497" s="65"/>
      <c r="K497" s="69" t="str">
        <f t="shared" si="36"/>
        <v/>
      </c>
      <c r="L497" s="65"/>
      <c r="M497" s="74">
        <f>+'تحليلى اصناف المبيعات'!D496</f>
        <v>0</v>
      </c>
      <c r="N497" s="65"/>
      <c r="O497" s="40">
        <f>+المخزن!I496</f>
        <v>0</v>
      </c>
      <c r="P497" s="65"/>
      <c r="Q497" s="69" t="str">
        <f t="shared" si="37"/>
        <v/>
      </c>
      <c r="R497" s="65"/>
      <c r="S497" s="74" t="str">
        <f t="shared" si="38"/>
        <v/>
      </c>
      <c r="T497" s="65"/>
      <c r="U497" s="74" t="str">
        <f t="shared" si="39"/>
        <v/>
      </c>
    </row>
    <row r="498" spans="1:21" ht="20.25">
      <c r="A498" s="40" t="str">
        <f>+'تحليلى اصناف المشتريات '!A497</f>
        <v/>
      </c>
      <c r="B498" s="65"/>
      <c r="C498" s="40">
        <f>+'تحليلى اصناف المشتريات '!B497</f>
        <v>0</v>
      </c>
      <c r="D498" s="41"/>
      <c r="E498" s="69" t="str">
        <f t="shared" si="35"/>
        <v/>
      </c>
      <c r="F498" s="41"/>
      <c r="G498" s="74">
        <f>+'تحليلى اصناف المشتريات '!D497</f>
        <v>0</v>
      </c>
      <c r="H498" s="65"/>
      <c r="I498" s="40">
        <f>+'تحليلى اصناف المبيعات'!B497</f>
        <v>0</v>
      </c>
      <c r="J498" s="65"/>
      <c r="K498" s="69" t="str">
        <f t="shared" si="36"/>
        <v/>
      </c>
      <c r="L498" s="65"/>
      <c r="M498" s="74">
        <f>+'تحليلى اصناف المبيعات'!D497</f>
        <v>0</v>
      </c>
      <c r="N498" s="65"/>
      <c r="O498" s="40">
        <f>+المخزن!I497</f>
        <v>0</v>
      </c>
      <c r="P498" s="65"/>
      <c r="Q498" s="69" t="str">
        <f t="shared" si="37"/>
        <v/>
      </c>
      <c r="R498" s="65"/>
      <c r="S498" s="74" t="str">
        <f t="shared" si="38"/>
        <v/>
      </c>
      <c r="T498" s="65"/>
      <c r="U498" s="74" t="str">
        <f t="shared" si="39"/>
        <v/>
      </c>
    </row>
    <row r="499" spans="1:21" ht="20.25">
      <c r="A499" s="40" t="str">
        <f>+'تحليلى اصناف المشتريات '!A498</f>
        <v/>
      </c>
      <c r="B499" s="65"/>
      <c r="C499" s="40">
        <f>+'تحليلى اصناف المشتريات '!B498</f>
        <v>0</v>
      </c>
      <c r="D499" s="41"/>
      <c r="E499" s="69" t="str">
        <f t="shared" si="35"/>
        <v/>
      </c>
      <c r="F499" s="41"/>
      <c r="G499" s="74">
        <f>+'تحليلى اصناف المشتريات '!D498</f>
        <v>0</v>
      </c>
      <c r="H499" s="65"/>
      <c r="I499" s="40">
        <f>+'تحليلى اصناف المبيعات'!B498</f>
        <v>0</v>
      </c>
      <c r="J499" s="65"/>
      <c r="K499" s="69" t="str">
        <f t="shared" si="36"/>
        <v/>
      </c>
      <c r="L499" s="65"/>
      <c r="M499" s="74">
        <f>+'تحليلى اصناف المبيعات'!D498</f>
        <v>0</v>
      </c>
      <c r="N499" s="65"/>
      <c r="O499" s="40">
        <f>+المخزن!I498</f>
        <v>0</v>
      </c>
      <c r="P499" s="65"/>
      <c r="Q499" s="69" t="str">
        <f t="shared" si="37"/>
        <v/>
      </c>
      <c r="R499" s="65"/>
      <c r="S499" s="74" t="str">
        <f t="shared" si="38"/>
        <v/>
      </c>
      <c r="T499" s="65"/>
      <c r="U499" s="74" t="str">
        <f t="shared" si="39"/>
        <v/>
      </c>
    </row>
    <row r="500" spans="1:21" ht="20.25">
      <c r="A500" s="40" t="str">
        <f>+'تحليلى اصناف المشتريات '!A499</f>
        <v/>
      </c>
      <c r="B500" s="65"/>
      <c r="C500" s="40">
        <f>+'تحليلى اصناف المشتريات '!B499</f>
        <v>0</v>
      </c>
      <c r="D500" s="41"/>
      <c r="E500" s="69" t="str">
        <f t="shared" si="35"/>
        <v/>
      </c>
      <c r="F500" s="41"/>
      <c r="G500" s="74">
        <f>+'تحليلى اصناف المشتريات '!D499</f>
        <v>0</v>
      </c>
      <c r="H500" s="65"/>
      <c r="I500" s="40">
        <f>+'تحليلى اصناف المبيعات'!B499</f>
        <v>0</v>
      </c>
      <c r="J500" s="65"/>
      <c r="K500" s="69" t="str">
        <f t="shared" si="36"/>
        <v/>
      </c>
      <c r="L500" s="65"/>
      <c r="M500" s="74">
        <f>+'تحليلى اصناف المبيعات'!D499</f>
        <v>0</v>
      </c>
      <c r="N500" s="65"/>
      <c r="O500" s="40">
        <f>+المخزن!I499</f>
        <v>0</v>
      </c>
      <c r="P500" s="65"/>
      <c r="Q500" s="69" t="str">
        <f t="shared" si="37"/>
        <v/>
      </c>
      <c r="R500" s="65"/>
      <c r="S500" s="74" t="str">
        <f t="shared" si="38"/>
        <v/>
      </c>
      <c r="T500" s="65"/>
      <c r="U500" s="74" t="str">
        <f t="shared" si="39"/>
        <v/>
      </c>
    </row>
    <row r="501" spans="1:21" ht="20.25">
      <c r="A501" s="40" t="str">
        <f>+'تحليلى اصناف المشتريات '!A500</f>
        <v/>
      </c>
      <c r="B501" s="65"/>
      <c r="C501" s="40">
        <f>+'تحليلى اصناف المشتريات '!B500</f>
        <v>0</v>
      </c>
      <c r="D501" s="41"/>
      <c r="E501" s="69" t="str">
        <f t="shared" si="35"/>
        <v/>
      </c>
      <c r="F501" s="41"/>
      <c r="G501" s="74">
        <f>+'تحليلى اصناف المشتريات '!D500</f>
        <v>0</v>
      </c>
      <c r="H501" s="65"/>
      <c r="I501" s="40">
        <f>+'تحليلى اصناف المبيعات'!B500</f>
        <v>0</v>
      </c>
      <c r="J501" s="65"/>
      <c r="K501" s="69" t="str">
        <f t="shared" si="36"/>
        <v/>
      </c>
      <c r="L501" s="65"/>
      <c r="M501" s="74">
        <f>+'تحليلى اصناف المبيعات'!D500</f>
        <v>0</v>
      </c>
      <c r="N501" s="65"/>
      <c r="O501" s="40">
        <f>+المخزن!I500</f>
        <v>0</v>
      </c>
      <c r="P501" s="65"/>
      <c r="Q501" s="69" t="str">
        <f t="shared" si="37"/>
        <v/>
      </c>
      <c r="R501" s="65"/>
      <c r="S501" s="74" t="str">
        <f t="shared" si="38"/>
        <v/>
      </c>
      <c r="T501" s="65"/>
      <c r="U501" s="74" t="str">
        <f t="shared" si="39"/>
        <v/>
      </c>
    </row>
    <row r="502" spans="1:21" ht="20.25">
      <c r="A502" s="40" t="str">
        <f>+'تحليلى اصناف المشتريات '!A501</f>
        <v/>
      </c>
      <c r="B502" s="65"/>
      <c r="C502" s="40">
        <f>+'تحليلى اصناف المشتريات '!B501</f>
        <v>0</v>
      </c>
      <c r="D502" s="41"/>
      <c r="E502" s="69" t="str">
        <f t="shared" si="35"/>
        <v/>
      </c>
      <c r="F502" s="41"/>
      <c r="G502" s="74">
        <f>+'تحليلى اصناف المشتريات '!D501</f>
        <v>0</v>
      </c>
      <c r="H502" s="65"/>
      <c r="I502" s="40">
        <f>+'تحليلى اصناف المبيعات'!B501</f>
        <v>0</v>
      </c>
      <c r="J502" s="65"/>
      <c r="K502" s="69" t="str">
        <f t="shared" si="36"/>
        <v/>
      </c>
      <c r="L502" s="65"/>
      <c r="M502" s="74">
        <f>+'تحليلى اصناف المبيعات'!D501</f>
        <v>0</v>
      </c>
      <c r="N502" s="65"/>
      <c r="O502" s="40">
        <f>+المخزن!I501</f>
        <v>0</v>
      </c>
      <c r="P502" s="65"/>
      <c r="Q502" s="69" t="str">
        <f t="shared" si="37"/>
        <v/>
      </c>
      <c r="R502" s="65"/>
      <c r="S502" s="74" t="str">
        <f t="shared" si="38"/>
        <v/>
      </c>
      <c r="T502" s="65"/>
      <c r="U502" s="74" t="str">
        <f t="shared" si="39"/>
        <v/>
      </c>
    </row>
    <row r="503" spans="1:21" ht="20.25">
      <c r="A503" s="40" t="str">
        <f>+'تحليلى اصناف المشتريات '!A502</f>
        <v/>
      </c>
      <c r="B503" s="65"/>
      <c r="C503" s="40">
        <f>+'تحليلى اصناف المشتريات '!B502</f>
        <v>0</v>
      </c>
      <c r="D503" s="41"/>
      <c r="E503" s="69" t="str">
        <f t="shared" si="35"/>
        <v/>
      </c>
      <c r="F503" s="41"/>
      <c r="G503" s="74">
        <f>+'تحليلى اصناف المشتريات '!D502</f>
        <v>0</v>
      </c>
      <c r="H503" s="65"/>
      <c r="I503" s="40">
        <f>+'تحليلى اصناف المبيعات'!B502</f>
        <v>0</v>
      </c>
      <c r="J503" s="65"/>
      <c r="K503" s="69" t="str">
        <f t="shared" si="36"/>
        <v/>
      </c>
      <c r="L503" s="65"/>
      <c r="M503" s="74">
        <f>+'تحليلى اصناف المبيعات'!D502</f>
        <v>0</v>
      </c>
      <c r="N503" s="65"/>
      <c r="O503" s="40">
        <f>+المخزن!I502</f>
        <v>0</v>
      </c>
      <c r="P503" s="65"/>
      <c r="Q503" s="69" t="str">
        <f t="shared" si="37"/>
        <v/>
      </c>
      <c r="R503" s="65"/>
      <c r="S503" s="74" t="str">
        <f t="shared" si="38"/>
        <v/>
      </c>
      <c r="T503" s="65"/>
      <c r="U503" s="74" t="str">
        <f t="shared" si="39"/>
        <v/>
      </c>
    </row>
    <row r="504" spans="1:21" ht="20.25">
      <c r="A504" s="40" t="str">
        <f>+'تحليلى اصناف المشتريات '!A503</f>
        <v/>
      </c>
      <c r="B504" s="65"/>
      <c r="C504" s="40">
        <f>+'تحليلى اصناف المشتريات '!B503</f>
        <v>0</v>
      </c>
      <c r="D504" s="41"/>
      <c r="E504" s="69" t="str">
        <f t="shared" si="35"/>
        <v/>
      </c>
      <c r="F504" s="41"/>
      <c r="G504" s="74">
        <f>+'تحليلى اصناف المشتريات '!D503</f>
        <v>0</v>
      </c>
      <c r="H504" s="65"/>
      <c r="I504" s="40">
        <f>+'تحليلى اصناف المبيعات'!B503</f>
        <v>0</v>
      </c>
      <c r="J504" s="65"/>
      <c r="K504" s="69" t="str">
        <f t="shared" si="36"/>
        <v/>
      </c>
      <c r="L504" s="65"/>
      <c r="M504" s="74">
        <f>+'تحليلى اصناف المبيعات'!D503</f>
        <v>0</v>
      </c>
      <c r="N504" s="65"/>
      <c r="O504" s="40">
        <f>+المخزن!I503</f>
        <v>0</v>
      </c>
      <c r="P504" s="65"/>
      <c r="Q504" s="69" t="str">
        <f t="shared" si="37"/>
        <v/>
      </c>
      <c r="R504" s="65"/>
      <c r="S504" s="74" t="str">
        <f t="shared" si="38"/>
        <v/>
      </c>
      <c r="T504" s="65"/>
      <c r="U504" s="74" t="str">
        <f t="shared" si="39"/>
        <v/>
      </c>
    </row>
    <row r="505" spans="1:21" ht="20.25">
      <c r="A505" s="40" t="str">
        <f>+'تحليلى اصناف المشتريات '!A504</f>
        <v/>
      </c>
      <c r="B505" s="65"/>
      <c r="C505" s="40">
        <f>+'تحليلى اصناف المشتريات '!B504</f>
        <v>0</v>
      </c>
      <c r="D505" s="41"/>
      <c r="E505" s="69" t="str">
        <f t="shared" si="35"/>
        <v/>
      </c>
      <c r="F505" s="41"/>
      <c r="G505" s="74">
        <f>+'تحليلى اصناف المشتريات '!D504</f>
        <v>0</v>
      </c>
      <c r="H505" s="65"/>
      <c r="I505" s="40">
        <f>+'تحليلى اصناف المبيعات'!B504</f>
        <v>0</v>
      </c>
      <c r="J505" s="65"/>
      <c r="K505" s="69" t="str">
        <f t="shared" si="36"/>
        <v/>
      </c>
      <c r="L505" s="65"/>
      <c r="M505" s="74">
        <f>+'تحليلى اصناف المبيعات'!D504</f>
        <v>0</v>
      </c>
      <c r="N505" s="65"/>
      <c r="O505" s="40">
        <f>+المخزن!I504</f>
        <v>0</v>
      </c>
      <c r="P505" s="65"/>
      <c r="Q505" s="69" t="str">
        <f t="shared" si="37"/>
        <v/>
      </c>
      <c r="R505" s="65"/>
      <c r="S505" s="74" t="str">
        <f t="shared" si="38"/>
        <v/>
      </c>
      <c r="T505" s="65"/>
      <c r="U505" s="74" t="str">
        <f t="shared" si="39"/>
        <v/>
      </c>
    </row>
    <row r="506" spans="1:21" ht="20.25">
      <c r="A506" s="40" t="str">
        <f>+'تحليلى اصناف المشتريات '!A505</f>
        <v/>
      </c>
      <c r="B506" s="65"/>
      <c r="C506" s="40">
        <f>+'تحليلى اصناف المشتريات '!B505</f>
        <v>0</v>
      </c>
      <c r="D506" s="41"/>
      <c r="E506" s="69" t="str">
        <f t="shared" si="35"/>
        <v/>
      </c>
      <c r="F506" s="41"/>
      <c r="G506" s="74">
        <f>+'تحليلى اصناف المشتريات '!D505</f>
        <v>0</v>
      </c>
      <c r="H506" s="65"/>
      <c r="I506" s="40">
        <f>+'تحليلى اصناف المبيعات'!B505</f>
        <v>0</v>
      </c>
      <c r="J506" s="65"/>
      <c r="K506" s="69" t="str">
        <f t="shared" si="36"/>
        <v/>
      </c>
      <c r="L506" s="65"/>
      <c r="M506" s="74">
        <f>+'تحليلى اصناف المبيعات'!D505</f>
        <v>0</v>
      </c>
      <c r="N506" s="65"/>
      <c r="O506" s="40">
        <f>+المخزن!I505</f>
        <v>0</v>
      </c>
      <c r="P506" s="65"/>
      <c r="Q506" s="69" t="str">
        <f t="shared" si="37"/>
        <v/>
      </c>
      <c r="R506" s="65"/>
      <c r="S506" s="74" t="str">
        <f t="shared" si="38"/>
        <v/>
      </c>
      <c r="T506" s="65"/>
      <c r="U506" s="74" t="str">
        <f t="shared" si="39"/>
        <v/>
      </c>
    </row>
    <row r="507" spans="1:21" ht="20.25">
      <c r="A507" s="40" t="str">
        <f>+'تحليلى اصناف المشتريات '!A506</f>
        <v/>
      </c>
      <c r="B507" s="65"/>
      <c r="C507" s="40">
        <f>+'تحليلى اصناف المشتريات '!B506</f>
        <v>0</v>
      </c>
      <c r="D507" s="41"/>
      <c r="E507" s="69" t="str">
        <f t="shared" si="35"/>
        <v/>
      </c>
      <c r="F507" s="41"/>
      <c r="G507" s="74">
        <f>+'تحليلى اصناف المشتريات '!D506</f>
        <v>0</v>
      </c>
      <c r="H507" s="65"/>
      <c r="I507" s="40">
        <f>+'تحليلى اصناف المبيعات'!B506</f>
        <v>0</v>
      </c>
      <c r="J507" s="65"/>
      <c r="K507" s="69" t="str">
        <f t="shared" si="36"/>
        <v/>
      </c>
      <c r="L507" s="65"/>
      <c r="M507" s="74">
        <f>+'تحليلى اصناف المبيعات'!D506</f>
        <v>0</v>
      </c>
      <c r="N507" s="65"/>
      <c r="O507" s="40">
        <f>+المخزن!I506</f>
        <v>0</v>
      </c>
      <c r="P507" s="65"/>
      <c r="Q507" s="69" t="str">
        <f t="shared" si="37"/>
        <v/>
      </c>
      <c r="R507" s="65"/>
      <c r="S507" s="74" t="str">
        <f t="shared" si="38"/>
        <v/>
      </c>
      <c r="T507" s="65"/>
      <c r="U507" s="74" t="str">
        <f t="shared" si="39"/>
        <v/>
      </c>
    </row>
    <row r="508" spans="1:21" ht="20.25">
      <c r="A508" s="40" t="str">
        <f>+'تحليلى اصناف المشتريات '!A507</f>
        <v/>
      </c>
      <c r="B508" s="65"/>
      <c r="C508" s="40">
        <f>+'تحليلى اصناف المشتريات '!B507</f>
        <v>0</v>
      </c>
      <c r="D508" s="41"/>
      <c r="E508" s="69" t="str">
        <f t="shared" si="35"/>
        <v/>
      </c>
      <c r="F508" s="41"/>
      <c r="G508" s="74">
        <f>+'تحليلى اصناف المشتريات '!D507</f>
        <v>0</v>
      </c>
      <c r="H508" s="65"/>
      <c r="I508" s="40">
        <f>+'تحليلى اصناف المبيعات'!B507</f>
        <v>0</v>
      </c>
      <c r="J508" s="65"/>
      <c r="K508" s="69" t="str">
        <f t="shared" si="36"/>
        <v/>
      </c>
      <c r="L508" s="65"/>
      <c r="M508" s="74">
        <f>+'تحليلى اصناف المبيعات'!D507</f>
        <v>0</v>
      </c>
      <c r="N508" s="65"/>
      <c r="O508" s="40">
        <f>+المخزن!I507</f>
        <v>0</v>
      </c>
      <c r="P508" s="65"/>
      <c r="Q508" s="69" t="str">
        <f t="shared" si="37"/>
        <v/>
      </c>
      <c r="R508" s="65"/>
      <c r="S508" s="74" t="str">
        <f t="shared" si="38"/>
        <v/>
      </c>
      <c r="T508" s="65"/>
      <c r="U508" s="74" t="str">
        <f t="shared" si="39"/>
        <v/>
      </c>
    </row>
    <row r="509" spans="1:21" ht="20.25">
      <c r="A509" s="40" t="str">
        <f>+'تحليلى اصناف المشتريات '!A508</f>
        <v/>
      </c>
      <c r="B509" s="65"/>
      <c r="C509" s="40">
        <f>+'تحليلى اصناف المشتريات '!B508</f>
        <v>0</v>
      </c>
      <c r="D509" s="41"/>
      <c r="E509" s="69" t="str">
        <f t="shared" si="35"/>
        <v/>
      </c>
      <c r="F509" s="41"/>
      <c r="G509" s="74">
        <f>+'تحليلى اصناف المشتريات '!D508</f>
        <v>0</v>
      </c>
      <c r="H509" s="65"/>
      <c r="I509" s="40">
        <f>+'تحليلى اصناف المبيعات'!B508</f>
        <v>0</v>
      </c>
      <c r="J509" s="65"/>
      <c r="K509" s="69" t="str">
        <f t="shared" si="36"/>
        <v/>
      </c>
      <c r="L509" s="65"/>
      <c r="M509" s="74">
        <f>+'تحليلى اصناف المبيعات'!D508</f>
        <v>0</v>
      </c>
      <c r="N509" s="65"/>
      <c r="O509" s="40">
        <f>+المخزن!I508</f>
        <v>0</v>
      </c>
      <c r="P509" s="65"/>
      <c r="Q509" s="69" t="str">
        <f t="shared" si="37"/>
        <v/>
      </c>
      <c r="R509" s="65"/>
      <c r="S509" s="74" t="str">
        <f t="shared" si="38"/>
        <v/>
      </c>
      <c r="T509" s="65"/>
      <c r="U509" s="74" t="str">
        <f t="shared" si="39"/>
        <v/>
      </c>
    </row>
    <row r="510" spans="1:21" ht="20.25">
      <c r="A510" s="40" t="str">
        <f>+'تحليلى اصناف المشتريات '!A509</f>
        <v/>
      </c>
      <c r="B510" s="65"/>
      <c r="C510" s="40">
        <f>+'تحليلى اصناف المشتريات '!B509</f>
        <v>0</v>
      </c>
      <c r="D510" s="41"/>
      <c r="E510" s="69" t="str">
        <f t="shared" si="35"/>
        <v/>
      </c>
      <c r="F510" s="41"/>
      <c r="G510" s="74">
        <f>+'تحليلى اصناف المشتريات '!D509</f>
        <v>0</v>
      </c>
      <c r="H510" s="65"/>
      <c r="I510" s="40">
        <f>+'تحليلى اصناف المبيعات'!B509</f>
        <v>0</v>
      </c>
      <c r="J510" s="65"/>
      <c r="K510" s="69" t="str">
        <f t="shared" si="36"/>
        <v/>
      </c>
      <c r="L510" s="65"/>
      <c r="M510" s="74">
        <f>+'تحليلى اصناف المبيعات'!D509</f>
        <v>0</v>
      </c>
      <c r="N510" s="65"/>
      <c r="O510" s="40">
        <f>+المخزن!I509</f>
        <v>0</v>
      </c>
      <c r="P510" s="65"/>
      <c r="Q510" s="69" t="str">
        <f t="shared" si="37"/>
        <v/>
      </c>
      <c r="R510" s="65"/>
      <c r="S510" s="74" t="str">
        <f t="shared" si="38"/>
        <v/>
      </c>
      <c r="T510" s="65"/>
      <c r="U510" s="74" t="str">
        <f t="shared" si="39"/>
        <v/>
      </c>
    </row>
    <row r="511" spans="1:21" ht="20.25">
      <c r="A511" s="40" t="str">
        <f>+'تحليلى اصناف المشتريات '!A510</f>
        <v/>
      </c>
      <c r="B511" s="65"/>
      <c r="C511" s="40">
        <f>+'تحليلى اصناف المشتريات '!B510</f>
        <v>0</v>
      </c>
      <c r="D511" s="41"/>
      <c r="E511" s="69" t="str">
        <f t="shared" si="35"/>
        <v/>
      </c>
      <c r="F511" s="41"/>
      <c r="G511" s="74">
        <f>+'تحليلى اصناف المشتريات '!D510</f>
        <v>0</v>
      </c>
      <c r="H511" s="65"/>
      <c r="I511" s="40">
        <f>+'تحليلى اصناف المبيعات'!B510</f>
        <v>0</v>
      </c>
      <c r="J511" s="65"/>
      <c r="K511" s="69" t="str">
        <f t="shared" si="36"/>
        <v/>
      </c>
      <c r="L511" s="65"/>
      <c r="M511" s="74">
        <f>+'تحليلى اصناف المبيعات'!D510</f>
        <v>0</v>
      </c>
      <c r="N511" s="65"/>
      <c r="O511" s="40">
        <f>+المخزن!I510</f>
        <v>0</v>
      </c>
      <c r="P511" s="65"/>
      <c r="Q511" s="69" t="str">
        <f t="shared" si="37"/>
        <v/>
      </c>
      <c r="R511" s="65"/>
      <c r="S511" s="74" t="str">
        <f t="shared" si="38"/>
        <v/>
      </c>
      <c r="T511" s="65"/>
      <c r="U511" s="74" t="str">
        <f t="shared" si="39"/>
        <v/>
      </c>
    </row>
    <row r="512" spans="1:21" ht="20.25">
      <c r="A512" s="40" t="str">
        <f>+'تحليلى اصناف المشتريات '!A511</f>
        <v/>
      </c>
      <c r="B512" s="65"/>
      <c r="C512" s="40">
        <f>+'تحليلى اصناف المشتريات '!B511</f>
        <v>0</v>
      </c>
      <c r="D512" s="41"/>
      <c r="E512" s="69" t="str">
        <f t="shared" si="35"/>
        <v/>
      </c>
      <c r="F512" s="41"/>
      <c r="G512" s="74">
        <f>+'تحليلى اصناف المشتريات '!D511</f>
        <v>0</v>
      </c>
      <c r="H512" s="65"/>
      <c r="I512" s="40">
        <f>+'تحليلى اصناف المبيعات'!B511</f>
        <v>0</v>
      </c>
      <c r="J512" s="65"/>
      <c r="K512" s="69" t="str">
        <f t="shared" si="36"/>
        <v/>
      </c>
      <c r="L512" s="65"/>
      <c r="M512" s="74">
        <f>+'تحليلى اصناف المبيعات'!D511</f>
        <v>0</v>
      </c>
      <c r="N512" s="65"/>
      <c r="O512" s="40">
        <f>+المخزن!I511</f>
        <v>0</v>
      </c>
      <c r="P512" s="65"/>
      <c r="Q512" s="69" t="str">
        <f t="shared" si="37"/>
        <v/>
      </c>
      <c r="R512" s="65"/>
      <c r="S512" s="74" t="str">
        <f t="shared" si="38"/>
        <v/>
      </c>
      <c r="T512" s="65"/>
      <c r="U512" s="74" t="str">
        <f t="shared" si="39"/>
        <v/>
      </c>
    </row>
    <row r="513" spans="1:21" ht="20.25">
      <c r="A513" s="40" t="str">
        <f>+'تحليلى اصناف المشتريات '!A512</f>
        <v/>
      </c>
      <c r="B513" s="65"/>
      <c r="C513" s="40">
        <f>+'تحليلى اصناف المشتريات '!B512</f>
        <v>0</v>
      </c>
      <c r="D513" s="41"/>
      <c r="E513" s="69" t="str">
        <f t="shared" si="35"/>
        <v/>
      </c>
      <c r="F513" s="41"/>
      <c r="G513" s="74">
        <f>+'تحليلى اصناف المشتريات '!D512</f>
        <v>0</v>
      </c>
      <c r="H513" s="65"/>
      <c r="I513" s="40">
        <f>+'تحليلى اصناف المبيعات'!B512</f>
        <v>0</v>
      </c>
      <c r="J513" s="65"/>
      <c r="K513" s="69" t="str">
        <f t="shared" si="36"/>
        <v/>
      </c>
      <c r="L513" s="65"/>
      <c r="M513" s="74">
        <f>+'تحليلى اصناف المبيعات'!D512</f>
        <v>0</v>
      </c>
      <c r="N513" s="65"/>
      <c r="O513" s="40">
        <f>+المخزن!I512</f>
        <v>0</v>
      </c>
      <c r="P513" s="65"/>
      <c r="Q513" s="69" t="str">
        <f t="shared" si="37"/>
        <v/>
      </c>
      <c r="R513" s="65"/>
      <c r="S513" s="74" t="str">
        <f t="shared" si="38"/>
        <v/>
      </c>
      <c r="T513" s="65"/>
      <c r="U513" s="74" t="str">
        <f t="shared" si="39"/>
        <v/>
      </c>
    </row>
    <row r="514" spans="1:21" ht="20.25">
      <c r="A514" s="40" t="str">
        <f>+'تحليلى اصناف المشتريات '!A513</f>
        <v/>
      </c>
      <c r="B514" s="65"/>
      <c r="C514" s="40">
        <f>+'تحليلى اصناف المشتريات '!B513</f>
        <v>0</v>
      </c>
      <c r="D514" s="41"/>
      <c r="E514" s="69" t="str">
        <f t="shared" si="35"/>
        <v/>
      </c>
      <c r="F514" s="41"/>
      <c r="G514" s="74">
        <f>+'تحليلى اصناف المشتريات '!D513</f>
        <v>0</v>
      </c>
      <c r="H514" s="65"/>
      <c r="I514" s="40">
        <f>+'تحليلى اصناف المبيعات'!B513</f>
        <v>0</v>
      </c>
      <c r="J514" s="65"/>
      <c r="K514" s="69" t="str">
        <f t="shared" si="36"/>
        <v/>
      </c>
      <c r="L514" s="65"/>
      <c r="M514" s="74">
        <f>+'تحليلى اصناف المبيعات'!D513</f>
        <v>0</v>
      </c>
      <c r="N514" s="65"/>
      <c r="O514" s="40">
        <f>+المخزن!I513</f>
        <v>0</v>
      </c>
      <c r="P514" s="65"/>
      <c r="Q514" s="69" t="str">
        <f t="shared" si="37"/>
        <v/>
      </c>
      <c r="R514" s="65"/>
      <c r="S514" s="74" t="str">
        <f t="shared" si="38"/>
        <v/>
      </c>
      <c r="T514" s="65"/>
      <c r="U514" s="74" t="str">
        <f t="shared" si="39"/>
        <v/>
      </c>
    </row>
    <row r="515" spans="1:21" ht="20.25">
      <c r="A515" s="40" t="str">
        <f>+'تحليلى اصناف المشتريات '!A514</f>
        <v/>
      </c>
      <c r="B515" s="65"/>
      <c r="C515" s="40">
        <f>+'تحليلى اصناف المشتريات '!B514</f>
        <v>0</v>
      </c>
      <c r="D515" s="41"/>
      <c r="E515" s="69" t="str">
        <f t="shared" si="35"/>
        <v/>
      </c>
      <c r="F515" s="41"/>
      <c r="G515" s="74">
        <f>+'تحليلى اصناف المشتريات '!D514</f>
        <v>0</v>
      </c>
      <c r="H515" s="65"/>
      <c r="I515" s="40">
        <f>+'تحليلى اصناف المبيعات'!B514</f>
        <v>0</v>
      </c>
      <c r="J515" s="65"/>
      <c r="K515" s="69" t="str">
        <f t="shared" si="36"/>
        <v/>
      </c>
      <c r="L515" s="65"/>
      <c r="M515" s="74">
        <f>+'تحليلى اصناف المبيعات'!D514</f>
        <v>0</v>
      </c>
      <c r="N515" s="65"/>
      <c r="O515" s="40">
        <f>+المخزن!I514</f>
        <v>0</v>
      </c>
      <c r="P515" s="65"/>
      <c r="Q515" s="69" t="str">
        <f t="shared" si="37"/>
        <v/>
      </c>
      <c r="R515" s="65"/>
      <c r="S515" s="74" t="str">
        <f t="shared" si="38"/>
        <v/>
      </c>
      <c r="T515" s="65"/>
      <c r="U515" s="74" t="str">
        <f t="shared" si="39"/>
        <v/>
      </c>
    </row>
    <row r="516" spans="1:21" ht="20.25">
      <c r="A516" s="40" t="str">
        <f>+'تحليلى اصناف المشتريات '!A515</f>
        <v/>
      </c>
      <c r="B516" s="65"/>
      <c r="C516" s="40">
        <f>+'تحليلى اصناف المشتريات '!B515</f>
        <v>0</v>
      </c>
      <c r="D516" s="41"/>
      <c r="E516" s="69" t="str">
        <f t="shared" si="35"/>
        <v/>
      </c>
      <c r="F516" s="41"/>
      <c r="G516" s="74">
        <f>+'تحليلى اصناف المشتريات '!D515</f>
        <v>0</v>
      </c>
      <c r="H516" s="65"/>
      <c r="I516" s="40">
        <f>+'تحليلى اصناف المبيعات'!B515</f>
        <v>0</v>
      </c>
      <c r="J516" s="65"/>
      <c r="K516" s="69" t="str">
        <f t="shared" si="36"/>
        <v/>
      </c>
      <c r="L516" s="65"/>
      <c r="M516" s="74">
        <f>+'تحليلى اصناف المبيعات'!D515</f>
        <v>0</v>
      </c>
      <c r="N516" s="65"/>
      <c r="O516" s="40">
        <f>+المخزن!I515</f>
        <v>0</v>
      </c>
      <c r="P516" s="65"/>
      <c r="Q516" s="69" t="str">
        <f t="shared" si="37"/>
        <v/>
      </c>
      <c r="R516" s="65"/>
      <c r="S516" s="74" t="str">
        <f t="shared" si="38"/>
        <v/>
      </c>
      <c r="T516" s="65"/>
      <c r="U516" s="74" t="str">
        <f t="shared" si="39"/>
        <v/>
      </c>
    </row>
    <row r="517" spans="1:21" ht="20.25">
      <c r="A517" s="40" t="str">
        <f>+'تحليلى اصناف المشتريات '!A516</f>
        <v/>
      </c>
      <c r="B517" s="65"/>
      <c r="C517" s="40">
        <f>+'تحليلى اصناف المشتريات '!B516</f>
        <v>0</v>
      </c>
      <c r="D517" s="41"/>
      <c r="E517" s="69" t="str">
        <f t="shared" si="35"/>
        <v/>
      </c>
      <c r="F517" s="41"/>
      <c r="G517" s="74">
        <f>+'تحليلى اصناف المشتريات '!D516</f>
        <v>0</v>
      </c>
      <c r="H517" s="65"/>
      <c r="I517" s="40">
        <f>+'تحليلى اصناف المبيعات'!B516</f>
        <v>0</v>
      </c>
      <c r="J517" s="65"/>
      <c r="K517" s="69" t="str">
        <f t="shared" si="36"/>
        <v/>
      </c>
      <c r="L517" s="65"/>
      <c r="M517" s="74">
        <f>+'تحليلى اصناف المبيعات'!D516</f>
        <v>0</v>
      </c>
      <c r="N517" s="65"/>
      <c r="O517" s="40">
        <f>+المخزن!I516</f>
        <v>0</v>
      </c>
      <c r="P517" s="65"/>
      <c r="Q517" s="69" t="str">
        <f t="shared" si="37"/>
        <v/>
      </c>
      <c r="R517" s="65"/>
      <c r="S517" s="74" t="str">
        <f t="shared" si="38"/>
        <v/>
      </c>
      <c r="T517" s="65"/>
      <c r="U517" s="74" t="str">
        <f t="shared" si="39"/>
        <v/>
      </c>
    </row>
    <row r="518" spans="1:21" ht="20.25">
      <c r="A518" s="40" t="str">
        <f>+'تحليلى اصناف المشتريات '!A517</f>
        <v/>
      </c>
      <c r="B518" s="65"/>
      <c r="C518" s="40">
        <f>+'تحليلى اصناف المشتريات '!B517</f>
        <v>0</v>
      </c>
      <c r="D518" s="41"/>
      <c r="E518" s="69" t="str">
        <f t="shared" ref="E518:E574" si="40">IF(C518&gt;0,G518/C518,"")</f>
        <v/>
      </c>
      <c r="F518" s="41"/>
      <c r="G518" s="74">
        <f>+'تحليلى اصناف المشتريات '!D517</f>
        <v>0</v>
      </c>
      <c r="H518" s="65"/>
      <c r="I518" s="40">
        <f>+'تحليلى اصناف المبيعات'!B517</f>
        <v>0</v>
      </c>
      <c r="J518" s="65"/>
      <c r="K518" s="69" t="str">
        <f t="shared" si="36"/>
        <v/>
      </c>
      <c r="L518" s="65"/>
      <c r="M518" s="74">
        <f>+'تحليلى اصناف المبيعات'!D517</f>
        <v>0</v>
      </c>
      <c r="N518" s="65"/>
      <c r="O518" s="40">
        <f>+المخزن!I517</f>
        <v>0</v>
      </c>
      <c r="P518" s="65"/>
      <c r="Q518" s="69" t="str">
        <f t="shared" si="37"/>
        <v/>
      </c>
      <c r="R518" s="65"/>
      <c r="S518" s="74" t="str">
        <f t="shared" si="38"/>
        <v/>
      </c>
      <c r="T518" s="65"/>
      <c r="U518" s="74" t="str">
        <f t="shared" si="39"/>
        <v/>
      </c>
    </row>
    <row r="519" spans="1:21" ht="20.25">
      <c r="A519" s="40" t="str">
        <f>+'تحليلى اصناف المشتريات '!A518</f>
        <v/>
      </c>
      <c r="B519" s="65"/>
      <c r="C519" s="40">
        <f>+'تحليلى اصناف المشتريات '!B518</f>
        <v>0</v>
      </c>
      <c r="D519" s="41"/>
      <c r="E519" s="69" t="str">
        <f t="shared" si="40"/>
        <v/>
      </c>
      <c r="F519" s="41"/>
      <c r="G519" s="74">
        <f>+'تحليلى اصناف المشتريات '!D518</f>
        <v>0</v>
      </c>
      <c r="H519" s="65"/>
      <c r="I519" s="40">
        <f>+'تحليلى اصناف المبيعات'!B518</f>
        <v>0</v>
      </c>
      <c r="J519" s="65"/>
      <c r="K519" s="69" t="str">
        <f t="shared" ref="K519:K574" si="41">IF(I519&gt;0,M519/I519,"")</f>
        <v/>
      </c>
      <c r="L519" s="65"/>
      <c r="M519" s="74">
        <f>+'تحليلى اصناف المبيعات'!D518</f>
        <v>0</v>
      </c>
      <c r="N519" s="65"/>
      <c r="O519" s="40">
        <f>+المخزن!I518</f>
        <v>0</v>
      </c>
      <c r="P519" s="65"/>
      <c r="Q519" s="69" t="str">
        <f t="shared" ref="Q519:Q574" si="42">+E519</f>
        <v/>
      </c>
      <c r="R519" s="65"/>
      <c r="S519" s="74" t="str">
        <f t="shared" ref="S519:S574" si="43">IF(O519&gt;0,O519*Q519,"")</f>
        <v/>
      </c>
      <c r="T519" s="65"/>
      <c r="U519" s="74" t="str">
        <f t="shared" ref="U519:U574" si="44">IF(G519&gt;0,M519+S519-G519,"")</f>
        <v/>
      </c>
    </row>
    <row r="520" spans="1:21" ht="20.25">
      <c r="A520" s="40" t="str">
        <f>+'تحليلى اصناف المشتريات '!A519</f>
        <v/>
      </c>
      <c r="B520" s="65"/>
      <c r="C520" s="40">
        <f>+'تحليلى اصناف المشتريات '!B519</f>
        <v>0</v>
      </c>
      <c r="D520" s="41"/>
      <c r="E520" s="69" t="str">
        <f t="shared" si="40"/>
        <v/>
      </c>
      <c r="F520" s="41"/>
      <c r="G520" s="74">
        <f>+'تحليلى اصناف المشتريات '!D519</f>
        <v>0</v>
      </c>
      <c r="H520" s="65"/>
      <c r="I520" s="40">
        <f>+'تحليلى اصناف المبيعات'!B519</f>
        <v>0</v>
      </c>
      <c r="J520" s="65"/>
      <c r="K520" s="69" t="str">
        <f t="shared" si="41"/>
        <v/>
      </c>
      <c r="L520" s="65"/>
      <c r="M520" s="74">
        <f>+'تحليلى اصناف المبيعات'!D519</f>
        <v>0</v>
      </c>
      <c r="N520" s="65"/>
      <c r="O520" s="40">
        <f>+المخزن!I519</f>
        <v>0</v>
      </c>
      <c r="P520" s="65"/>
      <c r="Q520" s="69" t="str">
        <f t="shared" si="42"/>
        <v/>
      </c>
      <c r="R520" s="65"/>
      <c r="S520" s="74" t="str">
        <f t="shared" si="43"/>
        <v/>
      </c>
      <c r="T520" s="65"/>
      <c r="U520" s="74" t="str">
        <f t="shared" si="44"/>
        <v/>
      </c>
    </row>
    <row r="521" spans="1:21" ht="20.25">
      <c r="A521" s="40" t="str">
        <f>+'تحليلى اصناف المشتريات '!A520</f>
        <v/>
      </c>
      <c r="B521" s="65"/>
      <c r="C521" s="40">
        <f>+'تحليلى اصناف المشتريات '!B520</f>
        <v>0</v>
      </c>
      <c r="D521" s="41"/>
      <c r="E521" s="69" t="str">
        <f t="shared" si="40"/>
        <v/>
      </c>
      <c r="F521" s="41"/>
      <c r="G521" s="74">
        <f>+'تحليلى اصناف المشتريات '!D520</f>
        <v>0</v>
      </c>
      <c r="H521" s="65"/>
      <c r="I521" s="40">
        <f>+'تحليلى اصناف المبيعات'!B520</f>
        <v>0</v>
      </c>
      <c r="J521" s="65"/>
      <c r="K521" s="69" t="str">
        <f t="shared" si="41"/>
        <v/>
      </c>
      <c r="L521" s="65"/>
      <c r="M521" s="74">
        <f>+'تحليلى اصناف المبيعات'!D520</f>
        <v>0</v>
      </c>
      <c r="N521" s="65"/>
      <c r="O521" s="40">
        <f>+المخزن!I520</f>
        <v>0</v>
      </c>
      <c r="P521" s="65"/>
      <c r="Q521" s="69" t="str">
        <f t="shared" si="42"/>
        <v/>
      </c>
      <c r="R521" s="65"/>
      <c r="S521" s="74" t="str">
        <f t="shared" si="43"/>
        <v/>
      </c>
      <c r="T521" s="65"/>
      <c r="U521" s="74" t="str">
        <f t="shared" si="44"/>
        <v/>
      </c>
    </row>
    <row r="522" spans="1:21" ht="20.25">
      <c r="A522" s="40" t="str">
        <f>+'تحليلى اصناف المشتريات '!A521</f>
        <v/>
      </c>
      <c r="B522" s="65"/>
      <c r="C522" s="40">
        <f>+'تحليلى اصناف المشتريات '!B521</f>
        <v>0</v>
      </c>
      <c r="D522" s="41"/>
      <c r="E522" s="69" t="str">
        <f t="shared" si="40"/>
        <v/>
      </c>
      <c r="F522" s="41"/>
      <c r="G522" s="74">
        <f>+'تحليلى اصناف المشتريات '!D521</f>
        <v>0</v>
      </c>
      <c r="H522" s="65"/>
      <c r="I522" s="40">
        <f>+'تحليلى اصناف المبيعات'!B521</f>
        <v>0</v>
      </c>
      <c r="J522" s="65"/>
      <c r="K522" s="69" t="str">
        <f t="shared" si="41"/>
        <v/>
      </c>
      <c r="L522" s="65"/>
      <c r="M522" s="74">
        <f>+'تحليلى اصناف المبيعات'!D521</f>
        <v>0</v>
      </c>
      <c r="N522" s="65"/>
      <c r="O522" s="40">
        <f>+المخزن!I521</f>
        <v>0</v>
      </c>
      <c r="P522" s="65"/>
      <c r="Q522" s="69" t="str">
        <f t="shared" si="42"/>
        <v/>
      </c>
      <c r="R522" s="65"/>
      <c r="S522" s="74" t="str">
        <f t="shared" si="43"/>
        <v/>
      </c>
      <c r="T522" s="65"/>
      <c r="U522" s="74" t="str">
        <f t="shared" si="44"/>
        <v/>
      </c>
    </row>
    <row r="523" spans="1:21" ht="20.25">
      <c r="A523" s="40" t="str">
        <f>+'تحليلى اصناف المشتريات '!A522</f>
        <v/>
      </c>
      <c r="B523" s="65"/>
      <c r="C523" s="40">
        <f>+'تحليلى اصناف المشتريات '!B522</f>
        <v>0</v>
      </c>
      <c r="D523" s="41"/>
      <c r="E523" s="69" t="str">
        <f t="shared" si="40"/>
        <v/>
      </c>
      <c r="F523" s="41"/>
      <c r="G523" s="74">
        <f>+'تحليلى اصناف المشتريات '!D522</f>
        <v>0</v>
      </c>
      <c r="H523" s="65"/>
      <c r="I523" s="40">
        <f>+'تحليلى اصناف المبيعات'!B522</f>
        <v>0</v>
      </c>
      <c r="J523" s="65"/>
      <c r="K523" s="69" t="str">
        <f t="shared" si="41"/>
        <v/>
      </c>
      <c r="L523" s="65"/>
      <c r="M523" s="74">
        <f>+'تحليلى اصناف المبيعات'!D522</f>
        <v>0</v>
      </c>
      <c r="N523" s="65"/>
      <c r="O523" s="40">
        <f>+المخزن!I522</f>
        <v>0</v>
      </c>
      <c r="P523" s="65"/>
      <c r="Q523" s="69" t="str">
        <f t="shared" si="42"/>
        <v/>
      </c>
      <c r="R523" s="65"/>
      <c r="S523" s="74" t="str">
        <f t="shared" si="43"/>
        <v/>
      </c>
      <c r="T523" s="65"/>
      <c r="U523" s="74" t="str">
        <f t="shared" si="44"/>
        <v/>
      </c>
    </row>
    <row r="524" spans="1:21" ht="20.25">
      <c r="A524" s="40" t="str">
        <f>+'تحليلى اصناف المشتريات '!A523</f>
        <v/>
      </c>
      <c r="B524" s="65"/>
      <c r="C524" s="40">
        <f>+'تحليلى اصناف المشتريات '!B523</f>
        <v>0</v>
      </c>
      <c r="D524" s="41"/>
      <c r="E524" s="69" t="str">
        <f t="shared" si="40"/>
        <v/>
      </c>
      <c r="F524" s="41"/>
      <c r="G524" s="74">
        <f>+'تحليلى اصناف المشتريات '!D523</f>
        <v>0</v>
      </c>
      <c r="H524" s="65"/>
      <c r="I524" s="40">
        <f>+'تحليلى اصناف المبيعات'!B523</f>
        <v>0</v>
      </c>
      <c r="J524" s="65"/>
      <c r="K524" s="69" t="str">
        <f t="shared" si="41"/>
        <v/>
      </c>
      <c r="L524" s="65"/>
      <c r="M524" s="74">
        <f>+'تحليلى اصناف المبيعات'!D523</f>
        <v>0</v>
      </c>
      <c r="N524" s="65"/>
      <c r="O524" s="40">
        <f>+المخزن!I523</f>
        <v>0</v>
      </c>
      <c r="P524" s="65"/>
      <c r="Q524" s="69" t="str">
        <f t="shared" si="42"/>
        <v/>
      </c>
      <c r="R524" s="65"/>
      <c r="S524" s="74" t="str">
        <f t="shared" si="43"/>
        <v/>
      </c>
      <c r="T524" s="65"/>
      <c r="U524" s="74" t="str">
        <f t="shared" si="44"/>
        <v/>
      </c>
    </row>
    <row r="525" spans="1:21" ht="20.25">
      <c r="A525" s="40" t="str">
        <f>+'تحليلى اصناف المشتريات '!A524</f>
        <v/>
      </c>
      <c r="B525" s="65"/>
      <c r="C525" s="40">
        <f>+'تحليلى اصناف المشتريات '!B524</f>
        <v>0</v>
      </c>
      <c r="D525" s="41"/>
      <c r="E525" s="69" t="str">
        <f t="shared" si="40"/>
        <v/>
      </c>
      <c r="F525" s="41"/>
      <c r="G525" s="74">
        <f>+'تحليلى اصناف المشتريات '!D524</f>
        <v>0</v>
      </c>
      <c r="H525" s="65"/>
      <c r="I525" s="40">
        <f>+'تحليلى اصناف المبيعات'!B524</f>
        <v>0</v>
      </c>
      <c r="J525" s="65"/>
      <c r="K525" s="69" t="str">
        <f t="shared" si="41"/>
        <v/>
      </c>
      <c r="L525" s="65"/>
      <c r="M525" s="74">
        <f>+'تحليلى اصناف المبيعات'!D524</f>
        <v>0</v>
      </c>
      <c r="N525" s="65"/>
      <c r="O525" s="40">
        <f>+المخزن!I524</f>
        <v>0</v>
      </c>
      <c r="P525" s="65"/>
      <c r="Q525" s="69" t="str">
        <f t="shared" si="42"/>
        <v/>
      </c>
      <c r="R525" s="65"/>
      <c r="S525" s="74" t="str">
        <f t="shared" si="43"/>
        <v/>
      </c>
      <c r="T525" s="65"/>
      <c r="U525" s="74" t="str">
        <f t="shared" si="44"/>
        <v/>
      </c>
    </row>
    <row r="526" spans="1:21" ht="20.25">
      <c r="A526" s="40" t="str">
        <f>+'تحليلى اصناف المشتريات '!A525</f>
        <v/>
      </c>
      <c r="B526" s="65"/>
      <c r="C526" s="40">
        <f>+'تحليلى اصناف المشتريات '!B525</f>
        <v>0</v>
      </c>
      <c r="D526" s="41"/>
      <c r="E526" s="69" t="str">
        <f t="shared" si="40"/>
        <v/>
      </c>
      <c r="F526" s="41"/>
      <c r="G526" s="74">
        <f>+'تحليلى اصناف المشتريات '!D525</f>
        <v>0</v>
      </c>
      <c r="H526" s="65"/>
      <c r="I526" s="40">
        <f>+'تحليلى اصناف المبيعات'!B525</f>
        <v>0</v>
      </c>
      <c r="J526" s="65"/>
      <c r="K526" s="69" t="str">
        <f t="shared" si="41"/>
        <v/>
      </c>
      <c r="L526" s="65"/>
      <c r="M526" s="74">
        <f>+'تحليلى اصناف المبيعات'!D525</f>
        <v>0</v>
      </c>
      <c r="N526" s="65"/>
      <c r="O526" s="40">
        <f>+المخزن!I525</f>
        <v>0</v>
      </c>
      <c r="P526" s="65"/>
      <c r="Q526" s="69" t="str">
        <f t="shared" si="42"/>
        <v/>
      </c>
      <c r="R526" s="65"/>
      <c r="S526" s="74" t="str">
        <f t="shared" si="43"/>
        <v/>
      </c>
      <c r="T526" s="65"/>
      <c r="U526" s="74" t="str">
        <f t="shared" si="44"/>
        <v/>
      </c>
    </row>
    <row r="527" spans="1:21" ht="20.25">
      <c r="A527" s="40" t="str">
        <f>+'تحليلى اصناف المشتريات '!A526</f>
        <v/>
      </c>
      <c r="B527" s="65"/>
      <c r="C527" s="40">
        <f>+'تحليلى اصناف المشتريات '!B526</f>
        <v>0</v>
      </c>
      <c r="D527" s="41"/>
      <c r="E527" s="69" t="str">
        <f t="shared" si="40"/>
        <v/>
      </c>
      <c r="F527" s="41"/>
      <c r="G527" s="74">
        <f>+'تحليلى اصناف المشتريات '!D526</f>
        <v>0</v>
      </c>
      <c r="H527" s="65"/>
      <c r="I527" s="40">
        <f>+'تحليلى اصناف المبيعات'!B526</f>
        <v>0</v>
      </c>
      <c r="J527" s="65"/>
      <c r="K527" s="69" t="str">
        <f t="shared" si="41"/>
        <v/>
      </c>
      <c r="L527" s="65"/>
      <c r="M527" s="74">
        <f>+'تحليلى اصناف المبيعات'!D526</f>
        <v>0</v>
      </c>
      <c r="N527" s="65"/>
      <c r="O527" s="40">
        <f>+المخزن!I526</f>
        <v>0</v>
      </c>
      <c r="P527" s="65"/>
      <c r="Q527" s="69" t="str">
        <f t="shared" si="42"/>
        <v/>
      </c>
      <c r="R527" s="65"/>
      <c r="S527" s="74" t="str">
        <f t="shared" si="43"/>
        <v/>
      </c>
      <c r="T527" s="65"/>
      <c r="U527" s="74" t="str">
        <f t="shared" si="44"/>
        <v/>
      </c>
    </row>
    <row r="528" spans="1:21" ht="20.25">
      <c r="A528" s="40" t="str">
        <f>+'تحليلى اصناف المشتريات '!A527</f>
        <v/>
      </c>
      <c r="B528" s="65"/>
      <c r="C528" s="40">
        <f>+'تحليلى اصناف المشتريات '!B527</f>
        <v>0</v>
      </c>
      <c r="D528" s="41"/>
      <c r="E528" s="69" t="str">
        <f t="shared" si="40"/>
        <v/>
      </c>
      <c r="F528" s="41"/>
      <c r="G528" s="74">
        <f>+'تحليلى اصناف المشتريات '!D527</f>
        <v>0</v>
      </c>
      <c r="H528" s="65"/>
      <c r="I528" s="40">
        <f>+'تحليلى اصناف المبيعات'!B527</f>
        <v>0</v>
      </c>
      <c r="J528" s="65"/>
      <c r="K528" s="69" t="str">
        <f t="shared" si="41"/>
        <v/>
      </c>
      <c r="L528" s="65"/>
      <c r="M528" s="74">
        <f>+'تحليلى اصناف المبيعات'!D527</f>
        <v>0</v>
      </c>
      <c r="N528" s="65"/>
      <c r="O528" s="40">
        <f>+المخزن!I527</f>
        <v>0</v>
      </c>
      <c r="P528" s="65"/>
      <c r="Q528" s="69" t="str">
        <f t="shared" si="42"/>
        <v/>
      </c>
      <c r="R528" s="65"/>
      <c r="S528" s="74" t="str">
        <f t="shared" si="43"/>
        <v/>
      </c>
      <c r="T528" s="65"/>
      <c r="U528" s="74" t="str">
        <f t="shared" si="44"/>
        <v/>
      </c>
    </row>
    <row r="529" spans="1:21" ht="20.25">
      <c r="A529" s="40" t="str">
        <f>+'تحليلى اصناف المشتريات '!A528</f>
        <v/>
      </c>
      <c r="B529" s="65"/>
      <c r="C529" s="40">
        <f>+'تحليلى اصناف المشتريات '!B528</f>
        <v>0</v>
      </c>
      <c r="D529" s="41"/>
      <c r="E529" s="69" t="str">
        <f t="shared" si="40"/>
        <v/>
      </c>
      <c r="F529" s="41"/>
      <c r="G529" s="74">
        <f>+'تحليلى اصناف المشتريات '!D528</f>
        <v>0</v>
      </c>
      <c r="H529" s="65"/>
      <c r="I529" s="40">
        <f>+'تحليلى اصناف المبيعات'!B528</f>
        <v>0</v>
      </c>
      <c r="J529" s="65"/>
      <c r="K529" s="69" t="str">
        <f t="shared" si="41"/>
        <v/>
      </c>
      <c r="L529" s="65"/>
      <c r="M529" s="74">
        <f>+'تحليلى اصناف المبيعات'!D528</f>
        <v>0</v>
      </c>
      <c r="N529" s="65"/>
      <c r="O529" s="40">
        <f>+المخزن!I528</f>
        <v>0</v>
      </c>
      <c r="P529" s="65"/>
      <c r="Q529" s="69" t="str">
        <f t="shared" si="42"/>
        <v/>
      </c>
      <c r="R529" s="65"/>
      <c r="S529" s="74" t="str">
        <f t="shared" si="43"/>
        <v/>
      </c>
      <c r="T529" s="65"/>
      <c r="U529" s="74" t="str">
        <f t="shared" si="44"/>
        <v/>
      </c>
    </row>
    <row r="530" spans="1:21" ht="20.25">
      <c r="A530" s="40" t="str">
        <f>+'تحليلى اصناف المشتريات '!A529</f>
        <v/>
      </c>
      <c r="B530" s="65"/>
      <c r="C530" s="40">
        <f>+'تحليلى اصناف المشتريات '!B529</f>
        <v>0</v>
      </c>
      <c r="D530" s="41"/>
      <c r="E530" s="69" t="str">
        <f t="shared" si="40"/>
        <v/>
      </c>
      <c r="F530" s="41"/>
      <c r="G530" s="74">
        <f>+'تحليلى اصناف المشتريات '!D529</f>
        <v>0</v>
      </c>
      <c r="H530" s="65"/>
      <c r="I530" s="40">
        <f>+'تحليلى اصناف المبيعات'!B529</f>
        <v>0</v>
      </c>
      <c r="J530" s="65"/>
      <c r="K530" s="69" t="str">
        <f t="shared" si="41"/>
        <v/>
      </c>
      <c r="L530" s="65"/>
      <c r="M530" s="74">
        <f>+'تحليلى اصناف المبيعات'!D529</f>
        <v>0</v>
      </c>
      <c r="N530" s="65"/>
      <c r="O530" s="40">
        <f>+المخزن!I529</f>
        <v>0</v>
      </c>
      <c r="P530" s="65"/>
      <c r="Q530" s="69" t="str">
        <f t="shared" si="42"/>
        <v/>
      </c>
      <c r="R530" s="65"/>
      <c r="S530" s="74" t="str">
        <f t="shared" si="43"/>
        <v/>
      </c>
      <c r="T530" s="65"/>
      <c r="U530" s="74" t="str">
        <f t="shared" si="44"/>
        <v/>
      </c>
    </row>
    <row r="531" spans="1:21" ht="20.25">
      <c r="A531" s="40" t="str">
        <f>+'تحليلى اصناف المشتريات '!A530</f>
        <v/>
      </c>
      <c r="B531" s="65"/>
      <c r="C531" s="40">
        <f>+'تحليلى اصناف المشتريات '!B530</f>
        <v>0</v>
      </c>
      <c r="D531" s="41"/>
      <c r="E531" s="69" t="str">
        <f t="shared" si="40"/>
        <v/>
      </c>
      <c r="F531" s="41"/>
      <c r="G531" s="74">
        <f>+'تحليلى اصناف المشتريات '!D530</f>
        <v>0</v>
      </c>
      <c r="H531" s="65"/>
      <c r="I531" s="40">
        <f>+'تحليلى اصناف المبيعات'!B530</f>
        <v>0</v>
      </c>
      <c r="J531" s="65"/>
      <c r="K531" s="69" t="str">
        <f t="shared" si="41"/>
        <v/>
      </c>
      <c r="L531" s="65"/>
      <c r="M531" s="74">
        <f>+'تحليلى اصناف المبيعات'!D530</f>
        <v>0</v>
      </c>
      <c r="N531" s="65"/>
      <c r="O531" s="40">
        <f>+المخزن!I530</f>
        <v>0</v>
      </c>
      <c r="P531" s="65"/>
      <c r="Q531" s="69" t="str">
        <f t="shared" si="42"/>
        <v/>
      </c>
      <c r="R531" s="65"/>
      <c r="S531" s="74" t="str">
        <f t="shared" si="43"/>
        <v/>
      </c>
      <c r="T531" s="65"/>
      <c r="U531" s="74" t="str">
        <f t="shared" si="44"/>
        <v/>
      </c>
    </row>
    <row r="532" spans="1:21" ht="20.25">
      <c r="A532" s="40" t="str">
        <f>+'تحليلى اصناف المشتريات '!A531</f>
        <v/>
      </c>
      <c r="B532" s="65"/>
      <c r="C532" s="40">
        <f>+'تحليلى اصناف المشتريات '!B531</f>
        <v>0</v>
      </c>
      <c r="D532" s="41"/>
      <c r="E532" s="69" t="str">
        <f t="shared" si="40"/>
        <v/>
      </c>
      <c r="F532" s="41"/>
      <c r="G532" s="74">
        <f>+'تحليلى اصناف المشتريات '!D531</f>
        <v>0</v>
      </c>
      <c r="H532" s="65"/>
      <c r="I532" s="40">
        <f>+'تحليلى اصناف المبيعات'!B531</f>
        <v>0</v>
      </c>
      <c r="J532" s="65"/>
      <c r="K532" s="69" t="str">
        <f t="shared" si="41"/>
        <v/>
      </c>
      <c r="L532" s="65"/>
      <c r="M532" s="74">
        <f>+'تحليلى اصناف المبيعات'!D531</f>
        <v>0</v>
      </c>
      <c r="N532" s="65"/>
      <c r="O532" s="40">
        <f>+المخزن!I531</f>
        <v>0</v>
      </c>
      <c r="P532" s="65"/>
      <c r="Q532" s="69" t="str">
        <f t="shared" si="42"/>
        <v/>
      </c>
      <c r="R532" s="65"/>
      <c r="S532" s="74" t="str">
        <f t="shared" si="43"/>
        <v/>
      </c>
      <c r="T532" s="65"/>
      <c r="U532" s="74" t="str">
        <f t="shared" si="44"/>
        <v/>
      </c>
    </row>
    <row r="533" spans="1:21" ht="20.25">
      <c r="A533" s="40" t="str">
        <f>+'تحليلى اصناف المشتريات '!A532</f>
        <v/>
      </c>
      <c r="B533" s="65"/>
      <c r="C533" s="40">
        <f>+'تحليلى اصناف المشتريات '!B532</f>
        <v>0</v>
      </c>
      <c r="D533" s="41"/>
      <c r="E533" s="69" t="str">
        <f t="shared" si="40"/>
        <v/>
      </c>
      <c r="F533" s="41"/>
      <c r="G533" s="74">
        <f>+'تحليلى اصناف المشتريات '!D532</f>
        <v>0</v>
      </c>
      <c r="H533" s="65"/>
      <c r="I533" s="40">
        <f>+'تحليلى اصناف المبيعات'!B532</f>
        <v>0</v>
      </c>
      <c r="J533" s="65"/>
      <c r="K533" s="69" t="str">
        <f t="shared" si="41"/>
        <v/>
      </c>
      <c r="L533" s="65"/>
      <c r="M533" s="74">
        <f>+'تحليلى اصناف المبيعات'!D532</f>
        <v>0</v>
      </c>
      <c r="N533" s="65"/>
      <c r="O533" s="40">
        <f>+المخزن!I532</f>
        <v>0</v>
      </c>
      <c r="P533" s="65"/>
      <c r="Q533" s="69" t="str">
        <f t="shared" si="42"/>
        <v/>
      </c>
      <c r="R533" s="65"/>
      <c r="S533" s="74" t="str">
        <f t="shared" si="43"/>
        <v/>
      </c>
      <c r="T533" s="65"/>
      <c r="U533" s="74" t="str">
        <f t="shared" si="44"/>
        <v/>
      </c>
    </row>
    <row r="534" spans="1:21" ht="20.25">
      <c r="A534" s="40" t="str">
        <f>+'تحليلى اصناف المشتريات '!A533</f>
        <v/>
      </c>
      <c r="B534" s="65"/>
      <c r="C534" s="40">
        <f>+'تحليلى اصناف المشتريات '!B533</f>
        <v>0</v>
      </c>
      <c r="D534" s="41"/>
      <c r="E534" s="69" t="str">
        <f t="shared" si="40"/>
        <v/>
      </c>
      <c r="F534" s="41"/>
      <c r="G534" s="74">
        <f>+'تحليلى اصناف المشتريات '!D533</f>
        <v>0</v>
      </c>
      <c r="H534" s="65"/>
      <c r="I534" s="40">
        <f>+'تحليلى اصناف المبيعات'!B533</f>
        <v>0</v>
      </c>
      <c r="J534" s="65"/>
      <c r="K534" s="69" t="str">
        <f t="shared" si="41"/>
        <v/>
      </c>
      <c r="L534" s="65"/>
      <c r="M534" s="74">
        <f>+'تحليلى اصناف المبيعات'!D533</f>
        <v>0</v>
      </c>
      <c r="N534" s="65"/>
      <c r="O534" s="40">
        <f>+المخزن!I533</f>
        <v>0</v>
      </c>
      <c r="P534" s="65"/>
      <c r="Q534" s="69" t="str">
        <f t="shared" si="42"/>
        <v/>
      </c>
      <c r="R534" s="65"/>
      <c r="S534" s="74" t="str">
        <f t="shared" si="43"/>
        <v/>
      </c>
      <c r="T534" s="65"/>
      <c r="U534" s="74" t="str">
        <f t="shared" si="44"/>
        <v/>
      </c>
    </row>
    <row r="535" spans="1:21" ht="20.25">
      <c r="A535" s="40" t="str">
        <f>+'تحليلى اصناف المشتريات '!A534</f>
        <v/>
      </c>
      <c r="B535" s="65"/>
      <c r="C535" s="40">
        <f>+'تحليلى اصناف المشتريات '!B534</f>
        <v>0</v>
      </c>
      <c r="D535" s="41"/>
      <c r="E535" s="69" t="str">
        <f t="shared" si="40"/>
        <v/>
      </c>
      <c r="F535" s="41"/>
      <c r="G535" s="74">
        <f>+'تحليلى اصناف المشتريات '!D534</f>
        <v>0</v>
      </c>
      <c r="H535" s="65"/>
      <c r="I535" s="40">
        <f>+'تحليلى اصناف المبيعات'!B534</f>
        <v>0</v>
      </c>
      <c r="J535" s="65"/>
      <c r="K535" s="69" t="str">
        <f t="shared" si="41"/>
        <v/>
      </c>
      <c r="L535" s="65"/>
      <c r="M535" s="74">
        <f>+'تحليلى اصناف المبيعات'!D534</f>
        <v>0</v>
      </c>
      <c r="N535" s="65"/>
      <c r="O535" s="40">
        <f>+المخزن!I534</f>
        <v>0</v>
      </c>
      <c r="P535" s="65"/>
      <c r="Q535" s="69" t="str">
        <f t="shared" si="42"/>
        <v/>
      </c>
      <c r="R535" s="65"/>
      <c r="S535" s="74" t="str">
        <f t="shared" si="43"/>
        <v/>
      </c>
      <c r="T535" s="65"/>
      <c r="U535" s="74" t="str">
        <f t="shared" si="44"/>
        <v/>
      </c>
    </row>
    <row r="536" spans="1:21" ht="20.25">
      <c r="A536" s="40" t="str">
        <f>+'تحليلى اصناف المشتريات '!A535</f>
        <v/>
      </c>
      <c r="B536" s="65"/>
      <c r="C536" s="40">
        <f>+'تحليلى اصناف المشتريات '!B535</f>
        <v>0</v>
      </c>
      <c r="D536" s="41"/>
      <c r="E536" s="69" t="str">
        <f t="shared" si="40"/>
        <v/>
      </c>
      <c r="F536" s="41"/>
      <c r="G536" s="74">
        <f>+'تحليلى اصناف المشتريات '!D535</f>
        <v>0</v>
      </c>
      <c r="H536" s="65"/>
      <c r="I536" s="40">
        <f>+'تحليلى اصناف المبيعات'!B535</f>
        <v>0</v>
      </c>
      <c r="J536" s="65"/>
      <c r="K536" s="69" t="str">
        <f t="shared" si="41"/>
        <v/>
      </c>
      <c r="L536" s="65"/>
      <c r="M536" s="74">
        <f>+'تحليلى اصناف المبيعات'!D535</f>
        <v>0</v>
      </c>
      <c r="N536" s="65"/>
      <c r="O536" s="40">
        <f>+المخزن!I535</f>
        <v>0</v>
      </c>
      <c r="P536" s="65"/>
      <c r="Q536" s="69" t="str">
        <f t="shared" si="42"/>
        <v/>
      </c>
      <c r="R536" s="65"/>
      <c r="S536" s="74" t="str">
        <f t="shared" si="43"/>
        <v/>
      </c>
      <c r="T536" s="65"/>
      <c r="U536" s="74" t="str">
        <f t="shared" si="44"/>
        <v/>
      </c>
    </row>
    <row r="537" spans="1:21" ht="20.25">
      <c r="A537" s="40" t="str">
        <f>+'تحليلى اصناف المشتريات '!A536</f>
        <v/>
      </c>
      <c r="B537" s="65"/>
      <c r="C537" s="40">
        <f>+'تحليلى اصناف المشتريات '!B536</f>
        <v>0</v>
      </c>
      <c r="D537" s="41"/>
      <c r="E537" s="69" t="str">
        <f t="shared" si="40"/>
        <v/>
      </c>
      <c r="F537" s="41"/>
      <c r="G537" s="74">
        <f>+'تحليلى اصناف المشتريات '!D536</f>
        <v>0</v>
      </c>
      <c r="H537" s="65"/>
      <c r="I537" s="40">
        <f>+'تحليلى اصناف المبيعات'!B536</f>
        <v>0</v>
      </c>
      <c r="J537" s="65"/>
      <c r="K537" s="69" t="str">
        <f t="shared" si="41"/>
        <v/>
      </c>
      <c r="L537" s="65"/>
      <c r="M537" s="74">
        <f>+'تحليلى اصناف المبيعات'!D536</f>
        <v>0</v>
      </c>
      <c r="N537" s="65"/>
      <c r="O537" s="40">
        <f>+المخزن!I536</f>
        <v>0</v>
      </c>
      <c r="P537" s="65"/>
      <c r="Q537" s="69" t="str">
        <f t="shared" si="42"/>
        <v/>
      </c>
      <c r="R537" s="65"/>
      <c r="S537" s="74" t="str">
        <f t="shared" si="43"/>
        <v/>
      </c>
      <c r="T537" s="65"/>
      <c r="U537" s="74" t="str">
        <f t="shared" si="44"/>
        <v/>
      </c>
    </row>
    <row r="538" spans="1:21" ht="20.25">
      <c r="A538" s="40" t="str">
        <f>+'تحليلى اصناف المشتريات '!A537</f>
        <v/>
      </c>
      <c r="B538" s="65"/>
      <c r="C538" s="40">
        <f>+'تحليلى اصناف المشتريات '!B537</f>
        <v>0</v>
      </c>
      <c r="D538" s="41"/>
      <c r="E538" s="69" t="str">
        <f t="shared" si="40"/>
        <v/>
      </c>
      <c r="F538" s="41"/>
      <c r="G538" s="74">
        <f>+'تحليلى اصناف المشتريات '!D537</f>
        <v>0</v>
      </c>
      <c r="H538" s="65"/>
      <c r="I538" s="40">
        <f>+'تحليلى اصناف المبيعات'!B537</f>
        <v>0</v>
      </c>
      <c r="J538" s="65"/>
      <c r="K538" s="69" t="str">
        <f t="shared" si="41"/>
        <v/>
      </c>
      <c r="L538" s="65"/>
      <c r="M538" s="74">
        <f>+'تحليلى اصناف المبيعات'!D537</f>
        <v>0</v>
      </c>
      <c r="N538" s="65"/>
      <c r="O538" s="40">
        <f>+المخزن!I537</f>
        <v>0</v>
      </c>
      <c r="P538" s="65"/>
      <c r="Q538" s="69" t="str">
        <f t="shared" si="42"/>
        <v/>
      </c>
      <c r="R538" s="65"/>
      <c r="S538" s="74" t="str">
        <f t="shared" si="43"/>
        <v/>
      </c>
      <c r="T538" s="65"/>
      <c r="U538" s="74" t="str">
        <f t="shared" si="44"/>
        <v/>
      </c>
    </row>
    <row r="539" spans="1:21" ht="20.25">
      <c r="A539" s="40" t="str">
        <f>+'تحليلى اصناف المشتريات '!A538</f>
        <v/>
      </c>
      <c r="B539" s="65"/>
      <c r="C539" s="40">
        <f>+'تحليلى اصناف المشتريات '!B538</f>
        <v>0</v>
      </c>
      <c r="D539" s="41"/>
      <c r="E539" s="69" t="str">
        <f t="shared" si="40"/>
        <v/>
      </c>
      <c r="F539" s="41"/>
      <c r="G539" s="74">
        <f>+'تحليلى اصناف المشتريات '!D538</f>
        <v>0</v>
      </c>
      <c r="H539" s="65"/>
      <c r="I539" s="40">
        <f>+'تحليلى اصناف المبيعات'!B538</f>
        <v>0</v>
      </c>
      <c r="J539" s="65"/>
      <c r="K539" s="69" t="str">
        <f t="shared" si="41"/>
        <v/>
      </c>
      <c r="L539" s="65"/>
      <c r="M539" s="74">
        <f>+'تحليلى اصناف المبيعات'!D538</f>
        <v>0</v>
      </c>
      <c r="N539" s="65"/>
      <c r="O539" s="40">
        <f>+المخزن!I538</f>
        <v>0</v>
      </c>
      <c r="P539" s="65"/>
      <c r="Q539" s="69" t="str">
        <f t="shared" si="42"/>
        <v/>
      </c>
      <c r="R539" s="65"/>
      <c r="S539" s="74" t="str">
        <f t="shared" si="43"/>
        <v/>
      </c>
      <c r="T539" s="65"/>
      <c r="U539" s="74" t="str">
        <f t="shared" si="44"/>
        <v/>
      </c>
    </row>
    <row r="540" spans="1:21" ht="20.25">
      <c r="A540" s="40" t="str">
        <f>+'تحليلى اصناف المشتريات '!A539</f>
        <v/>
      </c>
      <c r="B540" s="65"/>
      <c r="C540" s="40">
        <f>+'تحليلى اصناف المشتريات '!B539</f>
        <v>0</v>
      </c>
      <c r="D540" s="41"/>
      <c r="E540" s="69" t="str">
        <f t="shared" si="40"/>
        <v/>
      </c>
      <c r="F540" s="41"/>
      <c r="G540" s="74">
        <f>+'تحليلى اصناف المشتريات '!D539</f>
        <v>0</v>
      </c>
      <c r="H540" s="65"/>
      <c r="I540" s="40">
        <f>+'تحليلى اصناف المبيعات'!B539</f>
        <v>0</v>
      </c>
      <c r="J540" s="65"/>
      <c r="K540" s="69" t="str">
        <f t="shared" si="41"/>
        <v/>
      </c>
      <c r="L540" s="65"/>
      <c r="M540" s="74">
        <f>+'تحليلى اصناف المبيعات'!D539</f>
        <v>0</v>
      </c>
      <c r="N540" s="65"/>
      <c r="O540" s="40">
        <f>+المخزن!I539</f>
        <v>0</v>
      </c>
      <c r="P540" s="65"/>
      <c r="Q540" s="69" t="str">
        <f t="shared" si="42"/>
        <v/>
      </c>
      <c r="R540" s="65"/>
      <c r="S540" s="74" t="str">
        <f t="shared" si="43"/>
        <v/>
      </c>
      <c r="T540" s="65"/>
      <c r="U540" s="74" t="str">
        <f t="shared" si="44"/>
        <v/>
      </c>
    </row>
    <row r="541" spans="1:21" ht="20.25">
      <c r="A541" s="40" t="str">
        <f>+'تحليلى اصناف المشتريات '!A540</f>
        <v/>
      </c>
      <c r="B541" s="65"/>
      <c r="C541" s="40">
        <f>+'تحليلى اصناف المشتريات '!B540</f>
        <v>0</v>
      </c>
      <c r="D541" s="41"/>
      <c r="E541" s="69" t="str">
        <f t="shared" si="40"/>
        <v/>
      </c>
      <c r="F541" s="41"/>
      <c r="G541" s="74">
        <f>+'تحليلى اصناف المشتريات '!D540</f>
        <v>0</v>
      </c>
      <c r="H541" s="65"/>
      <c r="I541" s="40">
        <f>+'تحليلى اصناف المبيعات'!B540</f>
        <v>0</v>
      </c>
      <c r="J541" s="65"/>
      <c r="K541" s="69" t="str">
        <f t="shared" si="41"/>
        <v/>
      </c>
      <c r="L541" s="65"/>
      <c r="M541" s="74">
        <f>+'تحليلى اصناف المبيعات'!D540</f>
        <v>0</v>
      </c>
      <c r="N541" s="65"/>
      <c r="O541" s="40">
        <f>+المخزن!I540</f>
        <v>0</v>
      </c>
      <c r="P541" s="65"/>
      <c r="Q541" s="69" t="str">
        <f t="shared" si="42"/>
        <v/>
      </c>
      <c r="R541" s="65"/>
      <c r="S541" s="74" t="str">
        <f t="shared" si="43"/>
        <v/>
      </c>
      <c r="T541" s="65"/>
      <c r="U541" s="74" t="str">
        <f t="shared" si="44"/>
        <v/>
      </c>
    </row>
    <row r="542" spans="1:21" ht="20.25">
      <c r="A542" s="40" t="str">
        <f>+'تحليلى اصناف المشتريات '!A541</f>
        <v/>
      </c>
      <c r="B542" s="65"/>
      <c r="C542" s="40">
        <f>+'تحليلى اصناف المشتريات '!B541</f>
        <v>0</v>
      </c>
      <c r="D542" s="41"/>
      <c r="E542" s="69" t="str">
        <f t="shared" si="40"/>
        <v/>
      </c>
      <c r="F542" s="41"/>
      <c r="G542" s="74">
        <f>+'تحليلى اصناف المشتريات '!D541</f>
        <v>0</v>
      </c>
      <c r="H542" s="65"/>
      <c r="I542" s="40">
        <f>+'تحليلى اصناف المبيعات'!B541</f>
        <v>0</v>
      </c>
      <c r="J542" s="65"/>
      <c r="K542" s="69" t="str">
        <f t="shared" si="41"/>
        <v/>
      </c>
      <c r="L542" s="65"/>
      <c r="M542" s="74">
        <f>+'تحليلى اصناف المبيعات'!D541</f>
        <v>0</v>
      </c>
      <c r="N542" s="65"/>
      <c r="O542" s="40">
        <f>+المخزن!I541</f>
        <v>0</v>
      </c>
      <c r="P542" s="65"/>
      <c r="Q542" s="69" t="str">
        <f t="shared" si="42"/>
        <v/>
      </c>
      <c r="R542" s="65"/>
      <c r="S542" s="74" t="str">
        <f t="shared" si="43"/>
        <v/>
      </c>
      <c r="T542" s="65"/>
      <c r="U542" s="74" t="str">
        <f t="shared" si="44"/>
        <v/>
      </c>
    </row>
    <row r="543" spans="1:21" ht="20.25">
      <c r="A543" s="40" t="str">
        <f>+'تحليلى اصناف المشتريات '!A542</f>
        <v/>
      </c>
      <c r="B543" s="65"/>
      <c r="C543" s="40">
        <f>+'تحليلى اصناف المشتريات '!B542</f>
        <v>0</v>
      </c>
      <c r="D543" s="41"/>
      <c r="E543" s="69" t="str">
        <f t="shared" si="40"/>
        <v/>
      </c>
      <c r="F543" s="41"/>
      <c r="G543" s="74">
        <f>+'تحليلى اصناف المشتريات '!D542</f>
        <v>0</v>
      </c>
      <c r="H543" s="65"/>
      <c r="I543" s="40">
        <f>+'تحليلى اصناف المبيعات'!B542</f>
        <v>0</v>
      </c>
      <c r="J543" s="65"/>
      <c r="K543" s="69" t="str">
        <f t="shared" si="41"/>
        <v/>
      </c>
      <c r="L543" s="65"/>
      <c r="M543" s="74">
        <f>+'تحليلى اصناف المبيعات'!D542</f>
        <v>0</v>
      </c>
      <c r="N543" s="65"/>
      <c r="O543" s="40">
        <f>+المخزن!I542</f>
        <v>0</v>
      </c>
      <c r="P543" s="65"/>
      <c r="Q543" s="69" t="str">
        <f t="shared" si="42"/>
        <v/>
      </c>
      <c r="R543" s="65"/>
      <c r="S543" s="74" t="str">
        <f t="shared" si="43"/>
        <v/>
      </c>
      <c r="T543" s="65"/>
      <c r="U543" s="74" t="str">
        <f t="shared" si="44"/>
        <v/>
      </c>
    </row>
    <row r="544" spans="1:21" ht="20.25">
      <c r="A544" s="40" t="str">
        <f>+'تحليلى اصناف المشتريات '!A543</f>
        <v/>
      </c>
      <c r="B544" s="65"/>
      <c r="C544" s="40">
        <f>+'تحليلى اصناف المشتريات '!B543</f>
        <v>0</v>
      </c>
      <c r="D544" s="41"/>
      <c r="E544" s="69" t="str">
        <f t="shared" si="40"/>
        <v/>
      </c>
      <c r="F544" s="41"/>
      <c r="G544" s="74">
        <f>+'تحليلى اصناف المشتريات '!D543</f>
        <v>0</v>
      </c>
      <c r="H544" s="65"/>
      <c r="I544" s="40">
        <f>+'تحليلى اصناف المبيعات'!B543</f>
        <v>0</v>
      </c>
      <c r="J544" s="65"/>
      <c r="K544" s="69" t="str">
        <f t="shared" si="41"/>
        <v/>
      </c>
      <c r="L544" s="65"/>
      <c r="M544" s="74">
        <f>+'تحليلى اصناف المبيعات'!D543</f>
        <v>0</v>
      </c>
      <c r="N544" s="65"/>
      <c r="O544" s="40">
        <f>+المخزن!I543</f>
        <v>0</v>
      </c>
      <c r="P544" s="65"/>
      <c r="Q544" s="69" t="str">
        <f t="shared" si="42"/>
        <v/>
      </c>
      <c r="R544" s="65"/>
      <c r="S544" s="74" t="str">
        <f t="shared" si="43"/>
        <v/>
      </c>
      <c r="T544" s="65"/>
      <c r="U544" s="74" t="str">
        <f t="shared" si="44"/>
        <v/>
      </c>
    </row>
    <row r="545" spans="1:21" ht="20.25">
      <c r="A545" s="40" t="str">
        <f>+'تحليلى اصناف المشتريات '!A544</f>
        <v/>
      </c>
      <c r="B545" s="65"/>
      <c r="C545" s="40">
        <f>+'تحليلى اصناف المشتريات '!B544</f>
        <v>0</v>
      </c>
      <c r="D545" s="41"/>
      <c r="E545" s="69" t="str">
        <f t="shared" si="40"/>
        <v/>
      </c>
      <c r="F545" s="41"/>
      <c r="G545" s="74">
        <f>+'تحليلى اصناف المشتريات '!D544</f>
        <v>0</v>
      </c>
      <c r="H545" s="65"/>
      <c r="I545" s="40">
        <f>+'تحليلى اصناف المبيعات'!B544</f>
        <v>0</v>
      </c>
      <c r="J545" s="65"/>
      <c r="K545" s="69" t="str">
        <f t="shared" si="41"/>
        <v/>
      </c>
      <c r="L545" s="65"/>
      <c r="M545" s="74">
        <f>+'تحليلى اصناف المبيعات'!D544</f>
        <v>0</v>
      </c>
      <c r="N545" s="65"/>
      <c r="O545" s="40">
        <f>+المخزن!I544</f>
        <v>0</v>
      </c>
      <c r="P545" s="65"/>
      <c r="Q545" s="69" t="str">
        <f t="shared" si="42"/>
        <v/>
      </c>
      <c r="R545" s="65"/>
      <c r="S545" s="74" t="str">
        <f t="shared" si="43"/>
        <v/>
      </c>
      <c r="T545" s="65"/>
      <c r="U545" s="74" t="str">
        <f t="shared" si="44"/>
        <v/>
      </c>
    </row>
    <row r="546" spans="1:21" ht="20.25">
      <c r="A546" s="40" t="str">
        <f>+'تحليلى اصناف المشتريات '!A545</f>
        <v/>
      </c>
      <c r="B546" s="65"/>
      <c r="C546" s="40">
        <f>+'تحليلى اصناف المشتريات '!B545</f>
        <v>0</v>
      </c>
      <c r="D546" s="41"/>
      <c r="E546" s="69" t="str">
        <f t="shared" si="40"/>
        <v/>
      </c>
      <c r="F546" s="41"/>
      <c r="G546" s="74">
        <f>+'تحليلى اصناف المشتريات '!D545</f>
        <v>0</v>
      </c>
      <c r="H546" s="65"/>
      <c r="I546" s="40">
        <f>+'تحليلى اصناف المبيعات'!B545</f>
        <v>0</v>
      </c>
      <c r="J546" s="65"/>
      <c r="K546" s="69" t="str">
        <f t="shared" si="41"/>
        <v/>
      </c>
      <c r="L546" s="65"/>
      <c r="M546" s="74">
        <f>+'تحليلى اصناف المبيعات'!D545</f>
        <v>0</v>
      </c>
      <c r="N546" s="65"/>
      <c r="O546" s="40">
        <f>+المخزن!I545</f>
        <v>0</v>
      </c>
      <c r="P546" s="65"/>
      <c r="Q546" s="69" t="str">
        <f t="shared" si="42"/>
        <v/>
      </c>
      <c r="R546" s="65"/>
      <c r="S546" s="74" t="str">
        <f t="shared" si="43"/>
        <v/>
      </c>
      <c r="T546" s="65"/>
      <c r="U546" s="74" t="str">
        <f t="shared" si="44"/>
        <v/>
      </c>
    </row>
    <row r="547" spans="1:21" ht="20.25">
      <c r="A547" s="40" t="str">
        <f>+'تحليلى اصناف المشتريات '!A546</f>
        <v/>
      </c>
      <c r="B547" s="65"/>
      <c r="C547" s="40">
        <f>+'تحليلى اصناف المشتريات '!B546</f>
        <v>0</v>
      </c>
      <c r="D547" s="41"/>
      <c r="E547" s="69" t="str">
        <f t="shared" si="40"/>
        <v/>
      </c>
      <c r="F547" s="41"/>
      <c r="G547" s="74">
        <f>+'تحليلى اصناف المشتريات '!D546</f>
        <v>0</v>
      </c>
      <c r="H547" s="65"/>
      <c r="I547" s="40">
        <f>+'تحليلى اصناف المبيعات'!B546</f>
        <v>0</v>
      </c>
      <c r="J547" s="65"/>
      <c r="K547" s="69" t="str">
        <f t="shared" si="41"/>
        <v/>
      </c>
      <c r="L547" s="65"/>
      <c r="M547" s="74">
        <f>+'تحليلى اصناف المبيعات'!D546</f>
        <v>0</v>
      </c>
      <c r="N547" s="65"/>
      <c r="O547" s="40">
        <f>+المخزن!I546</f>
        <v>0</v>
      </c>
      <c r="P547" s="65"/>
      <c r="Q547" s="69" t="str">
        <f t="shared" si="42"/>
        <v/>
      </c>
      <c r="R547" s="65"/>
      <c r="S547" s="74" t="str">
        <f t="shared" si="43"/>
        <v/>
      </c>
      <c r="T547" s="65"/>
      <c r="U547" s="74" t="str">
        <f t="shared" si="44"/>
        <v/>
      </c>
    </row>
    <row r="548" spans="1:21" ht="20.25">
      <c r="A548" s="40" t="str">
        <f>+'تحليلى اصناف المشتريات '!A547</f>
        <v/>
      </c>
      <c r="B548" s="65"/>
      <c r="C548" s="40">
        <f>+'تحليلى اصناف المشتريات '!B547</f>
        <v>0</v>
      </c>
      <c r="D548" s="41"/>
      <c r="E548" s="69" t="str">
        <f t="shared" si="40"/>
        <v/>
      </c>
      <c r="F548" s="41"/>
      <c r="G548" s="74">
        <f>+'تحليلى اصناف المشتريات '!D547</f>
        <v>0</v>
      </c>
      <c r="H548" s="65"/>
      <c r="I548" s="40">
        <f>+'تحليلى اصناف المبيعات'!B547</f>
        <v>0</v>
      </c>
      <c r="J548" s="65"/>
      <c r="K548" s="69" t="str">
        <f t="shared" si="41"/>
        <v/>
      </c>
      <c r="L548" s="65"/>
      <c r="M548" s="74">
        <f>+'تحليلى اصناف المبيعات'!D547</f>
        <v>0</v>
      </c>
      <c r="N548" s="65"/>
      <c r="O548" s="40">
        <f>+المخزن!I547</f>
        <v>0</v>
      </c>
      <c r="P548" s="65"/>
      <c r="Q548" s="69" t="str">
        <f t="shared" si="42"/>
        <v/>
      </c>
      <c r="R548" s="65"/>
      <c r="S548" s="74" t="str">
        <f t="shared" si="43"/>
        <v/>
      </c>
      <c r="T548" s="65"/>
      <c r="U548" s="74" t="str">
        <f t="shared" si="44"/>
        <v/>
      </c>
    </row>
    <row r="549" spans="1:21" ht="20.25">
      <c r="A549" s="40" t="str">
        <f>+'تحليلى اصناف المشتريات '!A548</f>
        <v/>
      </c>
      <c r="B549" s="65"/>
      <c r="C549" s="40">
        <f>+'تحليلى اصناف المشتريات '!B548</f>
        <v>0</v>
      </c>
      <c r="D549" s="41"/>
      <c r="E549" s="69" t="str">
        <f t="shared" si="40"/>
        <v/>
      </c>
      <c r="F549" s="41"/>
      <c r="G549" s="74">
        <f>+'تحليلى اصناف المشتريات '!D548</f>
        <v>0</v>
      </c>
      <c r="H549" s="65"/>
      <c r="I549" s="40">
        <f>+'تحليلى اصناف المبيعات'!B548</f>
        <v>0</v>
      </c>
      <c r="J549" s="65"/>
      <c r="K549" s="69" t="str">
        <f t="shared" si="41"/>
        <v/>
      </c>
      <c r="L549" s="65"/>
      <c r="M549" s="74">
        <f>+'تحليلى اصناف المبيعات'!D548</f>
        <v>0</v>
      </c>
      <c r="N549" s="65"/>
      <c r="O549" s="40">
        <f>+المخزن!I548</f>
        <v>0</v>
      </c>
      <c r="P549" s="65"/>
      <c r="Q549" s="69" t="str">
        <f t="shared" si="42"/>
        <v/>
      </c>
      <c r="R549" s="65"/>
      <c r="S549" s="74" t="str">
        <f t="shared" si="43"/>
        <v/>
      </c>
      <c r="T549" s="65"/>
      <c r="U549" s="74" t="str">
        <f t="shared" si="44"/>
        <v/>
      </c>
    </row>
    <row r="550" spans="1:21" ht="20.25">
      <c r="A550" s="40" t="str">
        <f>+'تحليلى اصناف المشتريات '!A549</f>
        <v/>
      </c>
      <c r="B550" s="65"/>
      <c r="C550" s="40">
        <f>+'تحليلى اصناف المشتريات '!B549</f>
        <v>0</v>
      </c>
      <c r="D550" s="41"/>
      <c r="E550" s="69" t="str">
        <f t="shared" si="40"/>
        <v/>
      </c>
      <c r="F550" s="41"/>
      <c r="G550" s="74">
        <f>+'تحليلى اصناف المشتريات '!D549</f>
        <v>0</v>
      </c>
      <c r="H550" s="65"/>
      <c r="I550" s="40">
        <f>+'تحليلى اصناف المبيعات'!B549</f>
        <v>0</v>
      </c>
      <c r="J550" s="65"/>
      <c r="K550" s="69" t="str">
        <f t="shared" si="41"/>
        <v/>
      </c>
      <c r="L550" s="65"/>
      <c r="M550" s="74">
        <f>+'تحليلى اصناف المبيعات'!D549</f>
        <v>0</v>
      </c>
      <c r="N550" s="65"/>
      <c r="O550" s="40">
        <f>+المخزن!I549</f>
        <v>0</v>
      </c>
      <c r="P550" s="65"/>
      <c r="Q550" s="69" t="str">
        <f t="shared" si="42"/>
        <v/>
      </c>
      <c r="R550" s="65"/>
      <c r="S550" s="74" t="str">
        <f t="shared" si="43"/>
        <v/>
      </c>
      <c r="T550" s="65"/>
      <c r="U550" s="74" t="str">
        <f t="shared" si="44"/>
        <v/>
      </c>
    </row>
    <row r="551" spans="1:21" ht="20.25">
      <c r="A551" s="40" t="str">
        <f>+'تحليلى اصناف المشتريات '!A550</f>
        <v/>
      </c>
      <c r="B551" s="65"/>
      <c r="C551" s="40">
        <f>+'تحليلى اصناف المشتريات '!B550</f>
        <v>0</v>
      </c>
      <c r="D551" s="41"/>
      <c r="E551" s="69" t="str">
        <f t="shared" si="40"/>
        <v/>
      </c>
      <c r="F551" s="41"/>
      <c r="G551" s="74">
        <f>+'تحليلى اصناف المشتريات '!D550</f>
        <v>0</v>
      </c>
      <c r="H551" s="65"/>
      <c r="I551" s="40">
        <f>+'تحليلى اصناف المبيعات'!B550</f>
        <v>0</v>
      </c>
      <c r="J551" s="65"/>
      <c r="K551" s="69" t="str">
        <f t="shared" si="41"/>
        <v/>
      </c>
      <c r="L551" s="65"/>
      <c r="M551" s="74">
        <f>+'تحليلى اصناف المبيعات'!D550</f>
        <v>0</v>
      </c>
      <c r="N551" s="65"/>
      <c r="O551" s="40">
        <f>+المخزن!I550</f>
        <v>0</v>
      </c>
      <c r="P551" s="65"/>
      <c r="Q551" s="69" t="str">
        <f t="shared" si="42"/>
        <v/>
      </c>
      <c r="R551" s="65"/>
      <c r="S551" s="74" t="str">
        <f t="shared" si="43"/>
        <v/>
      </c>
      <c r="T551" s="65"/>
      <c r="U551" s="74" t="str">
        <f t="shared" si="44"/>
        <v/>
      </c>
    </row>
    <row r="552" spans="1:21" ht="20.25">
      <c r="A552" s="40" t="str">
        <f>+'تحليلى اصناف المشتريات '!A551</f>
        <v/>
      </c>
      <c r="B552" s="65"/>
      <c r="C552" s="40">
        <f>+'تحليلى اصناف المشتريات '!B551</f>
        <v>0</v>
      </c>
      <c r="D552" s="41"/>
      <c r="E552" s="69" t="str">
        <f t="shared" si="40"/>
        <v/>
      </c>
      <c r="F552" s="41"/>
      <c r="G552" s="74">
        <f>+'تحليلى اصناف المشتريات '!D551</f>
        <v>0</v>
      </c>
      <c r="H552" s="65"/>
      <c r="I552" s="40">
        <f>+'تحليلى اصناف المبيعات'!B551</f>
        <v>0</v>
      </c>
      <c r="J552" s="65"/>
      <c r="K552" s="69" t="str">
        <f t="shared" si="41"/>
        <v/>
      </c>
      <c r="L552" s="65"/>
      <c r="M552" s="74">
        <f>+'تحليلى اصناف المبيعات'!D551</f>
        <v>0</v>
      </c>
      <c r="N552" s="65"/>
      <c r="O552" s="40">
        <f>+المخزن!I551</f>
        <v>0</v>
      </c>
      <c r="P552" s="65"/>
      <c r="Q552" s="69" t="str">
        <f t="shared" si="42"/>
        <v/>
      </c>
      <c r="R552" s="65"/>
      <c r="S552" s="74" t="str">
        <f t="shared" si="43"/>
        <v/>
      </c>
      <c r="T552" s="65"/>
      <c r="U552" s="74" t="str">
        <f t="shared" si="44"/>
        <v/>
      </c>
    </row>
    <row r="553" spans="1:21" ht="20.25">
      <c r="A553" s="40" t="str">
        <f>+'تحليلى اصناف المشتريات '!A552</f>
        <v/>
      </c>
      <c r="B553" s="65"/>
      <c r="C553" s="40">
        <f>+'تحليلى اصناف المشتريات '!B552</f>
        <v>0</v>
      </c>
      <c r="D553" s="41"/>
      <c r="E553" s="69" t="str">
        <f t="shared" si="40"/>
        <v/>
      </c>
      <c r="F553" s="41"/>
      <c r="G553" s="74">
        <f>+'تحليلى اصناف المشتريات '!D552</f>
        <v>0</v>
      </c>
      <c r="H553" s="65"/>
      <c r="I553" s="40">
        <f>+'تحليلى اصناف المبيعات'!B552</f>
        <v>0</v>
      </c>
      <c r="J553" s="65"/>
      <c r="K553" s="69" t="str">
        <f t="shared" si="41"/>
        <v/>
      </c>
      <c r="L553" s="65"/>
      <c r="M553" s="74">
        <f>+'تحليلى اصناف المبيعات'!D552</f>
        <v>0</v>
      </c>
      <c r="N553" s="65"/>
      <c r="O553" s="40">
        <f>+المخزن!I552</f>
        <v>0</v>
      </c>
      <c r="P553" s="65"/>
      <c r="Q553" s="69" t="str">
        <f t="shared" si="42"/>
        <v/>
      </c>
      <c r="R553" s="65"/>
      <c r="S553" s="74" t="str">
        <f t="shared" si="43"/>
        <v/>
      </c>
      <c r="T553" s="65"/>
      <c r="U553" s="74" t="str">
        <f t="shared" si="44"/>
        <v/>
      </c>
    </row>
    <row r="554" spans="1:21" ht="20.25">
      <c r="A554" s="40" t="str">
        <f>+'تحليلى اصناف المشتريات '!A553</f>
        <v/>
      </c>
      <c r="B554" s="65"/>
      <c r="C554" s="40">
        <f>+'تحليلى اصناف المشتريات '!B553</f>
        <v>0</v>
      </c>
      <c r="D554" s="41"/>
      <c r="E554" s="69" t="str">
        <f t="shared" si="40"/>
        <v/>
      </c>
      <c r="F554" s="41"/>
      <c r="G554" s="74">
        <f>+'تحليلى اصناف المشتريات '!D553</f>
        <v>0</v>
      </c>
      <c r="H554" s="65"/>
      <c r="I554" s="40">
        <f>+'تحليلى اصناف المبيعات'!B553</f>
        <v>0</v>
      </c>
      <c r="J554" s="65"/>
      <c r="K554" s="69" t="str">
        <f t="shared" si="41"/>
        <v/>
      </c>
      <c r="L554" s="65"/>
      <c r="M554" s="74">
        <f>+'تحليلى اصناف المبيعات'!D553</f>
        <v>0</v>
      </c>
      <c r="N554" s="65"/>
      <c r="O554" s="40">
        <f>+المخزن!I553</f>
        <v>0</v>
      </c>
      <c r="P554" s="65"/>
      <c r="Q554" s="69" t="str">
        <f t="shared" si="42"/>
        <v/>
      </c>
      <c r="R554" s="65"/>
      <c r="S554" s="74" t="str">
        <f t="shared" si="43"/>
        <v/>
      </c>
      <c r="T554" s="65"/>
      <c r="U554" s="74" t="str">
        <f t="shared" si="44"/>
        <v/>
      </c>
    </row>
    <row r="555" spans="1:21" ht="20.25">
      <c r="A555" s="40" t="str">
        <f>+'تحليلى اصناف المشتريات '!A554</f>
        <v/>
      </c>
      <c r="B555" s="65"/>
      <c r="C555" s="40">
        <f>+'تحليلى اصناف المشتريات '!B554</f>
        <v>0</v>
      </c>
      <c r="D555" s="41"/>
      <c r="E555" s="69" t="str">
        <f t="shared" si="40"/>
        <v/>
      </c>
      <c r="F555" s="41"/>
      <c r="G555" s="74">
        <f>+'تحليلى اصناف المشتريات '!D554</f>
        <v>0</v>
      </c>
      <c r="H555" s="65"/>
      <c r="I555" s="40">
        <f>+'تحليلى اصناف المبيعات'!B554</f>
        <v>0</v>
      </c>
      <c r="J555" s="65"/>
      <c r="K555" s="69" t="str">
        <f t="shared" si="41"/>
        <v/>
      </c>
      <c r="L555" s="65"/>
      <c r="M555" s="74">
        <f>+'تحليلى اصناف المبيعات'!D554</f>
        <v>0</v>
      </c>
      <c r="N555" s="65"/>
      <c r="O555" s="40">
        <f>+المخزن!I554</f>
        <v>0</v>
      </c>
      <c r="P555" s="65"/>
      <c r="Q555" s="69" t="str">
        <f t="shared" si="42"/>
        <v/>
      </c>
      <c r="R555" s="65"/>
      <c r="S555" s="74" t="str">
        <f t="shared" si="43"/>
        <v/>
      </c>
      <c r="T555" s="65"/>
      <c r="U555" s="74" t="str">
        <f t="shared" si="44"/>
        <v/>
      </c>
    </row>
    <row r="556" spans="1:21" ht="20.25">
      <c r="A556" s="40" t="str">
        <f>+'تحليلى اصناف المشتريات '!A555</f>
        <v/>
      </c>
      <c r="B556" s="65"/>
      <c r="C556" s="40">
        <f>+'تحليلى اصناف المشتريات '!B555</f>
        <v>0</v>
      </c>
      <c r="D556" s="41"/>
      <c r="E556" s="69" t="str">
        <f t="shared" si="40"/>
        <v/>
      </c>
      <c r="F556" s="41"/>
      <c r="G556" s="74">
        <f>+'تحليلى اصناف المشتريات '!D555</f>
        <v>0</v>
      </c>
      <c r="H556" s="65"/>
      <c r="I556" s="40">
        <f>+'تحليلى اصناف المبيعات'!B555</f>
        <v>0</v>
      </c>
      <c r="J556" s="65"/>
      <c r="K556" s="69" t="str">
        <f t="shared" si="41"/>
        <v/>
      </c>
      <c r="L556" s="65"/>
      <c r="M556" s="74">
        <f>+'تحليلى اصناف المبيعات'!D555</f>
        <v>0</v>
      </c>
      <c r="N556" s="65"/>
      <c r="O556" s="40">
        <f>+المخزن!I555</f>
        <v>0</v>
      </c>
      <c r="P556" s="65"/>
      <c r="Q556" s="69" t="str">
        <f t="shared" si="42"/>
        <v/>
      </c>
      <c r="R556" s="65"/>
      <c r="S556" s="74" t="str">
        <f t="shared" si="43"/>
        <v/>
      </c>
      <c r="T556" s="65"/>
      <c r="U556" s="74" t="str">
        <f t="shared" si="44"/>
        <v/>
      </c>
    </row>
    <row r="557" spans="1:21" ht="20.25">
      <c r="A557" s="40" t="str">
        <f>+'تحليلى اصناف المشتريات '!A556</f>
        <v/>
      </c>
      <c r="B557" s="65"/>
      <c r="C557" s="40">
        <f>+'تحليلى اصناف المشتريات '!B556</f>
        <v>0</v>
      </c>
      <c r="D557" s="41"/>
      <c r="E557" s="69" t="str">
        <f t="shared" si="40"/>
        <v/>
      </c>
      <c r="F557" s="41"/>
      <c r="G557" s="74">
        <f>+'تحليلى اصناف المشتريات '!D556</f>
        <v>0</v>
      </c>
      <c r="H557" s="65"/>
      <c r="I557" s="40">
        <f>+'تحليلى اصناف المبيعات'!B556</f>
        <v>0</v>
      </c>
      <c r="J557" s="65"/>
      <c r="K557" s="69" t="str">
        <f t="shared" si="41"/>
        <v/>
      </c>
      <c r="L557" s="65"/>
      <c r="M557" s="74">
        <f>+'تحليلى اصناف المبيعات'!D556</f>
        <v>0</v>
      </c>
      <c r="N557" s="65"/>
      <c r="O557" s="40">
        <f>+المخزن!I556</f>
        <v>0</v>
      </c>
      <c r="P557" s="65"/>
      <c r="Q557" s="69" t="str">
        <f t="shared" si="42"/>
        <v/>
      </c>
      <c r="R557" s="65"/>
      <c r="S557" s="74" t="str">
        <f t="shared" si="43"/>
        <v/>
      </c>
      <c r="T557" s="65"/>
      <c r="U557" s="74" t="str">
        <f t="shared" si="44"/>
        <v/>
      </c>
    </row>
    <row r="558" spans="1:21" ht="20.25">
      <c r="A558" s="40" t="str">
        <f>+'تحليلى اصناف المشتريات '!A557</f>
        <v/>
      </c>
      <c r="B558" s="65"/>
      <c r="C558" s="40">
        <f>+'تحليلى اصناف المشتريات '!B557</f>
        <v>0</v>
      </c>
      <c r="D558" s="41"/>
      <c r="E558" s="69" t="str">
        <f t="shared" si="40"/>
        <v/>
      </c>
      <c r="F558" s="41"/>
      <c r="G558" s="74">
        <f>+'تحليلى اصناف المشتريات '!D557</f>
        <v>0</v>
      </c>
      <c r="H558" s="65"/>
      <c r="I558" s="40">
        <f>+'تحليلى اصناف المبيعات'!B557</f>
        <v>0</v>
      </c>
      <c r="J558" s="65"/>
      <c r="K558" s="69" t="str">
        <f t="shared" si="41"/>
        <v/>
      </c>
      <c r="L558" s="65"/>
      <c r="M558" s="74">
        <f>+'تحليلى اصناف المبيعات'!D557</f>
        <v>0</v>
      </c>
      <c r="N558" s="65"/>
      <c r="O558" s="40">
        <f>+المخزن!I557</f>
        <v>0</v>
      </c>
      <c r="P558" s="65"/>
      <c r="Q558" s="69" t="str">
        <f t="shared" si="42"/>
        <v/>
      </c>
      <c r="R558" s="65"/>
      <c r="S558" s="74" t="str">
        <f t="shared" si="43"/>
        <v/>
      </c>
      <c r="T558" s="65"/>
      <c r="U558" s="74" t="str">
        <f t="shared" si="44"/>
        <v/>
      </c>
    </row>
    <row r="559" spans="1:21" ht="20.25">
      <c r="A559" s="40" t="str">
        <f>+'تحليلى اصناف المشتريات '!A558</f>
        <v/>
      </c>
      <c r="B559" s="65"/>
      <c r="C559" s="40">
        <f>+'تحليلى اصناف المشتريات '!B558</f>
        <v>0</v>
      </c>
      <c r="D559" s="41"/>
      <c r="E559" s="69" t="str">
        <f t="shared" si="40"/>
        <v/>
      </c>
      <c r="F559" s="41"/>
      <c r="G559" s="74">
        <f>+'تحليلى اصناف المشتريات '!D558</f>
        <v>0</v>
      </c>
      <c r="H559" s="65"/>
      <c r="I559" s="40">
        <f>+'تحليلى اصناف المبيعات'!B558</f>
        <v>0</v>
      </c>
      <c r="J559" s="65"/>
      <c r="K559" s="69" t="str">
        <f t="shared" si="41"/>
        <v/>
      </c>
      <c r="L559" s="65"/>
      <c r="M559" s="74">
        <f>+'تحليلى اصناف المبيعات'!D558</f>
        <v>0</v>
      </c>
      <c r="N559" s="65"/>
      <c r="O559" s="40">
        <f>+المخزن!I558</f>
        <v>0</v>
      </c>
      <c r="P559" s="65"/>
      <c r="Q559" s="69" t="str">
        <f t="shared" si="42"/>
        <v/>
      </c>
      <c r="R559" s="65"/>
      <c r="S559" s="74" t="str">
        <f t="shared" si="43"/>
        <v/>
      </c>
      <c r="T559" s="65"/>
      <c r="U559" s="74" t="str">
        <f t="shared" si="44"/>
        <v/>
      </c>
    </row>
    <row r="560" spans="1:21" ht="20.25">
      <c r="A560" s="40" t="str">
        <f>+'تحليلى اصناف المشتريات '!A559</f>
        <v/>
      </c>
      <c r="B560" s="65"/>
      <c r="C560" s="40">
        <f>+'تحليلى اصناف المشتريات '!B559</f>
        <v>0</v>
      </c>
      <c r="D560" s="41"/>
      <c r="E560" s="69" t="str">
        <f t="shared" si="40"/>
        <v/>
      </c>
      <c r="F560" s="41"/>
      <c r="G560" s="74">
        <f>+'تحليلى اصناف المشتريات '!D559</f>
        <v>0</v>
      </c>
      <c r="H560" s="65"/>
      <c r="I560" s="40">
        <f>+'تحليلى اصناف المبيعات'!B559</f>
        <v>0</v>
      </c>
      <c r="J560" s="65"/>
      <c r="K560" s="69" t="str">
        <f t="shared" si="41"/>
        <v/>
      </c>
      <c r="L560" s="65"/>
      <c r="M560" s="74">
        <f>+'تحليلى اصناف المبيعات'!D559</f>
        <v>0</v>
      </c>
      <c r="N560" s="65"/>
      <c r="O560" s="40">
        <f>+المخزن!I559</f>
        <v>0</v>
      </c>
      <c r="P560" s="65"/>
      <c r="Q560" s="69" t="str">
        <f t="shared" si="42"/>
        <v/>
      </c>
      <c r="R560" s="65"/>
      <c r="S560" s="74" t="str">
        <f t="shared" si="43"/>
        <v/>
      </c>
      <c r="T560" s="65"/>
      <c r="U560" s="74" t="str">
        <f t="shared" si="44"/>
        <v/>
      </c>
    </row>
    <row r="561" spans="1:21" ht="20.25">
      <c r="A561" s="40" t="str">
        <f>+'تحليلى اصناف المشتريات '!A560</f>
        <v/>
      </c>
      <c r="B561" s="65"/>
      <c r="C561" s="40">
        <f>+'تحليلى اصناف المشتريات '!B560</f>
        <v>0</v>
      </c>
      <c r="D561" s="41"/>
      <c r="E561" s="69" t="str">
        <f t="shared" si="40"/>
        <v/>
      </c>
      <c r="F561" s="41"/>
      <c r="G561" s="74">
        <f>+'تحليلى اصناف المشتريات '!D560</f>
        <v>0</v>
      </c>
      <c r="H561" s="65"/>
      <c r="I561" s="40">
        <f>+'تحليلى اصناف المبيعات'!B560</f>
        <v>0</v>
      </c>
      <c r="J561" s="65"/>
      <c r="K561" s="69" t="str">
        <f t="shared" si="41"/>
        <v/>
      </c>
      <c r="L561" s="65"/>
      <c r="M561" s="74">
        <f>+'تحليلى اصناف المبيعات'!D560</f>
        <v>0</v>
      </c>
      <c r="N561" s="65"/>
      <c r="O561" s="40">
        <f>+المخزن!I560</f>
        <v>0</v>
      </c>
      <c r="P561" s="65"/>
      <c r="Q561" s="69" t="str">
        <f t="shared" si="42"/>
        <v/>
      </c>
      <c r="R561" s="65"/>
      <c r="S561" s="74" t="str">
        <f t="shared" si="43"/>
        <v/>
      </c>
      <c r="T561" s="65"/>
      <c r="U561" s="74" t="str">
        <f t="shared" si="44"/>
        <v/>
      </c>
    </row>
    <row r="562" spans="1:21" ht="20.25">
      <c r="A562" s="40" t="str">
        <f>+'تحليلى اصناف المشتريات '!A561</f>
        <v/>
      </c>
      <c r="B562" s="65"/>
      <c r="C562" s="40">
        <f>+'تحليلى اصناف المشتريات '!B561</f>
        <v>0</v>
      </c>
      <c r="D562" s="41"/>
      <c r="E562" s="69" t="str">
        <f t="shared" si="40"/>
        <v/>
      </c>
      <c r="F562" s="41"/>
      <c r="G562" s="74">
        <f>+'تحليلى اصناف المشتريات '!D561</f>
        <v>0</v>
      </c>
      <c r="H562" s="65"/>
      <c r="I562" s="40">
        <f>+'تحليلى اصناف المبيعات'!B561</f>
        <v>0</v>
      </c>
      <c r="J562" s="65"/>
      <c r="K562" s="69" t="str">
        <f t="shared" si="41"/>
        <v/>
      </c>
      <c r="L562" s="65"/>
      <c r="M562" s="74">
        <f>+'تحليلى اصناف المبيعات'!D561</f>
        <v>0</v>
      </c>
      <c r="N562" s="65"/>
      <c r="O562" s="40">
        <f>+المخزن!I561</f>
        <v>0</v>
      </c>
      <c r="P562" s="65"/>
      <c r="Q562" s="69" t="str">
        <f t="shared" si="42"/>
        <v/>
      </c>
      <c r="R562" s="65"/>
      <c r="S562" s="74" t="str">
        <f t="shared" si="43"/>
        <v/>
      </c>
      <c r="T562" s="65"/>
      <c r="U562" s="74" t="str">
        <f t="shared" si="44"/>
        <v/>
      </c>
    </row>
    <row r="563" spans="1:21" ht="20.25">
      <c r="A563" s="40" t="str">
        <f>+'تحليلى اصناف المشتريات '!A562</f>
        <v/>
      </c>
      <c r="B563" s="65"/>
      <c r="C563" s="40">
        <f>+'تحليلى اصناف المشتريات '!B562</f>
        <v>0</v>
      </c>
      <c r="D563" s="41"/>
      <c r="E563" s="69" t="str">
        <f t="shared" si="40"/>
        <v/>
      </c>
      <c r="F563" s="41"/>
      <c r="G563" s="74">
        <f>+'تحليلى اصناف المشتريات '!D562</f>
        <v>0</v>
      </c>
      <c r="H563" s="65"/>
      <c r="I563" s="40">
        <f>+'تحليلى اصناف المبيعات'!B562</f>
        <v>0</v>
      </c>
      <c r="J563" s="65"/>
      <c r="K563" s="69" t="str">
        <f t="shared" si="41"/>
        <v/>
      </c>
      <c r="L563" s="65"/>
      <c r="M563" s="74">
        <f>+'تحليلى اصناف المبيعات'!D562</f>
        <v>0</v>
      </c>
      <c r="N563" s="65"/>
      <c r="O563" s="40">
        <f>+المخزن!I562</f>
        <v>0</v>
      </c>
      <c r="P563" s="65"/>
      <c r="Q563" s="69" t="str">
        <f t="shared" si="42"/>
        <v/>
      </c>
      <c r="R563" s="65"/>
      <c r="S563" s="74" t="str">
        <f t="shared" si="43"/>
        <v/>
      </c>
      <c r="T563" s="65"/>
      <c r="U563" s="74" t="str">
        <f t="shared" si="44"/>
        <v/>
      </c>
    </row>
    <row r="564" spans="1:21" ht="20.25">
      <c r="A564" s="40" t="str">
        <f>+'تحليلى اصناف المشتريات '!A563</f>
        <v/>
      </c>
      <c r="B564" s="65"/>
      <c r="C564" s="40">
        <f>+'تحليلى اصناف المشتريات '!B563</f>
        <v>0</v>
      </c>
      <c r="D564" s="41"/>
      <c r="E564" s="69" t="str">
        <f t="shared" si="40"/>
        <v/>
      </c>
      <c r="F564" s="41"/>
      <c r="G564" s="74">
        <f>+'تحليلى اصناف المشتريات '!D563</f>
        <v>0</v>
      </c>
      <c r="H564" s="65"/>
      <c r="I564" s="40">
        <f>+'تحليلى اصناف المبيعات'!B563</f>
        <v>0</v>
      </c>
      <c r="J564" s="65"/>
      <c r="K564" s="69" t="str">
        <f t="shared" si="41"/>
        <v/>
      </c>
      <c r="L564" s="65"/>
      <c r="M564" s="74">
        <f>+'تحليلى اصناف المبيعات'!D563</f>
        <v>0</v>
      </c>
      <c r="N564" s="65"/>
      <c r="O564" s="40">
        <f>+المخزن!I563</f>
        <v>0</v>
      </c>
      <c r="P564" s="65"/>
      <c r="Q564" s="69" t="str">
        <f t="shared" si="42"/>
        <v/>
      </c>
      <c r="R564" s="65"/>
      <c r="S564" s="74" t="str">
        <f t="shared" si="43"/>
        <v/>
      </c>
      <c r="T564" s="65"/>
      <c r="U564" s="74" t="str">
        <f t="shared" si="44"/>
        <v/>
      </c>
    </row>
    <row r="565" spans="1:21" ht="20.25">
      <c r="A565" s="40" t="str">
        <f>+'تحليلى اصناف المشتريات '!A564</f>
        <v/>
      </c>
      <c r="B565" s="65"/>
      <c r="C565" s="40">
        <f>+'تحليلى اصناف المشتريات '!B564</f>
        <v>0</v>
      </c>
      <c r="D565" s="41"/>
      <c r="E565" s="69" t="str">
        <f t="shared" si="40"/>
        <v/>
      </c>
      <c r="F565" s="41"/>
      <c r="G565" s="74">
        <f>+'تحليلى اصناف المشتريات '!D564</f>
        <v>0</v>
      </c>
      <c r="H565" s="65"/>
      <c r="I565" s="40">
        <f>+'تحليلى اصناف المبيعات'!B564</f>
        <v>0</v>
      </c>
      <c r="J565" s="65"/>
      <c r="K565" s="69" t="str">
        <f t="shared" si="41"/>
        <v/>
      </c>
      <c r="L565" s="65"/>
      <c r="M565" s="74">
        <f>+'تحليلى اصناف المبيعات'!D564</f>
        <v>0</v>
      </c>
      <c r="N565" s="65"/>
      <c r="O565" s="40">
        <f>+المخزن!I564</f>
        <v>0</v>
      </c>
      <c r="P565" s="65"/>
      <c r="Q565" s="69" t="str">
        <f t="shared" si="42"/>
        <v/>
      </c>
      <c r="R565" s="65"/>
      <c r="S565" s="74" t="str">
        <f t="shared" si="43"/>
        <v/>
      </c>
      <c r="T565" s="65"/>
      <c r="U565" s="74" t="str">
        <f t="shared" si="44"/>
        <v/>
      </c>
    </row>
    <row r="566" spans="1:21" ht="20.25">
      <c r="A566" s="40" t="str">
        <f>+'تحليلى اصناف المشتريات '!A565</f>
        <v/>
      </c>
      <c r="B566" s="65"/>
      <c r="C566" s="40">
        <f>+'تحليلى اصناف المشتريات '!B565</f>
        <v>0</v>
      </c>
      <c r="D566" s="41"/>
      <c r="E566" s="69" t="str">
        <f t="shared" si="40"/>
        <v/>
      </c>
      <c r="F566" s="41"/>
      <c r="G566" s="74">
        <f>+'تحليلى اصناف المشتريات '!D565</f>
        <v>0</v>
      </c>
      <c r="H566" s="65"/>
      <c r="I566" s="40">
        <f>+'تحليلى اصناف المبيعات'!B565</f>
        <v>0</v>
      </c>
      <c r="J566" s="65"/>
      <c r="K566" s="69" t="str">
        <f t="shared" si="41"/>
        <v/>
      </c>
      <c r="L566" s="65"/>
      <c r="M566" s="74">
        <f>+'تحليلى اصناف المبيعات'!D565</f>
        <v>0</v>
      </c>
      <c r="N566" s="65"/>
      <c r="O566" s="40">
        <f>+المخزن!I565</f>
        <v>0</v>
      </c>
      <c r="P566" s="65"/>
      <c r="Q566" s="69" t="str">
        <f t="shared" si="42"/>
        <v/>
      </c>
      <c r="R566" s="65"/>
      <c r="S566" s="74" t="str">
        <f t="shared" si="43"/>
        <v/>
      </c>
      <c r="T566" s="65"/>
      <c r="U566" s="74" t="str">
        <f t="shared" si="44"/>
        <v/>
      </c>
    </row>
    <row r="567" spans="1:21" ht="20.25">
      <c r="A567" s="40" t="str">
        <f>+'تحليلى اصناف المشتريات '!A566</f>
        <v/>
      </c>
      <c r="B567" s="65"/>
      <c r="C567" s="40">
        <f>+'تحليلى اصناف المشتريات '!B566</f>
        <v>0</v>
      </c>
      <c r="D567" s="41"/>
      <c r="E567" s="69" t="str">
        <f t="shared" si="40"/>
        <v/>
      </c>
      <c r="F567" s="41"/>
      <c r="G567" s="74">
        <f>+'تحليلى اصناف المشتريات '!D566</f>
        <v>0</v>
      </c>
      <c r="H567" s="65"/>
      <c r="I567" s="40">
        <f>+'تحليلى اصناف المبيعات'!B566</f>
        <v>0</v>
      </c>
      <c r="J567" s="65"/>
      <c r="K567" s="69" t="str">
        <f t="shared" si="41"/>
        <v/>
      </c>
      <c r="L567" s="65"/>
      <c r="M567" s="74">
        <f>+'تحليلى اصناف المبيعات'!D566</f>
        <v>0</v>
      </c>
      <c r="N567" s="65"/>
      <c r="O567" s="40">
        <f>+المخزن!I566</f>
        <v>0</v>
      </c>
      <c r="P567" s="65"/>
      <c r="Q567" s="69" t="str">
        <f t="shared" si="42"/>
        <v/>
      </c>
      <c r="R567" s="65"/>
      <c r="S567" s="74" t="str">
        <f t="shared" si="43"/>
        <v/>
      </c>
      <c r="T567" s="65"/>
      <c r="U567" s="74" t="str">
        <f t="shared" si="44"/>
        <v/>
      </c>
    </row>
    <row r="568" spans="1:21" ht="20.25">
      <c r="A568" s="40" t="str">
        <f>+'تحليلى اصناف المشتريات '!A567</f>
        <v/>
      </c>
      <c r="B568" s="65"/>
      <c r="C568" s="40">
        <f>+'تحليلى اصناف المشتريات '!B567</f>
        <v>0</v>
      </c>
      <c r="D568" s="41"/>
      <c r="E568" s="69" t="str">
        <f t="shared" si="40"/>
        <v/>
      </c>
      <c r="F568" s="41"/>
      <c r="G568" s="74">
        <f>+'تحليلى اصناف المشتريات '!D567</f>
        <v>0</v>
      </c>
      <c r="H568" s="65"/>
      <c r="I568" s="40">
        <f>+'تحليلى اصناف المبيعات'!B567</f>
        <v>0</v>
      </c>
      <c r="J568" s="65"/>
      <c r="K568" s="69" t="str">
        <f t="shared" si="41"/>
        <v/>
      </c>
      <c r="L568" s="65"/>
      <c r="M568" s="74">
        <f>+'تحليلى اصناف المبيعات'!D567</f>
        <v>0</v>
      </c>
      <c r="N568" s="65"/>
      <c r="O568" s="40">
        <f>+المخزن!I567</f>
        <v>0</v>
      </c>
      <c r="P568" s="65"/>
      <c r="Q568" s="69" t="str">
        <f t="shared" si="42"/>
        <v/>
      </c>
      <c r="R568" s="65"/>
      <c r="S568" s="74" t="str">
        <f t="shared" si="43"/>
        <v/>
      </c>
      <c r="T568" s="65"/>
      <c r="U568" s="74" t="str">
        <f t="shared" si="44"/>
        <v/>
      </c>
    </row>
    <row r="569" spans="1:21" ht="20.25">
      <c r="A569" s="40" t="str">
        <f>+'تحليلى اصناف المشتريات '!A568</f>
        <v/>
      </c>
      <c r="B569" s="65"/>
      <c r="C569" s="40">
        <f>+'تحليلى اصناف المشتريات '!B568</f>
        <v>0</v>
      </c>
      <c r="D569" s="41"/>
      <c r="E569" s="69" t="str">
        <f t="shared" si="40"/>
        <v/>
      </c>
      <c r="F569" s="41"/>
      <c r="G569" s="74">
        <f>+'تحليلى اصناف المشتريات '!D568</f>
        <v>0</v>
      </c>
      <c r="H569" s="65"/>
      <c r="I569" s="40">
        <f>+'تحليلى اصناف المبيعات'!B568</f>
        <v>0</v>
      </c>
      <c r="J569" s="65"/>
      <c r="K569" s="69" t="str">
        <f t="shared" si="41"/>
        <v/>
      </c>
      <c r="L569" s="65"/>
      <c r="M569" s="74">
        <f>+'تحليلى اصناف المبيعات'!D568</f>
        <v>0</v>
      </c>
      <c r="N569" s="65"/>
      <c r="O569" s="40">
        <f>+المخزن!I568</f>
        <v>0</v>
      </c>
      <c r="P569" s="65"/>
      <c r="Q569" s="69" t="str">
        <f t="shared" si="42"/>
        <v/>
      </c>
      <c r="R569" s="65"/>
      <c r="S569" s="74" t="str">
        <f t="shared" si="43"/>
        <v/>
      </c>
      <c r="T569" s="65"/>
      <c r="U569" s="74" t="str">
        <f t="shared" si="44"/>
        <v/>
      </c>
    </row>
    <row r="570" spans="1:21" ht="20.25">
      <c r="A570" s="40" t="str">
        <f>+'تحليلى اصناف المشتريات '!A569</f>
        <v/>
      </c>
      <c r="B570" s="65"/>
      <c r="C570" s="40">
        <f>+'تحليلى اصناف المشتريات '!B569</f>
        <v>0</v>
      </c>
      <c r="D570" s="41"/>
      <c r="E570" s="69" t="str">
        <f t="shared" si="40"/>
        <v/>
      </c>
      <c r="F570" s="41"/>
      <c r="G570" s="74">
        <f>+'تحليلى اصناف المشتريات '!D569</f>
        <v>0</v>
      </c>
      <c r="H570" s="65"/>
      <c r="I570" s="40">
        <f>+'تحليلى اصناف المبيعات'!B569</f>
        <v>0</v>
      </c>
      <c r="J570" s="65"/>
      <c r="K570" s="69" t="str">
        <f t="shared" si="41"/>
        <v/>
      </c>
      <c r="L570" s="65"/>
      <c r="M570" s="74">
        <f>+'تحليلى اصناف المبيعات'!D569</f>
        <v>0</v>
      </c>
      <c r="N570" s="65"/>
      <c r="O570" s="40">
        <f>+المخزن!I569</f>
        <v>0</v>
      </c>
      <c r="P570" s="65"/>
      <c r="Q570" s="69" t="str">
        <f t="shared" si="42"/>
        <v/>
      </c>
      <c r="R570" s="65"/>
      <c r="S570" s="74" t="str">
        <f t="shared" si="43"/>
        <v/>
      </c>
      <c r="T570" s="65"/>
      <c r="U570" s="74" t="str">
        <f t="shared" si="44"/>
        <v/>
      </c>
    </row>
    <row r="571" spans="1:21" ht="20.25">
      <c r="A571" s="40" t="str">
        <f>+'تحليلى اصناف المشتريات '!A570</f>
        <v/>
      </c>
      <c r="B571" s="65"/>
      <c r="C571" s="40">
        <f>+'تحليلى اصناف المشتريات '!B570</f>
        <v>0</v>
      </c>
      <c r="D571" s="41"/>
      <c r="E571" s="69" t="str">
        <f t="shared" si="40"/>
        <v/>
      </c>
      <c r="F571" s="41"/>
      <c r="G571" s="74">
        <f>+'تحليلى اصناف المشتريات '!D570</f>
        <v>0</v>
      </c>
      <c r="H571" s="65"/>
      <c r="I571" s="40">
        <f>+'تحليلى اصناف المبيعات'!B570</f>
        <v>0</v>
      </c>
      <c r="J571" s="65"/>
      <c r="K571" s="69" t="str">
        <f t="shared" si="41"/>
        <v/>
      </c>
      <c r="L571" s="65"/>
      <c r="M571" s="74">
        <f>+'تحليلى اصناف المبيعات'!D570</f>
        <v>0</v>
      </c>
      <c r="N571" s="65"/>
      <c r="O571" s="40">
        <f>+المخزن!I570</f>
        <v>0</v>
      </c>
      <c r="P571" s="65"/>
      <c r="Q571" s="69" t="str">
        <f t="shared" si="42"/>
        <v/>
      </c>
      <c r="R571" s="65"/>
      <c r="S571" s="74" t="str">
        <f t="shared" si="43"/>
        <v/>
      </c>
      <c r="T571" s="65"/>
      <c r="U571" s="74" t="str">
        <f t="shared" si="44"/>
        <v/>
      </c>
    </row>
    <row r="572" spans="1:21" ht="20.25">
      <c r="A572" s="40" t="str">
        <f>+'تحليلى اصناف المشتريات '!A571</f>
        <v/>
      </c>
      <c r="B572" s="65"/>
      <c r="C572" s="40">
        <f>+'تحليلى اصناف المشتريات '!B571</f>
        <v>0</v>
      </c>
      <c r="D572" s="41"/>
      <c r="E572" s="69" t="str">
        <f t="shared" si="40"/>
        <v/>
      </c>
      <c r="F572" s="41"/>
      <c r="G572" s="74">
        <f>+'تحليلى اصناف المشتريات '!D571</f>
        <v>0</v>
      </c>
      <c r="H572" s="65"/>
      <c r="I572" s="40">
        <f>+'تحليلى اصناف المبيعات'!B571</f>
        <v>0</v>
      </c>
      <c r="J572" s="65"/>
      <c r="K572" s="69" t="str">
        <f t="shared" si="41"/>
        <v/>
      </c>
      <c r="L572" s="65"/>
      <c r="M572" s="74">
        <f>+'تحليلى اصناف المبيعات'!D571</f>
        <v>0</v>
      </c>
      <c r="N572" s="65"/>
      <c r="O572" s="40">
        <f>+المخزن!I571</f>
        <v>0</v>
      </c>
      <c r="P572" s="65"/>
      <c r="Q572" s="69" t="str">
        <f t="shared" si="42"/>
        <v/>
      </c>
      <c r="R572" s="65"/>
      <c r="S572" s="74" t="str">
        <f t="shared" si="43"/>
        <v/>
      </c>
      <c r="T572" s="65"/>
      <c r="U572" s="74" t="str">
        <f t="shared" si="44"/>
        <v/>
      </c>
    </row>
    <row r="573" spans="1:21" ht="20.25">
      <c r="A573" s="40" t="str">
        <f>+'تحليلى اصناف المشتريات '!A572</f>
        <v/>
      </c>
      <c r="B573" s="65"/>
      <c r="C573" s="40">
        <f>+'تحليلى اصناف المشتريات '!B572</f>
        <v>0</v>
      </c>
      <c r="D573" s="41"/>
      <c r="E573" s="69" t="str">
        <f t="shared" si="40"/>
        <v/>
      </c>
      <c r="F573" s="41"/>
      <c r="G573" s="74">
        <f>+'تحليلى اصناف المشتريات '!D572</f>
        <v>0</v>
      </c>
      <c r="H573" s="65"/>
      <c r="I573" s="40">
        <f>+'تحليلى اصناف المبيعات'!B572</f>
        <v>0</v>
      </c>
      <c r="J573" s="65"/>
      <c r="K573" s="69" t="str">
        <f t="shared" si="41"/>
        <v/>
      </c>
      <c r="L573" s="65"/>
      <c r="M573" s="74">
        <f>+'تحليلى اصناف المبيعات'!D572</f>
        <v>0</v>
      </c>
      <c r="N573" s="65"/>
      <c r="O573" s="40">
        <f>+المخزن!I572</f>
        <v>0</v>
      </c>
      <c r="P573" s="65"/>
      <c r="Q573" s="69" t="str">
        <f t="shared" si="42"/>
        <v/>
      </c>
      <c r="R573" s="65"/>
      <c r="S573" s="74" t="str">
        <f t="shared" si="43"/>
        <v/>
      </c>
      <c r="T573" s="65"/>
      <c r="U573" s="74" t="str">
        <f t="shared" si="44"/>
        <v/>
      </c>
    </row>
    <row r="574" spans="1:21" ht="21" thickBot="1">
      <c r="A574" s="42" t="str">
        <f>+'تحليلى اصناف المشتريات '!A573</f>
        <v/>
      </c>
      <c r="B574" s="65"/>
      <c r="C574" s="42">
        <f>+'تحليلى اصناف المشتريات '!B573</f>
        <v>0</v>
      </c>
      <c r="D574" s="41"/>
      <c r="E574" s="70" t="str">
        <f t="shared" si="40"/>
        <v/>
      </c>
      <c r="F574" s="41"/>
      <c r="G574" s="74">
        <f>+'تحليلى اصناف المشتريات '!D573</f>
        <v>0</v>
      </c>
      <c r="H574" s="65"/>
      <c r="I574" s="40">
        <f>+'تحليلى اصناف المبيعات'!B573</f>
        <v>0</v>
      </c>
      <c r="J574" s="65"/>
      <c r="K574" s="70" t="str">
        <f t="shared" si="41"/>
        <v/>
      </c>
      <c r="L574" s="65"/>
      <c r="M574" s="74">
        <f>+'تحليلى اصناف المبيعات'!D573</f>
        <v>0</v>
      </c>
      <c r="N574" s="65"/>
      <c r="O574" s="40">
        <f>+المخزن!I573</f>
        <v>0</v>
      </c>
      <c r="P574" s="65"/>
      <c r="Q574" s="69" t="str">
        <f t="shared" si="42"/>
        <v/>
      </c>
      <c r="R574" s="65"/>
      <c r="S574" s="74" t="str">
        <f t="shared" si="43"/>
        <v/>
      </c>
      <c r="T574" s="65"/>
      <c r="U574" s="74" t="str">
        <f t="shared" si="44"/>
        <v/>
      </c>
    </row>
    <row r="575" spans="1:21" ht="13.5" customHeight="1" thickTop="1" thickBot="1">
      <c r="A575" s="41"/>
      <c r="B575" s="41"/>
      <c r="C575" s="41"/>
      <c r="D575" s="41"/>
      <c r="E575" s="41"/>
      <c r="F575" s="41"/>
      <c r="G575" s="75"/>
      <c r="H575" s="41"/>
      <c r="I575" s="41"/>
      <c r="J575" s="41"/>
      <c r="K575" s="41"/>
      <c r="L575" s="41"/>
      <c r="M575" s="75"/>
      <c r="N575" s="41"/>
      <c r="O575" s="41"/>
      <c r="P575" s="41"/>
      <c r="Q575" s="41"/>
      <c r="R575" s="41"/>
      <c r="S575" s="75"/>
      <c r="T575" s="41"/>
      <c r="U575" s="75"/>
    </row>
    <row r="576" spans="1:21" ht="42.75" customHeight="1" thickTop="1" thickBot="1">
      <c r="A576" s="33" t="s">
        <v>19</v>
      </c>
      <c r="B576" s="41"/>
      <c r="C576" s="33"/>
      <c r="D576" s="41"/>
      <c r="E576" s="33"/>
      <c r="F576" s="41"/>
      <c r="G576" s="76">
        <f>SUM(G5:G574)</f>
        <v>52700</v>
      </c>
      <c r="H576" s="41"/>
      <c r="I576" s="33"/>
      <c r="J576" s="41"/>
      <c r="K576" s="33"/>
      <c r="L576" s="41"/>
      <c r="M576" s="76">
        <f>SUM(M5:M574)</f>
        <v>20000</v>
      </c>
      <c r="N576" s="41"/>
      <c r="O576" s="33"/>
      <c r="P576" s="41"/>
      <c r="Q576" s="33"/>
      <c r="R576" s="41"/>
      <c r="S576" s="76">
        <f>SUM(S5:S574)</f>
        <v>38983.333333333328</v>
      </c>
      <c r="T576" s="41"/>
      <c r="U576" s="76">
        <f>SUM(U5:U574)</f>
        <v>6283.3333333333321</v>
      </c>
    </row>
    <row r="577" ht="15" thickTop="1"/>
  </sheetData>
  <sheetProtection password="CE2A" sheet="1" objects="1" scenarios="1"/>
  <mergeCells count="5">
    <mergeCell ref="C2:G2"/>
    <mergeCell ref="A2:A4"/>
    <mergeCell ref="I2:M2"/>
    <mergeCell ref="U2:U4"/>
    <mergeCell ref="O2:S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944"/>
  <sheetViews>
    <sheetView rightToLeft="1" workbookViewId="0">
      <pane ySplit="4" topLeftCell="A5" activePane="bottomLeft" state="frozenSplit"/>
      <selection pane="bottomLeft" activeCell="I2" sqref="I2"/>
    </sheetView>
  </sheetViews>
  <sheetFormatPr defaultRowHeight="14.25"/>
  <cols>
    <col min="1" max="1" width="12.625" customWidth="1"/>
    <col min="2" max="2" width="12.5" customWidth="1"/>
    <col min="3" max="3" width="13.125" customWidth="1"/>
    <col min="5" max="5" width="12.625" customWidth="1"/>
    <col min="6" max="6" width="12.5" customWidth="1"/>
    <col min="7" max="7" width="13.125" customWidth="1"/>
  </cols>
  <sheetData>
    <row r="1" spans="1:7" ht="45.75" customHeight="1" thickTop="1" thickBot="1">
      <c r="A1" s="129" t="s">
        <v>45</v>
      </c>
      <c r="B1" s="130"/>
      <c r="C1" s="129" t="s">
        <v>46</v>
      </c>
      <c r="D1" s="130"/>
      <c r="E1" s="129" t="s">
        <v>8</v>
      </c>
      <c r="F1" s="130"/>
    </row>
    <row r="2" spans="1:7" ht="32.25" customHeight="1" thickTop="1" thickBot="1">
      <c r="A2" s="131">
        <f>SUM(C5:C2943)</f>
        <v>6700</v>
      </c>
      <c r="B2" s="132"/>
      <c r="C2" s="131">
        <f>SUM(G5:G2943)</f>
        <v>1050</v>
      </c>
      <c r="D2" s="132"/>
      <c r="E2" s="131">
        <f>+A2-C2</f>
        <v>5650</v>
      </c>
      <c r="F2" s="132"/>
    </row>
    <row r="3" spans="1:7" ht="24.75" customHeight="1" thickTop="1" thickBot="1"/>
    <row r="4" spans="1:7" ht="30" customHeight="1" thickTop="1" thickBot="1">
      <c r="A4" s="51" t="s">
        <v>1</v>
      </c>
      <c r="B4" s="52" t="s">
        <v>41</v>
      </c>
      <c r="C4" s="53" t="s">
        <v>40</v>
      </c>
      <c r="E4" s="51" t="s">
        <v>1</v>
      </c>
      <c r="F4" s="52" t="s">
        <v>42</v>
      </c>
      <c r="G4" s="53" t="s">
        <v>43</v>
      </c>
    </row>
    <row r="5" spans="1:7" ht="21" thickTop="1">
      <c r="A5" s="54">
        <v>41548</v>
      </c>
      <c r="B5" s="5" t="s">
        <v>44</v>
      </c>
      <c r="C5" s="55">
        <v>5000</v>
      </c>
      <c r="E5" s="54"/>
      <c r="F5" s="5"/>
      <c r="G5" s="55"/>
    </row>
    <row r="6" spans="1:7" ht="20.25">
      <c r="A6" s="54">
        <v>41548</v>
      </c>
      <c r="B6" s="5" t="s">
        <v>49</v>
      </c>
      <c r="C6" s="56">
        <v>700</v>
      </c>
      <c r="E6" s="54">
        <v>41548</v>
      </c>
      <c r="F6" s="5" t="s">
        <v>60</v>
      </c>
      <c r="G6" s="56">
        <v>300</v>
      </c>
    </row>
    <row r="7" spans="1:7" ht="20.25">
      <c r="A7" s="54">
        <v>41548</v>
      </c>
      <c r="B7" s="5" t="s">
        <v>50</v>
      </c>
      <c r="C7" s="56">
        <v>1000</v>
      </c>
      <c r="E7" s="54">
        <v>41548</v>
      </c>
      <c r="F7" s="5" t="s">
        <v>62</v>
      </c>
      <c r="G7" s="56">
        <v>750</v>
      </c>
    </row>
    <row r="8" spans="1:7" ht="20.25">
      <c r="A8" s="57"/>
      <c r="B8" s="5"/>
      <c r="C8" s="56"/>
      <c r="E8" s="57"/>
      <c r="F8" s="5"/>
      <c r="G8" s="56"/>
    </row>
    <row r="9" spans="1:7" ht="20.25">
      <c r="A9" s="57"/>
      <c r="B9" s="5"/>
      <c r="C9" s="56"/>
      <c r="E9" s="57"/>
      <c r="F9" s="5"/>
      <c r="G9" s="56"/>
    </row>
    <row r="10" spans="1:7" ht="20.25">
      <c r="A10" s="57"/>
      <c r="B10" s="5"/>
      <c r="C10" s="56"/>
      <c r="E10" s="57"/>
      <c r="F10" s="5"/>
      <c r="G10" s="56"/>
    </row>
    <row r="11" spans="1:7" ht="20.25">
      <c r="A11" s="57"/>
      <c r="B11" s="5"/>
      <c r="C11" s="56"/>
      <c r="E11" s="57"/>
      <c r="F11" s="5"/>
      <c r="G11" s="56"/>
    </row>
    <row r="12" spans="1:7" ht="20.25">
      <c r="A12" s="57"/>
      <c r="B12" s="5"/>
      <c r="C12" s="56"/>
      <c r="E12" s="57"/>
      <c r="F12" s="5"/>
      <c r="G12" s="56"/>
    </row>
    <row r="13" spans="1:7" ht="20.25">
      <c r="A13" s="57"/>
      <c r="B13" s="5"/>
      <c r="C13" s="56"/>
      <c r="E13" s="57"/>
      <c r="F13" s="5"/>
      <c r="G13" s="56"/>
    </row>
    <row r="14" spans="1:7" ht="20.25">
      <c r="A14" s="57"/>
      <c r="B14" s="5"/>
      <c r="C14" s="56"/>
      <c r="E14" s="57"/>
      <c r="F14" s="5"/>
      <c r="G14" s="56"/>
    </row>
    <row r="15" spans="1:7" ht="20.25">
      <c r="A15" s="57"/>
      <c r="B15" s="5"/>
      <c r="C15" s="56"/>
      <c r="E15" s="57"/>
      <c r="F15" s="5"/>
      <c r="G15" s="56"/>
    </row>
    <row r="16" spans="1:7" ht="20.25">
      <c r="A16" s="57"/>
      <c r="B16" s="5"/>
      <c r="C16" s="56"/>
      <c r="E16" s="57"/>
      <c r="F16" s="5"/>
      <c r="G16" s="56"/>
    </row>
    <row r="17" spans="1:7" ht="20.25">
      <c r="A17" s="57"/>
      <c r="B17" s="5"/>
      <c r="C17" s="56"/>
      <c r="E17" s="57"/>
      <c r="F17" s="5"/>
      <c r="G17" s="56"/>
    </row>
    <row r="18" spans="1:7" ht="20.25">
      <c r="A18" s="57"/>
      <c r="B18" s="5"/>
      <c r="C18" s="56"/>
      <c r="E18" s="57"/>
      <c r="F18" s="5"/>
      <c r="G18" s="56"/>
    </row>
    <row r="19" spans="1:7" ht="20.25">
      <c r="A19" s="57"/>
      <c r="B19" s="5"/>
      <c r="C19" s="56"/>
      <c r="E19" s="57"/>
      <c r="F19" s="5"/>
      <c r="G19" s="56"/>
    </row>
    <row r="20" spans="1:7" ht="20.25">
      <c r="A20" s="57"/>
      <c r="B20" s="5"/>
      <c r="C20" s="56"/>
      <c r="E20" s="57"/>
      <c r="F20" s="5"/>
      <c r="G20" s="56"/>
    </row>
    <row r="21" spans="1:7" ht="20.25">
      <c r="A21" s="57"/>
      <c r="B21" s="5"/>
      <c r="C21" s="56"/>
      <c r="E21" s="57"/>
      <c r="F21" s="5"/>
      <c r="G21" s="56"/>
    </row>
    <row r="22" spans="1:7" ht="20.25">
      <c r="A22" s="57"/>
      <c r="B22" s="5"/>
      <c r="C22" s="56"/>
      <c r="E22" s="57"/>
      <c r="F22" s="5"/>
      <c r="G22" s="56"/>
    </row>
    <row r="23" spans="1:7" ht="20.25">
      <c r="A23" s="57"/>
      <c r="B23" s="5"/>
      <c r="C23" s="56"/>
      <c r="E23" s="57"/>
      <c r="F23" s="5"/>
      <c r="G23" s="56"/>
    </row>
    <row r="24" spans="1:7" ht="20.25">
      <c r="A24" s="57"/>
      <c r="B24" s="5"/>
      <c r="C24" s="56"/>
      <c r="E24" s="57"/>
      <c r="F24" s="5"/>
      <c r="G24" s="56"/>
    </row>
    <row r="25" spans="1:7" ht="20.25">
      <c r="A25" s="57"/>
      <c r="B25" s="5"/>
      <c r="C25" s="56"/>
      <c r="E25" s="57"/>
      <c r="F25" s="5"/>
      <c r="G25" s="56"/>
    </row>
    <row r="26" spans="1:7" ht="20.25">
      <c r="A26" s="57"/>
      <c r="B26" s="5"/>
      <c r="C26" s="56"/>
      <c r="E26" s="57"/>
      <c r="F26" s="5"/>
      <c r="G26" s="56"/>
    </row>
    <row r="27" spans="1:7" ht="20.25">
      <c r="A27" s="57"/>
      <c r="B27" s="5"/>
      <c r="C27" s="56"/>
      <c r="E27" s="57"/>
      <c r="F27" s="5"/>
      <c r="G27" s="56"/>
    </row>
    <row r="28" spans="1:7" ht="20.25">
      <c r="A28" s="57"/>
      <c r="B28" s="5"/>
      <c r="C28" s="56"/>
      <c r="E28" s="57"/>
      <c r="F28" s="5"/>
      <c r="G28" s="56"/>
    </row>
    <row r="29" spans="1:7" ht="20.25">
      <c r="A29" s="57"/>
      <c r="B29" s="5"/>
      <c r="C29" s="56"/>
      <c r="E29" s="57"/>
      <c r="F29" s="5"/>
      <c r="G29" s="56"/>
    </row>
    <row r="30" spans="1:7" ht="20.25">
      <c r="A30" s="57"/>
      <c r="B30" s="5"/>
      <c r="C30" s="56"/>
      <c r="E30" s="57"/>
      <c r="F30" s="5"/>
      <c r="G30" s="56"/>
    </row>
    <row r="31" spans="1:7" ht="20.25">
      <c r="A31" s="57"/>
      <c r="B31" s="5"/>
      <c r="C31" s="56"/>
      <c r="E31" s="57"/>
      <c r="F31" s="5"/>
      <c r="G31" s="56"/>
    </row>
    <row r="32" spans="1:7" ht="20.25">
      <c r="A32" s="57"/>
      <c r="B32" s="5"/>
      <c r="C32" s="56"/>
      <c r="E32" s="57"/>
      <c r="F32" s="5"/>
      <c r="G32" s="56"/>
    </row>
    <row r="33" spans="1:7" ht="20.25">
      <c r="A33" s="57"/>
      <c r="B33" s="5"/>
      <c r="C33" s="56"/>
      <c r="E33" s="57"/>
      <c r="F33" s="5"/>
      <c r="G33" s="56"/>
    </row>
    <row r="34" spans="1:7" ht="20.25">
      <c r="A34" s="57"/>
      <c r="B34" s="5"/>
      <c r="C34" s="56"/>
      <c r="E34" s="57"/>
      <c r="F34" s="5"/>
      <c r="G34" s="56"/>
    </row>
    <row r="35" spans="1:7" ht="20.25">
      <c r="A35" s="57"/>
      <c r="B35" s="5"/>
      <c r="C35" s="56"/>
      <c r="E35" s="57"/>
      <c r="F35" s="5"/>
      <c r="G35" s="56"/>
    </row>
    <row r="36" spans="1:7" ht="20.25">
      <c r="A36" s="57"/>
      <c r="B36" s="5"/>
      <c r="C36" s="56"/>
      <c r="E36" s="57"/>
      <c r="F36" s="5"/>
      <c r="G36" s="56"/>
    </row>
    <row r="37" spans="1:7" ht="20.25">
      <c r="A37" s="57"/>
      <c r="B37" s="5"/>
      <c r="C37" s="56"/>
      <c r="E37" s="57"/>
      <c r="F37" s="5"/>
      <c r="G37" s="56"/>
    </row>
    <row r="38" spans="1:7" ht="20.25">
      <c r="A38" s="57"/>
      <c r="B38" s="5"/>
      <c r="C38" s="56"/>
      <c r="E38" s="57"/>
      <c r="F38" s="5"/>
      <c r="G38" s="56"/>
    </row>
    <row r="39" spans="1:7" ht="20.25">
      <c r="A39" s="57"/>
      <c r="B39" s="5"/>
      <c r="C39" s="56"/>
      <c r="E39" s="57"/>
      <c r="F39" s="5"/>
      <c r="G39" s="56"/>
    </row>
    <row r="40" spans="1:7" ht="20.25">
      <c r="A40" s="57"/>
      <c r="B40" s="5"/>
      <c r="C40" s="56"/>
      <c r="E40" s="57"/>
      <c r="F40" s="5"/>
      <c r="G40" s="56"/>
    </row>
    <row r="41" spans="1:7" ht="20.25">
      <c r="A41" s="57"/>
      <c r="B41" s="5"/>
      <c r="C41" s="56"/>
      <c r="E41" s="57"/>
      <c r="F41" s="5"/>
      <c r="G41" s="56"/>
    </row>
    <row r="42" spans="1:7" ht="20.25">
      <c r="A42" s="57"/>
      <c r="B42" s="5"/>
      <c r="C42" s="56"/>
      <c r="E42" s="57"/>
      <c r="F42" s="5"/>
      <c r="G42" s="56"/>
    </row>
    <row r="43" spans="1:7" ht="20.25">
      <c r="A43" s="57"/>
      <c r="B43" s="5"/>
      <c r="C43" s="56"/>
      <c r="E43" s="57"/>
      <c r="F43" s="5"/>
      <c r="G43" s="56"/>
    </row>
    <row r="44" spans="1:7" ht="20.25">
      <c r="A44" s="57"/>
      <c r="B44" s="5"/>
      <c r="C44" s="56"/>
      <c r="E44" s="57"/>
      <c r="F44" s="5"/>
      <c r="G44" s="56"/>
    </row>
    <row r="45" spans="1:7" ht="20.25">
      <c r="A45" s="57"/>
      <c r="B45" s="5"/>
      <c r="C45" s="56"/>
      <c r="E45" s="57"/>
      <c r="F45" s="5"/>
      <c r="G45" s="56"/>
    </row>
    <row r="46" spans="1:7" ht="20.25">
      <c r="A46" s="57"/>
      <c r="B46" s="5"/>
      <c r="C46" s="56"/>
      <c r="E46" s="57"/>
      <c r="F46" s="5"/>
      <c r="G46" s="56"/>
    </row>
    <row r="47" spans="1:7" ht="20.25">
      <c r="A47" s="57"/>
      <c r="B47" s="5"/>
      <c r="C47" s="56"/>
      <c r="E47" s="57"/>
      <c r="F47" s="5"/>
      <c r="G47" s="56"/>
    </row>
    <row r="48" spans="1:7" ht="20.25">
      <c r="A48" s="57"/>
      <c r="B48" s="5"/>
      <c r="C48" s="56"/>
      <c r="E48" s="57"/>
      <c r="F48" s="5"/>
      <c r="G48" s="56"/>
    </row>
    <row r="49" spans="1:7" ht="20.25">
      <c r="A49" s="57"/>
      <c r="B49" s="5"/>
      <c r="C49" s="56"/>
      <c r="E49" s="57"/>
      <c r="F49" s="5"/>
      <c r="G49" s="56"/>
    </row>
    <row r="50" spans="1:7" ht="20.25">
      <c r="A50" s="57"/>
      <c r="B50" s="5"/>
      <c r="C50" s="56"/>
      <c r="E50" s="57"/>
      <c r="F50" s="5"/>
      <c r="G50" s="56"/>
    </row>
    <row r="51" spans="1:7" ht="20.25">
      <c r="A51" s="57"/>
      <c r="B51" s="5"/>
      <c r="C51" s="56"/>
      <c r="E51" s="57"/>
      <c r="F51" s="5"/>
      <c r="G51" s="56"/>
    </row>
    <row r="52" spans="1:7" ht="20.25">
      <c r="A52" s="57"/>
      <c r="B52" s="5"/>
      <c r="C52" s="56"/>
      <c r="E52" s="57"/>
      <c r="F52" s="5"/>
      <c r="G52" s="56"/>
    </row>
    <row r="53" spans="1:7" ht="20.25">
      <c r="A53" s="57"/>
      <c r="B53" s="5"/>
      <c r="C53" s="56"/>
      <c r="E53" s="57"/>
      <c r="F53" s="5"/>
      <c r="G53" s="56"/>
    </row>
    <row r="54" spans="1:7" ht="20.25">
      <c r="A54" s="57"/>
      <c r="B54" s="5"/>
      <c r="C54" s="56"/>
      <c r="E54" s="57"/>
      <c r="F54" s="5"/>
      <c r="G54" s="56"/>
    </row>
    <row r="55" spans="1:7" ht="20.25">
      <c r="A55" s="57"/>
      <c r="B55" s="5"/>
      <c r="C55" s="56"/>
      <c r="E55" s="57"/>
      <c r="F55" s="5"/>
      <c r="G55" s="56"/>
    </row>
    <row r="56" spans="1:7" ht="20.25">
      <c r="A56" s="57"/>
      <c r="B56" s="5"/>
      <c r="C56" s="56"/>
      <c r="E56" s="57"/>
      <c r="F56" s="5"/>
      <c r="G56" s="56"/>
    </row>
    <row r="57" spans="1:7" ht="20.25">
      <c r="A57" s="57"/>
      <c r="B57" s="5"/>
      <c r="C57" s="56"/>
      <c r="E57" s="57"/>
      <c r="F57" s="5"/>
      <c r="G57" s="56"/>
    </row>
    <row r="58" spans="1:7" ht="20.25">
      <c r="A58" s="57"/>
      <c r="B58" s="5"/>
      <c r="C58" s="56"/>
      <c r="E58" s="57"/>
      <c r="F58" s="5"/>
      <c r="G58" s="56"/>
    </row>
    <row r="59" spans="1:7" ht="20.25">
      <c r="A59" s="57"/>
      <c r="B59" s="5"/>
      <c r="C59" s="56"/>
      <c r="E59" s="57"/>
      <c r="F59" s="5"/>
      <c r="G59" s="56"/>
    </row>
    <row r="60" spans="1:7" ht="20.25">
      <c r="A60" s="57"/>
      <c r="B60" s="5"/>
      <c r="C60" s="56"/>
      <c r="E60" s="57"/>
      <c r="F60" s="5"/>
      <c r="G60" s="56"/>
    </row>
    <row r="61" spans="1:7" ht="20.25">
      <c r="A61" s="57"/>
      <c r="B61" s="5"/>
      <c r="C61" s="56"/>
      <c r="E61" s="57"/>
      <c r="F61" s="5"/>
      <c r="G61" s="56"/>
    </row>
    <row r="62" spans="1:7" ht="20.25">
      <c r="A62" s="57"/>
      <c r="B62" s="5"/>
      <c r="C62" s="56"/>
      <c r="E62" s="57"/>
      <c r="F62" s="5"/>
      <c r="G62" s="56"/>
    </row>
    <row r="63" spans="1:7" ht="20.25">
      <c r="A63" s="57"/>
      <c r="B63" s="5"/>
      <c r="C63" s="56"/>
      <c r="E63" s="57"/>
      <c r="F63" s="5"/>
      <c r="G63" s="56"/>
    </row>
    <row r="64" spans="1:7" ht="20.25">
      <c r="A64" s="57"/>
      <c r="B64" s="5"/>
      <c r="C64" s="56"/>
      <c r="E64" s="57"/>
      <c r="F64" s="5"/>
      <c r="G64" s="56"/>
    </row>
    <row r="65" spans="1:7" ht="20.25">
      <c r="A65" s="57"/>
      <c r="B65" s="5"/>
      <c r="C65" s="56"/>
      <c r="E65" s="57"/>
      <c r="F65" s="5"/>
      <c r="G65" s="56"/>
    </row>
    <row r="66" spans="1:7" ht="20.25">
      <c r="A66" s="57"/>
      <c r="B66" s="5"/>
      <c r="C66" s="56"/>
      <c r="E66" s="57"/>
      <c r="F66" s="5"/>
      <c r="G66" s="56"/>
    </row>
    <row r="67" spans="1:7" ht="20.25">
      <c r="A67" s="57"/>
      <c r="B67" s="5"/>
      <c r="C67" s="56"/>
      <c r="E67" s="57"/>
      <c r="F67" s="5"/>
      <c r="G67" s="56"/>
    </row>
    <row r="68" spans="1:7" ht="20.25">
      <c r="A68" s="57"/>
      <c r="B68" s="5"/>
      <c r="C68" s="56"/>
      <c r="E68" s="57"/>
      <c r="F68" s="5"/>
      <c r="G68" s="56"/>
    </row>
    <row r="69" spans="1:7" ht="20.25">
      <c r="A69" s="57"/>
      <c r="B69" s="5"/>
      <c r="C69" s="56"/>
      <c r="E69" s="57"/>
      <c r="F69" s="5"/>
      <c r="G69" s="56"/>
    </row>
    <row r="70" spans="1:7" ht="20.25">
      <c r="A70" s="57"/>
      <c r="B70" s="5"/>
      <c r="C70" s="56"/>
      <c r="E70" s="57"/>
      <c r="F70" s="5"/>
      <c r="G70" s="56"/>
    </row>
    <row r="71" spans="1:7" ht="20.25">
      <c r="A71" s="57"/>
      <c r="B71" s="5"/>
      <c r="C71" s="56"/>
      <c r="E71" s="57"/>
      <c r="F71" s="5"/>
      <c r="G71" s="56"/>
    </row>
    <row r="72" spans="1:7" ht="20.25">
      <c r="A72" s="57"/>
      <c r="B72" s="5"/>
      <c r="C72" s="56"/>
      <c r="E72" s="57"/>
      <c r="F72" s="5"/>
      <c r="G72" s="56"/>
    </row>
    <row r="73" spans="1:7" ht="20.25">
      <c r="A73" s="57"/>
      <c r="B73" s="5"/>
      <c r="C73" s="56"/>
      <c r="E73" s="57"/>
      <c r="F73" s="5"/>
      <c r="G73" s="56"/>
    </row>
    <row r="74" spans="1:7" ht="20.25">
      <c r="A74" s="57"/>
      <c r="B74" s="5"/>
      <c r="C74" s="56"/>
      <c r="E74" s="57"/>
      <c r="F74" s="5"/>
      <c r="G74" s="56"/>
    </row>
    <row r="75" spans="1:7" ht="20.25">
      <c r="A75" s="57"/>
      <c r="B75" s="5"/>
      <c r="C75" s="56"/>
      <c r="E75" s="57"/>
      <c r="F75" s="5"/>
      <c r="G75" s="56"/>
    </row>
    <row r="76" spans="1:7" ht="20.25">
      <c r="A76" s="57"/>
      <c r="B76" s="5"/>
      <c r="C76" s="56"/>
      <c r="E76" s="57"/>
      <c r="F76" s="5"/>
      <c r="G76" s="56"/>
    </row>
    <row r="77" spans="1:7" ht="20.25">
      <c r="A77" s="57"/>
      <c r="B77" s="5"/>
      <c r="C77" s="56"/>
      <c r="E77" s="57"/>
      <c r="F77" s="5"/>
      <c r="G77" s="56"/>
    </row>
    <row r="78" spans="1:7" ht="20.25">
      <c r="A78" s="57"/>
      <c r="B78" s="5"/>
      <c r="C78" s="56"/>
      <c r="E78" s="57"/>
      <c r="F78" s="5"/>
      <c r="G78" s="56"/>
    </row>
    <row r="79" spans="1:7" ht="20.25">
      <c r="A79" s="57"/>
      <c r="B79" s="5"/>
      <c r="C79" s="56"/>
      <c r="E79" s="57"/>
      <c r="F79" s="5"/>
      <c r="G79" s="56"/>
    </row>
    <row r="80" spans="1:7" ht="20.25">
      <c r="A80" s="57"/>
      <c r="B80" s="5"/>
      <c r="C80" s="56"/>
      <c r="E80" s="57"/>
      <c r="F80" s="5"/>
      <c r="G80" s="56"/>
    </row>
    <row r="81" spans="1:7" ht="20.25">
      <c r="A81" s="57"/>
      <c r="B81" s="5"/>
      <c r="C81" s="56"/>
      <c r="E81" s="57"/>
      <c r="F81" s="5"/>
      <c r="G81" s="56"/>
    </row>
    <row r="82" spans="1:7" ht="20.25">
      <c r="A82" s="57"/>
      <c r="B82" s="5"/>
      <c r="C82" s="56"/>
      <c r="E82" s="57"/>
      <c r="F82" s="5"/>
      <c r="G82" s="56"/>
    </row>
    <row r="83" spans="1:7" ht="20.25">
      <c r="A83" s="57"/>
      <c r="B83" s="5"/>
      <c r="C83" s="56"/>
      <c r="E83" s="57"/>
      <c r="F83" s="5"/>
      <c r="G83" s="56"/>
    </row>
    <row r="84" spans="1:7" ht="20.25">
      <c r="A84" s="57"/>
      <c r="B84" s="5"/>
      <c r="C84" s="56"/>
      <c r="E84" s="57"/>
      <c r="F84" s="5"/>
      <c r="G84" s="56"/>
    </row>
    <row r="85" spans="1:7" ht="20.25">
      <c r="A85" s="57"/>
      <c r="B85" s="5"/>
      <c r="C85" s="56"/>
      <c r="E85" s="57"/>
      <c r="F85" s="5"/>
      <c r="G85" s="56"/>
    </row>
    <row r="86" spans="1:7" ht="20.25">
      <c r="A86" s="57"/>
      <c r="B86" s="5"/>
      <c r="C86" s="56"/>
      <c r="E86" s="57"/>
      <c r="F86" s="5"/>
      <c r="G86" s="56"/>
    </row>
    <row r="87" spans="1:7" ht="20.25">
      <c r="A87" s="57"/>
      <c r="B87" s="5"/>
      <c r="C87" s="56"/>
      <c r="E87" s="57"/>
      <c r="F87" s="5"/>
      <c r="G87" s="56"/>
    </row>
    <row r="88" spans="1:7" ht="20.25">
      <c r="A88" s="57"/>
      <c r="B88" s="5"/>
      <c r="C88" s="56"/>
      <c r="E88" s="57"/>
      <c r="F88" s="5"/>
      <c r="G88" s="56"/>
    </row>
    <row r="89" spans="1:7" ht="20.25">
      <c r="A89" s="57"/>
      <c r="B89" s="5"/>
      <c r="C89" s="56"/>
      <c r="E89" s="57"/>
      <c r="F89" s="5"/>
      <c r="G89" s="56"/>
    </row>
    <row r="90" spans="1:7" ht="20.25">
      <c r="A90" s="57"/>
      <c r="B90" s="5"/>
      <c r="C90" s="56"/>
      <c r="E90" s="57"/>
      <c r="F90" s="5"/>
      <c r="G90" s="56"/>
    </row>
    <row r="91" spans="1:7" ht="20.25">
      <c r="A91" s="57"/>
      <c r="B91" s="5"/>
      <c r="C91" s="56"/>
      <c r="E91" s="57"/>
      <c r="F91" s="5"/>
      <c r="G91" s="56"/>
    </row>
    <row r="92" spans="1:7" ht="20.25">
      <c r="A92" s="57"/>
      <c r="B92" s="5"/>
      <c r="C92" s="56"/>
      <c r="E92" s="57"/>
      <c r="F92" s="5"/>
      <c r="G92" s="56"/>
    </row>
    <row r="93" spans="1:7" ht="20.25">
      <c r="A93" s="57"/>
      <c r="B93" s="5"/>
      <c r="C93" s="56"/>
      <c r="E93" s="57"/>
      <c r="F93" s="5"/>
      <c r="G93" s="56"/>
    </row>
    <row r="94" spans="1:7" ht="20.25">
      <c r="A94" s="57"/>
      <c r="B94" s="5"/>
      <c r="C94" s="56"/>
      <c r="E94" s="57"/>
      <c r="F94" s="5"/>
      <c r="G94" s="56"/>
    </row>
    <row r="95" spans="1:7" ht="20.25">
      <c r="A95" s="57"/>
      <c r="B95" s="5"/>
      <c r="C95" s="56"/>
      <c r="E95" s="57"/>
      <c r="F95" s="5"/>
      <c r="G95" s="56"/>
    </row>
    <row r="96" spans="1:7" ht="20.25">
      <c r="A96" s="57"/>
      <c r="B96" s="5"/>
      <c r="C96" s="56"/>
      <c r="E96" s="57"/>
      <c r="F96" s="5"/>
      <c r="G96" s="56"/>
    </row>
    <row r="97" spans="1:7" ht="20.25">
      <c r="A97" s="57"/>
      <c r="B97" s="5"/>
      <c r="C97" s="56"/>
      <c r="E97" s="57"/>
      <c r="F97" s="5"/>
      <c r="G97" s="56"/>
    </row>
    <row r="98" spans="1:7" ht="20.25">
      <c r="A98" s="57"/>
      <c r="B98" s="5"/>
      <c r="C98" s="56"/>
      <c r="E98" s="57"/>
      <c r="F98" s="5"/>
      <c r="G98" s="56"/>
    </row>
    <row r="99" spans="1:7" ht="20.25">
      <c r="A99" s="57"/>
      <c r="B99" s="5"/>
      <c r="C99" s="56"/>
      <c r="E99" s="57"/>
      <c r="F99" s="5"/>
      <c r="G99" s="56"/>
    </row>
    <row r="100" spans="1:7" ht="20.25">
      <c r="A100" s="57"/>
      <c r="B100" s="5"/>
      <c r="C100" s="56"/>
      <c r="E100" s="57"/>
      <c r="F100" s="5"/>
      <c r="G100" s="56"/>
    </row>
    <row r="101" spans="1:7" ht="20.25">
      <c r="A101" s="57"/>
      <c r="B101" s="5"/>
      <c r="C101" s="56"/>
      <c r="E101" s="57"/>
      <c r="F101" s="5"/>
      <c r="G101" s="56"/>
    </row>
    <row r="102" spans="1:7" ht="20.25">
      <c r="A102" s="57"/>
      <c r="B102" s="5"/>
      <c r="C102" s="56"/>
      <c r="E102" s="57"/>
      <c r="F102" s="5"/>
      <c r="G102" s="56"/>
    </row>
    <row r="103" spans="1:7" ht="20.25">
      <c r="A103" s="57"/>
      <c r="B103" s="5"/>
      <c r="C103" s="56"/>
      <c r="E103" s="57"/>
      <c r="F103" s="5"/>
      <c r="G103" s="56"/>
    </row>
    <row r="104" spans="1:7" ht="20.25">
      <c r="A104" s="57"/>
      <c r="B104" s="5"/>
      <c r="C104" s="56"/>
      <c r="E104" s="57"/>
      <c r="F104" s="5"/>
      <c r="G104" s="56"/>
    </row>
    <row r="105" spans="1:7" ht="20.25">
      <c r="A105" s="57"/>
      <c r="B105" s="5"/>
      <c r="C105" s="56"/>
      <c r="E105" s="57"/>
      <c r="F105" s="5"/>
      <c r="G105" s="56"/>
    </row>
    <row r="106" spans="1:7" ht="20.25">
      <c r="A106" s="57"/>
      <c r="B106" s="5"/>
      <c r="C106" s="56"/>
      <c r="E106" s="57"/>
      <c r="F106" s="5"/>
      <c r="G106" s="56"/>
    </row>
    <row r="107" spans="1:7" ht="20.25">
      <c r="A107" s="57"/>
      <c r="B107" s="5"/>
      <c r="C107" s="56"/>
      <c r="E107" s="57"/>
      <c r="F107" s="5"/>
      <c r="G107" s="56"/>
    </row>
    <row r="108" spans="1:7" ht="20.25">
      <c r="A108" s="57"/>
      <c r="B108" s="5"/>
      <c r="C108" s="56"/>
      <c r="E108" s="57"/>
      <c r="F108" s="5"/>
      <c r="G108" s="56"/>
    </row>
    <row r="109" spans="1:7" ht="20.25">
      <c r="A109" s="57"/>
      <c r="B109" s="5"/>
      <c r="C109" s="56"/>
      <c r="E109" s="57"/>
      <c r="F109" s="5"/>
      <c r="G109" s="56"/>
    </row>
    <row r="110" spans="1:7" ht="20.25">
      <c r="A110" s="57"/>
      <c r="B110" s="5"/>
      <c r="C110" s="56"/>
      <c r="E110" s="57"/>
      <c r="F110" s="5"/>
      <c r="G110" s="56"/>
    </row>
    <row r="111" spans="1:7" ht="20.25">
      <c r="A111" s="57"/>
      <c r="B111" s="5"/>
      <c r="C111" s="56"/>
      <c r="E111" s="57"/>
      <c r="F111" s="5"/>
      <c r="G111" s="56"/>
    </row>
    <row r="112" spans="1:7" ht="20.25">
      <c r="A112" s="57"/>
      <c r="B112" s="5"/>
      <c r="C112" s="56"/>
      <c r="E112" s="57"/>
      <c r="F112" s="5"/>
      <c r="G112" s="56"/>
    </row>
    <row r="113" spans="1:7" ht="20.25">
      <c r="A113" s="57"/>
      <c r="B113" s="5"/>
      <c r="C113" s="56"/>
      <c r="E113" s="57"/>
      <c r="F113" s="5"/>
      <c r="G113" s="56"/>
    </row>
    <row r="114" spans="1:7" ht="20.25">
      <c r="A114" s="57"/>
      <c r="B114" s="5"/>
      <c r="C114" s="56"/>
      <c r="E114" s="57"/>
      <c r="F114" s="5"/>
      <c r="G114" s="56"/>
    </row>
    <row r="115" spans="1:7" ht="20.25">
      <c r="A115" s="57"/>
      <c r="B115" s="5"/>
      <c r="C115" s="56"/>
      <c r="E115" s="57"/>
      <c r="F115" s="5"/>
      <c r="G115" s="56"/>
    </row>
    <row r="116" spans="1:7" ht="20.25">
      <c r="A116" s="57"/>
      <c r="B116" s="5"/>
      <c r="C116" s="56"/>
      <c r="E116" s="57"/>
      <c r="F116" s="5"/>
      <c r="G116" s="56"/>
    </row>
    <row r="117" spans="1:7" ht="20.25">
      <c r="A117" s="57"/>
      <c r="B117" s="5"/>
      <c r="C117" s="56"/>
      <c r="E117" s="57"/>
      <c r="F117" s="5"/>
      <c r="G117" s="56"/>
    </row>
    <row r="118" spans="1:7" ht="20.25">
      <c r="A118" s="57"/>
      <c r="B118" s="5"/>
      <c r="C118" s="56"/>
      <c r="E118" s="57"/>
      <c r="F118" s="5"/>
      <c r="G118" s="56"/>
    </row>
    <row r="119" spans="1:7" ht="20.25">
      <c r="A119" s="57"/>
      <c r="B119" s="5"/>
      <c r="C119" s="56"/>
      <c r="E119" s="57"/>
      <c r="F119" s="5"/>
      <c r="G119" s="56"/>
    </row>
    <row r="120" spans="1:7" ht="20.25">
      <c r="A120" s="57"/>
      <c r="B120" s="5"/>
      <c r="C120" s="56"/>
      <c r="E120" s="57"/>
      <c r="F120" s="5"/>
      <c r="G120" s="56"/>
    </row>
    <row r="121" spans="1:7" ht="20.25">
      <c r="A121" s="57"/>
      <c r="B121" s="5"/>
      <c r="C121" s="56"/>
      <c r="E121" s="57"/>
      <c r="F121" s="5"/>
      <c r="G121" s="56"/>
    </row>
    <row r="122" spans="1:7" ht="20.25">
      <c r="A122" s="57"/>
      <c r="B122" s="5"/>
      <c r="C122" s="56"/>
      <c r="E122" s="57"/>
      <c r="F122" s="5"/>
      <c r="G122" s="56"/>
    </row>
    <row r="123" spans="1:7" ht="20.25">
      <c r="A123" s="57"/>
      <c r="B123" s="5"/>
      <c r="C123" s="56"/>
      <c r="E123" s="57"/>
      <c r="F123" s="5"/>
      <c r="G123" s="56"/>
    </row>
    <row r="124" spans="1:7" ht="20.25">
      <c r="A124" s="57"/>
      <c r="B124" s="5"/>
      <c r="C124" s="56"/>
      <c r="E124" s="57"/>
      <c r="F124" s="5"/>
      <c r="G124" s="56"/>
    </row>
    <row r="125" spans="1:7" ht="20.25">
      <c r="A125" s="57"/>
      <c r="B125" s="5"/>
      <c r="C125" s="56"/>
      <c r="E125" s="57"/>
      <c r="F125" s="5"/>
      <c r="G125" s="56"/>
    </row>
    <row r="126" spans="1:7" ht="20.25">
      <c r="A126" s="57"/>
      <c r="B126" s="5"/>
      <c r="C126" s="56"/>
      <c r="E126" s="57"/>
      <c r="F126" s="5"/>
      <c r="G126" s="56"/>
    </row>
    <row r="127" spans="1:7" ht="20.25">
      <c r="A127" s="57"/>
      <c r="B127" s="5"/>
      <c r="C127" s="56"/>
      <c r="E127" s="57"/>
      <c r="F127" s="5"/>
      <c r="G127" s="56"/>
    </row>
    <row r="128" spans="1:7" ht="20.25">
      <c r="A128" s="57"/>
      <c r="B128" s="5"/>
      <c r="C128" s="56"/>
      <c r="E128" s="57"/>
      <c r="F128" s="5"/>
      <c r="G128" s="56"/>
    </row>
    <row r="129" spans="1:7" ht="20.25">
      <c r="A129" s="57"/>
      <c r="B129" s="5"/>
      <c r="C129" s="56"/>
      <c r="E129" s="57"/>
      <c r="F129" s="5"/>
      <c r="G129" s="56"/>
    </row>
    <row r="130" spans="1:7" ht="20.25">
      <c r="A130" s="57"/>
      <c r="B130" s="5"/>
      <c r="C130" s="56"/>
      <c r="E130" s="57"/>
      <c r="F130" s="5"/>
      <c r="G130" s="56"/>
    </row>
    <row r="131" spans="1:7" ht="20.25">
      <c r="A131" s="57"/>
      <c r="B131" s="5"/>
      <c r="C131" s="56"/>
      <c r="E131" s="57"/>
      <c r="F131" s="5"/>
      <c r="G131" s="56"/>
    </row>
    <row r="132" spans="1:7" ht="20.25">
      <c r="A132" s="57"/>
      <c r="B132" s="5"/>
      <c r="C132" s="56"/>
      <c r="E132" s="57"/>
      <c r="F132" s="5"/>
      <c r="G132" s="56"/>
    </row>
    <row r="133" spans="1:7" ht="20.25">
      <c r="A133" s="57"/>
      <c r="B133" s="5"/>
      <c r="C133" s="56"/>
      <c r="E133" s="57"/>
      <c r="F133" s="5"/>
      <c r="G133" s="56"/>
    </row>
    <row r="134" spans="1:7" ht="20.25">
      <c r="A134" s="57"/>
      <c r="B134" s="5"/>
      <c r="C134" s="56"/>
      <c r="E134" s="57"/>
      <c r="F134" s="5"/>
      <c r="G134" s="56"/>
    </row>
    <row r="135" spans="1:7" ht="20.25">
      <c r="A135" s="57"/>
      <c r="B135" s="5"/>
      <c r="C135" s="56"/>
      <c r="E135" s="57"/>
      <c r="F135" s="5"/>
      <c r="G135" s="56"/>
    </row>
    <row r="136" spans="1:7" ht="20.25">
      <c r="A136" s="57"/>
      <c r="B136" s="5"/>
      <c r="C136" s="56"/>
      <c r="E136" s="57"/>
      <c r="F136" s="5"/>
      <c r="G136" s="56"/>
    </row>
    <row r="137" spans="1:7" ht="20.25">
      <c r="A137" s="57"/>
      <c r="B137" s="5"/>
      <c r="C137" s="56"/>
      <c r="E137" s="57"/>
      <c r="F137" s="5"/>
      <c r="G137" s="56"/>
    </row>
    <row r="138" spans="1:7" ht="20.25">
      <c r="A138" s="57"/>
      <c r="B138" s="5"/>
      <c r="C138" s="56"/>
      <c r="E138" s="57"/>
      <c r="F138" s="5"/>
      <c r="G138" s="56"/>
    </row>
    <row r="139" spans="1:7" ht="20.25">
      <c r="A139" s="57"/>
      <c r="B139" s="5"/>
      <c r="C139" s="56"/>
      <c r="E139" s="57"/>
      <c r="F139" s="5"/>
      <c r="G139" s="56"/>
    </row>
    <row r="140" spans="1:7" ht="20.25">
      <c r="A140" s="57"/>
      <c r="B140" s="5"/>
      <c r="C140" s="56"/>
      <c r="E140" s="57"/>
      <c r="F140" s="5"/>
      <c r="G140" s="56"/>
    </row>
    <row r="141" spans="1:7" ht="20.25">
      <c r="A141" s="57"/>
      <c r="B141" s="5"/>
      <c r="C141" s="56"/>
      <c r="E141" s="57"/>
      <c r="F141" s="5"/>
      <c r="G141" s="56"/>
    </row>
    <row r="142" spans="1:7" ht="20.25">
      <c r="A142" s="57"/>
      <c r="B142" s="5"/>
      <c r="C142" s="56"/>
      <c r="E142" s="57"/>
      <c r="F142" s="5"/>
      <c r="G142" s="56"/>
    </row>
    <row r="143" spans="1:7" ht="20.25">
      <c r="A143" s="57"/>
      <c r="B143" s="5"/>
      <c r="C143" s="56"/>
      <c r="E143" s="57"/>
      <c r="F143" s="5"/>
      <c r="G143" s="56"/>
    </row>
    <row r="144" spans="1:7" ht="20.25">
      <c r="A144" s="57"/>
      <c r="B144" s="5"/>
      <c r="C144" s="56"/>
      <c r="E144" s="57"/>
      <c r="F144" s="5"/>
      <c r="G144" s="56"/>
    </row>
    <row r="145" spans="1:7" ht="20.25">
      <c r="A145" s="57"/>
      <c r="B145" s="5"/>
      <c r="C145" s="56"/>
      <c r="E145" s="57"/>
      <c r="F145" s="5"/>
      <c r="G145" s="56"/>
    </row>
    <row r="146" spans="1:7" ht="20.25">
      <c r="A146" s="57"/>
      <c r="B146" s="5"/>
      <c r="C146" s="56"/>
      <c r="E146" s="57"/>
      <c r="F146" s="5"/>
      <c r="G146" s="56"/>
    </row>
    <row r="147" spans="1:7" ht="20.25">
      <c r="A147" s="57"/>
      <c r="B147" s="5"/>
      <c r="C147" s="56"/>
      <c r="E147" s="57"/>
      <c r="F147" s="5"/>
      <c r="G147" s="56"/>
    </row>
    <row r="148" spans="1:7" ht="20.25">
      <c r="A148" s="57"/>
      <c r="B148" s="5"/>
      <c r="C148" s="56"/>
      <c r="E148" s="57"/>
      <c r="F148" s="5"/>
      <c r="G148" s="56"/>
    </row>
    <row r="149" spans="1:7" ht="20.25">
      <c r="A149" s="57"/>
      <c r="B149" s="5"/>
      <c r="C149" s="56"/>
      <c r="E149" s="57"/>
      <c r="F149" s="5"/>
      <c r="G149" s="56"/>
    </row>
    <row r="150" spans="1:7" ht="20.25">
      <c r="A150" s="57"/>
      <c r="B150" s="5"/>
      <c r="C150" s="56"/>
      <c r="E150" s="57"/>
      <c r="F150" s="5"/>
      <c r="G150" s="56"/>
    </row>
    <row r="151" spans="1:7" ht="20.25">
      <c r="A151" s="57"/>
      <c r="B151" s="5"/>
      <c r="C151" s="56"/>
      <c r="E151" s="57"/>
      <c r="F151" s="5"/>
      <c r="G151" s="56"/>
    </row>
    <row r="152" spans="1:7" ht="20.25">
      <c r="A152" s="57"/>
      <c r="B152" s="5"/>
      <c r="C152" s="56"/>
      <c r="E152" s="57"/>
      <c r="F152" s="5"/>
      <c r="G152" s="56"/>
    </row>
    <row r="153" spans="1:7" ht="20.25">
      <c r="A153" s="57"/>
      <c r="B153" s="5"/>
      <c r="C153" s="56"/>
      <c r="E153" s="57"/>
      <c r="F153" s="5"/>
      <c r="G153" s="56"/>
    </row>
    <row r="154" spans="1:7" ht="20.25">
      <c r="A154" s="57"/>
      <c r="B154" s="5"/>
      <c r="C154" s="56"/>
      <c r="E154" s="57"/>
      <c r="F154" s="5"/>
      <c r="G154" s="56"/>
    </row>
    <row r="155" spans="1:7" ht="20.25">
      <c r="A155" s="57"/>
      <c r="B155" s="5"/>
      <c r="C155" s="56"/>
      <c r="E155" s="57"/>
      <c r="F155" s="5"/>
      <c r="G155" s="56"/>
    </row>
    <row r="156" spans="1:7" ht="20.25">
      <c r="A156" s="57"/>
      <c r="B156" s="5"/>
      <c r="C156" s="56"/>
      <c r="E156" s="57"/>
      <c r="F156" s="5"/>
      <c r="G156" s="56"/>
    </row>
    <row r="157" spans="1:7" ht="20.25">
      <c r="A157" s="57"/>
      <c r="B157" s="5"/>
      <c r="C157" s="56"/>
      <c r="E157" s="57"/>
      <c r="F157" s="5"/>
      <c r="G157" s="56"/>
    </row>
    <row r="158" spans="1:7" ht="20.25">
      <c r="A158" s="57"/>
      <c r="B158" s="5"/>
      <c r="C158" s="56"/>
      <c r="E158" s="57"/>
      <c r="F158" s="5"/>
      <c r="G158" s="56"/>
    </row>
    <row r="159" spans="1:7" ht="20.25">
      <c r="A159" s="57"/>
      <c r="B159" s="5"/>
      <c r="C159" s="56"/>
      <c r="E159" s="57"/>
      <c r="F159" s="5"/>
      <c r="G159" s="56"/>
    </row>
    <row r="160" spans="1:7" ht="20.25">
      <c r="A160" s="57"/>
      <c r="B160" s="5"/>
      <c r="C160" s="56"/>
      <c r="E160" s="57"/>
      <c r="F160" s="5"/>
      <c r="G160" s="56"/>
    </row>
    <row r="161" spans="1:7" ht="20.25">
      <c r="A161" s="57"/>
      <c r="B161" s="5"/>
      <c r="C161" s="56"/>
      <c r="E161" s="57"/>
      <c r="F161" s="5"/>
      <c r="G161" s="56"/>
    </row>
    <row r="162" spans="1:7" ht="20.25">
      <c r="A162" s="57"/>
      <c r="B162" s="5"/>
      <c r="C162" s="56"/>
      <c r="E162" s="57"/>
      <c r="F162" s="5"/>
      <c r="G162" s="56"/>
    </row>
    <row r="163" spans="1:7" ht="20.25">
      <c r="A163" s="57"/>
      <c r="B163" s="5"/>
      <c r="C163" s="56"/>
      <c r="E163" s="57"/>
      <c r="F163" s="5"/>
      <c r="G163" s="56"/>
    </row>
    <row r="164" spans="1:7" ht="20.25">
      <c r="A164" s="57"/>
      <c r="B164" s="5"/>
      <c r="C164" s="56"/>
      <c r="E164" s="57"/>
      <c r="F164" s="5"/>
      <c r="G164" s="56"/>
    </row>
    <row r="165" spans="1:7" ht="20.25">
      <c r="A165" s="57"/>
      <c r="B165" s="5"/>
      <c r="C165" s="56"/>
      <c r="E165" s="57"/>
      <c r="F165" s="5"/>
      <c r="G165" s="56"/>
    </row>
    <row r="166" spans="1:7" ht="20.25">
      <c r="A166" s="57"/>
      <c r="B166" s="5"/>
      <c r="C166" s="56"/>
      <c r="E166" s="57"/>
      <c r="F166" s="5"/>
      <c r="G166" s="56"/>
    </row>
    <row r="167" spans="1:7" ht="20.25">
      <c r="A167" s="57"/>
      <c r="B167" s="5"/>
      <c r="C167" s="56"/>
      <c r="E167" s="57"/>
      <c r="F167" s="5"/>
      <c r="G167" s="56"/>
    </row>
    <row r="168" spans="1:7" ht="20.25">
      <c r="A168" s="57"/>
      <c r="B168" s="5"/>
      <c r="C168" s="56"/>
      <c r="E168" s="57"/>
      <c r="F168" s="5"/>
      <c r="G168" s="56"/>
    </row>
    <row r="169" spans="1:7" ht="20.25">
      <c r="A169" s="57"/>
      <c r="B169" s="5"/>
      <c r="C169" s="56"/>
      <c r="E169" s="57"/>
      <c r="F169" s="5"/>
      <c r="G169" s="56"/>
    </row>
    <row r="170" spans="1:7" ht="20.25">
      <c r="A170" s="57"/>
      <c r="B170" s="5"/>
      <c r="C170" s="56"/>
      <c r="E170" s="57"/>
      <c r="F170" s="5"/>
      <c r="G170" s="56"/>
    </row>
    <row r="171" spans="1:7" ht="20.25">
      <c r="A171" s="57"/>
      <c r="B171" s="5"/>
      <c r="C171" s="56"/>
      <c r="E171" s="57"/>
      <c r="F171" s="5"/>
      <c r="G171" s="56"/>
    </row>
    <row r="172" spans="1:7" ht="20.25">
      <c r="A172" s="57"/>
      <c r="B172" s="5"/>
      <c r="C172" s="56"/>
      <c r="E172" s="57"/>
      <c r="F172" s="5"/>
      <c r="G172" s="56"/>
    </row>
    <row r="173" spans="1:7" ht="20.25">
      <c r="A173" s="57"/>
      <c r="B173" s="5"/>
      <c r="C173" s="56"/>
      <c r="E173" s="57"/>
      <c r="F173" s="5"/>
      <c r="G173" s="56"/>
    </row>
    <row r="174" spans="1:7" ht="20.25">
      <c r="A174" s="57"/>
      <c r="B174" s="5"/>
      <c r="C174" s="56"/>
      <c r="E174" s="57"/>
      <c r="F174" s="5"/>
      <c r="G174" s="56"/>
    </row>
    <row r="175" spans="1:7" ht="20.25">
      <c r="A175" s="57"/>
      <c r="B175" s="5"/>
      <c r="C175" s="56"/>
      <c r="E175" s="57"/>
      <c r="F175" s="5"/>
      <c r="G175" s="56"/>
    </row>
    <row r="176" spans="1:7" ht="20.25">
      <c r="A176" s="57"/>
      <c r="B176" s="5"/>
      <c r="C176" s="56"/>
      <c r="E176" s="57"/>
      <c r="F176" s="5"/>
      <c r="G176" s="56"/>
    </row>
    <row r="177" spans="1:7" ht="20.25">
      <c r="A177" s="57"/>
      <c r="B177" s="5"/>
      <c r="C177" s="56"/>
      <c r="E177" s="57"/>
      <c r="F177" s="5"/>
      <c r="G177" s="56"/>
    </row>
    <row r="178" spans="1:7" ht="20.25">
      <c r="A178" s="57"/>
      <c r="B178" s="5"/>
      <c r="C178" s="56"/>
      <c r="E178" s="57"/>
      <c r="F178" s="5"/>
      <c r="G178" s="56"/>
    </row>
    <row r="179" spans="1:7" ht="20.25">
      <c r="A179" s="57"/>
      <c r="B179" s="5"/>
      <c r="C179" s="56"/>
      <c r="E179" s="57"/>
      <c r="F179" s="5"/>
      <c r="G179" s="56"/>
    </row>
    <row r="180" spans="1:7" ht="20.25">
      <c r="A180" s="57"/>
      <c r="B180" s="5"/>
      <c r="C180" s="56"/>
      <c r="E180" s="57"/>
      <c r="F180" s="5"/>
      <c r="G180" s="56"/>
    </row>
    <row r="181" spans="1:7" ht="20.25">
      <c r="A181" s="57"/>
      <c r="B181" s="5"/>
      <c r="C181" s="56"/>
      <c r="E181" s="57"/>
      <c r="F181" s="5"/>
      <c r="G181" s="56"/>
    </row>
    <row r="182" spans="1:7" ht="20.25">
      <c r="A182" s="57"/>
      <c r="B182" s="5"/>
      <c r="C182" s="56"/>
      <c r="E182" s="57"/>
      <c r="F182" s="5"/>
      <c r="G182" s="56"/>
    </row>
    <row r="183" spans="1:7" ht="20.25">
      <c r="A183" s="57"/>
      <c r="B183" s="5"/>
      <c r="C183" s="56"/>
      <c r="E183" s="57"/>
      <c r="F183" s="5"/>
      <c r="G183" s="56"/>
    </row>
    <row r="184" spans="1:7" ht="20.25">
      <c r="A184" s="57"/>
      <c r="B184" s="5"/>
      <c r="C184" s="56"/>
      <c r="E184" s="57"/>
      <c r="F184" s="5"/>
      <c r="G184" s="56"/>
    </row>
    <row r="185" spans="1:7" ht="20.25">
      <c r="A185" s="57"/>
      <c r="B185" s="5"/>
      <c r="C185" s="56"/>
      <c r="E185" s="57"/>
      <c r="F185" s="5"/>
      <c r="G185" s="56"/>
    </row>
    <row r="186" spans="1:7" ht="20.25">
      <c r="A186" s="57"/>
      <c r="B186" s="5"/>
      <c r="C186" s="56"/>
      <c r="E186" s="57"/>
      <c r="F186" s="5"/>
      <c r="G186" s="56"/>
    </row>
    <row r="187" spans="1:7" ht="20.25">
      <c r="A187" s="57"/>
      <c r="B187" s="5"/>
      <c r="C187" s="56"/>
      <c r="E187" s="57"/>
      <c r="F187" s="5"/>
      <c r="G187" s="56"/>
    </row>
    <row r="188" spans="1:7" ht="20.25">
      <c r="A188" s="57"/>
      <c r="B188" s="5"/>
      <c r="C188" s="56"/>
      <c r="E188" s="57"/>
      <c r="F188" s="5"/>
      <c r="G188" s="56"/>
    </row>
    <row r="189" spans="1:7" ht="20.25">
      <c r="A189" s="57"/>
      <c r="B189" s="5"/>
      <c r="C189" s="56"/>
      <c r="E189" s="57"/>
      <c r="F189" s="5"/>
      <c r="G189" s="56"/>
    </row>
    <row r="190" spans="1:7" ht="20.25">
      <c r="A190" s="57"/>
      <c r="B190" s="5"/>
      <c r="C190" s="56"/>
      <c r="E190" s="57"/>
      <c r="F190" s="5"/>
      <c r="G190" s="56"/>
    </row>
    <row r="191" spans="1:7" ht="20.25">
      <c r="A191" s="57"/>
      <c r="B191" s="5"/>
      <c r="C191" s="56"/>
      <c r="E191" s="57"/>
      <c r="F191" s="5"/>
      <c r="G191" s="56"/>
    </row>
    <row r="192" spans="1:7" ht="20.25">
      <c r="A192" s="57"/>
      <c r="B192" s="5"/>
      <c r="C192" s="56"/>
      <c r="E192" s="57"/>
      <c r="F192" s="5"/>
      <c r="G192" s="56"/>
    </row>
    <row r="193" spans="1:7" ht="20.25">
      <c r="A193" s="57"/>
      <c r="B193" s="5"/>
      <c r="C193" s="56"/>
      <c r="E193" s="57"/>
      <c r="F193" s="5"/>
      <c r="G193" s="56"/>
    </row>
    <row r="194" spans="1:7" ht="20.25">
      <c r="A194" s="57"/>
      <c r="B194" s="5"/>
      <c r="C194" s="56"/>
      <c r="E194" s="57"/>
      <c r="F194" s="5"/>
      <c r="G194" s="56"/>
    </row>
    <row r="195" spans="1:7" ht="20.25">
      <c r="A195" s="57"/>
      <c r="B195" s="5"/>
      <c r="C195" s="56"/>
      <c r="E195" s="57"/>
      <c r="F195" s="5"/>
      <c r="G195" s="56"/>
    </row>
    <row r="196" spans="1:7" ht="20.25">
      <c r="A196" s="57"/>
      <c r="B196" s="5"/>
      <c r="C196" s="56"/>
      <c r="E196" s="57"/>
      <c r="F196" s="5"/>
      <c r="G196" s="56"/>
    </row>
    <row r="197" spans="1:7" ht="20.25">
      <c r="A197" s="57"/>
      <c r="B197" s="5"/>
      <c r="C197" s="56"/>
      <c r="E197" s="57"/>
      <c r="F197" s="5"/>
      <c r="G197" s="56"/>
    </row>
    <row r="198" spans="1:7" ht="20.25">
      <c r="A198" s="57"/>
      <c r="B198" s="5"/>
      <c r="C198" s="56"/>
      <c r="E198" s="57"/>
      <c r="F198" s="5"/>
      <c r="G198" s="56"/>
    </row>
    <row r="199" spans="1:7" ht="20.25">
      <c r="A199" s="57"/>
      <c r="B199" s="5"/>
      <c r="C199" s="56"/>
      <c r="E199" s="57"/>
      <c r="F199" s="5"/>
      <c r="G199" s="56"/>
    </row>
    <row r="200" spans="1:7" ht="20.25">
      <c r="A200" s="57"/>
      <c r="B200" s="5"/>
      <c r="C200" s="56"/>
      <c r="E200" s="57"/>
      <c r="F200" s="5"/>
      <c r="G200" s="56"/>
    </row>
    <row r="201" spans="1:7" ht="20.25">
      <c r="A201" s="57"/>
      <c r="B201" s="5"/>
      <c r="C201" s="56"/>
      <c r="E201" s="57"/>
      <c r="F201" s="5"/>
      <c r="G201" s="56"/>
    </row>
    <row r="202" spans="1:7" ht="20.25">
      <c r="A202" s="57"/>
      <c r="B202" s="5"/>
      <c r="C202" s="56"/>
      <c r="E202" s="57"/>
      <c r="F202" s="5"/>
      <c r="G202" s="56"/>
    </row>
    <row r="203" spans="1:7" ht="20.25">
      <c r="A203" s="57"/>
      <c r="B203" s="5"/>
      <c r="C203" s="56"/>
      <c r="E203" s="57"/>
      <c r="F203" s="5"/>
      <c r="G203" s="56"/>
    </row>
    <row r="204" spans="1:7" ht="20.25">
      <c r="A204" s="57"/>
      <c r="B204" s="5"/>
      <c r="C204" s="56"/>
      <c r="E204" s="57"/>
      <c r="F204" s="5"/>
      <c r="G204" s="56"/>
    </row>
    <row r="205" spans="1:7" ht="20.25">
      <c r="A205" s="57"/>
      <c r="B205" s="5"/>
      <c r="C205" s="56"/>
      <c r="E205" s="57"/>
      <c r="F205" s="5"/>
      <c r="G205" s="56"/>
    </row>
    <row r="206" spans="1:7" ht="20.25">
      <c r="A206" s="57"/>
      <c r="B206" s="5"/>
      <c r="C206" s="56"/>
      <c r="E206" s="57"/>
      <c r="F206" s="5"/>
      <c r="G206" s="56"/>
    </row>
    <row r="207" spans="1:7" ht="20.25">
      <c r="A207" s="57"/>
      <c r="B207" s="5"/>
      <c r="C207" s="56"/>
      <c r="E207" s="57"/>
      <c r="F207" s="5"/>
      <c r="G207" s="56"/>
    </row>
    <row r="208" spans="1:7" ht="20.25">
      <c r="A208" s="57"/>
      <c r="B208" s="5"/>
      <c r="C208" s="56"/>
      <c r="E208" s="57"/>
      <c r="F208" s="5"/>
      <c r="G208" s="56"/>
    </row>
    <row r="209" spans="1:7" ht="20.25">
      <c r="A209" s="57"/>
      <c r="B209" s="5"/>
      <c r="C209" s="56"/>
      <c r="E209" s="57"/>
      <c r="F209" s="5"/>
      <c r="G209" s="56"/>
    </row>
    <row r="210" spans="1:7" ht="20.25">
      <c r="A210" s="57"/>
      <c r="B210" s="5"/>
      <c r="C210" s="56"/>
      <c r="E210" s="57"/>
      <c r="F210" s="5"/>
      <c r="G210" s="56"/>
    </row>
    <row r="211" spans="1:7" ht="20.25">
      <c r="A211" s="57"/>
      <c r="B211" s="5"/>
      <c r="C211" s="56"/>
      <c r="E211" s="57"/>
      <c r="F211" s="5"/>
      <c r="G211" s="56"/>
    </row>
    <row r="212" spans="1:7" ht="20.25">
      <c r="A212" s="57"/>
      <c r="B212" s="5"/>
      <c r="C212" s="56"/>
      <c r="E212" s="57"/>
      <c r="F212" s="5"/>
      <c r="G212" s="56"/>
    </row>
    <row r="213" spans="1:7" ht="20.25">
      <c r="A213" s="57"/>
      <c r="B213" s="5"/>
      <c r="C213" s="56"/>
      <c r="E213" s="57"/>
      <c r="F213" s="5"/>
      <c r="G213" s="56"/>
    </row>
    <row r="214" spans="1:7" ht="20.25">
      <c r="A214" s="57"/>
      <c r="B214" s="5"/>
      <c r="C214" s="56"/>
      <c r="E214" s="57"/>
      <c r="F214" s="5"/>
      <c r="G214" s="56"/>
    </row>
    <row r="215" spans="1:7" ht="20.25">
      <c r="A215" s="57"/>
      <c r="B215" s="5"/>
      <c r="C215" s="56"/>
      <c r="E215" s="57"/>
      <c r="F215" s="5"/>
      <c r="G215" s="56"/>
    </row>
    <row r="216" spans="1:7" ht="20.25">
      <c r="A216" s="57"/>
      <c r="B216" s="5"/>
      <c r="C216" s="56"/>
      <c r="E216" s="57"/>
      <c r="F216" s="5"/>
      <c r="G216" s="56"/>
    </row>
    <row r="217" spans="1:7" ht="20.25">
      <c r="A217" s="57"/>
      <c r="B217" s="5"/>
      <c r="C217" s="56"/>
      <c r="E217" s="57"/>
      <c r="F217" s="5"/>
      <c r="G217" s="56"/>
    </row>
    <row r="218" spans="1:7" ht="20.25">
      <c r="A218" s="57"/>
      <c r="B218" s="5"/>
      <c r="C218" s="56"/>
      <c r="E218" s="57"/>
      <c r="F218" s="5"/>
      <c r="G218" s="56"/>
    </row>
    <row r="219" spans="1:7" ht="20.25">
      <c r="A219" s="57"/>
      <c r="B219" s="5"/>
      <c r="C219" s="56"/>
      <c r="E219" s="57"/>
      <c r="F219" s="5"/>
      <c r="G219" s="56"/>
    </row>
    <row r="220" spans="1:7" ht="20.25">
      <c r="A220" s="57"/>
      <c r="B220" s="5"/>
      <c r="C220" s="56"/>
      <c r="E220" s="57"/>
      <c r="F220" s="5"/>
      <c r="G220" s="56"/>
    </row>
    <row r="221" spans="1:7" ht="20.25">
      <c r="A221" s="57"/>
      <c r="B221" s="5"/>
      <c r="C221" s="56"/>
      <c r="E221" s="57"/>
      <c r="F221" s="5"/>
      <c r="G221" s="56"/>
    </row>
    <row r="222" spans="1:7" ht="20.25">
      <c r="A222" s="57"/>
      <c r="B222" s="5"/>
      <c r="C222" s="56"/>
      <c r="E222" s="57"/>
      <c r="F222" s="5"/>
      <c r="G222" s="56"/>
    </row>
    <row r="223" spans="1:7" ht="20.25">
      <c r="A223" s="57"/>
      <c r="B223" s="5"/>
      <c r="C223" s="56"/>
      <c r="E223" s="57"/>
      <c r="F223" s="5"/>
      <c r="G223" s="56"/>
    </row>
    <row r="224" spans="1:7" ht="20.25">
      <c r="A224" s="57"/>
      <c r="B224" s="5"/>
      <c r="C224" s="56"/>
      <c r="E224" s="57"/>
      <c r="F224" s="5"/>
      <c r="G224" s="56"/>
    </row>
    <row r="225" spans="1:7" ht="20.25">
      <c r="A225" s="57"/>
      <c r="B225" s="5"/>
      <c r="C225" s="56"/>
      <c r="E225" s="57"/>
      <c r="F225" s="5"/>
      <c r="G225" s="56"/>
    </row>
    <row r="226" spans="1:7" ht="20.25">
      <c r="A226" s="57"/>
      <c r="B226" s="5"/>
      <c r="C226" s="56"/>
      <c r="E226" s="57"/>
      <c r="F226" s="5"/>
      <c r="G226" s="56"/>
    </row>
    <row r="227" spans="1:7" ht="20.25">
      <c r="A227" s="57"/>
      <c r="B227" s="5"/>
      <c r="C227" s="56"/>
      <c r="E227" s="57"/>
      <c r="F227" s="5"/>
      <c r="G227" s="56"/>
    </row>
    <row r="228" spans="1:7" ht="20.25">
      <c r="A228" s="57"/>
      <c r="B228" s="5"/>
      <c r="C228" s="56"/>
      <c r="E228" s="57"/>
      <c r="F228" s="5"/>
      <c r="G228" s="56"/>
    </row>
    <row r="229" spans="1:7" ht="20.25">
      <c r="A229" s="57"/>
      <c r="B229" s="5"/>
      <c r="C229" s="56"/>
      <c r="E229" s="57"/>
      <c r="F229" s="5"/>
      <c r="G229" s="56"/>
    </row>
    <row r="230" spans="1:7" ht="20.25">
      <c r="A230" s="57"/>
      <c r="B230" s="5"/>
      <c r="C230" s="56"/>
      <c r="E230" s="57"/>
      <c r="F230" s="5"/>
      <c r="G230" s="56"/>
    </row>
    <row r="231" spans="1:7" ht="20.25">
      <c r="A231" s="57"/>
      <c r="B231" s="5"/>
      <c r="C231" s="56"/>
      <c r="E231" s="57"/>
      <c r="F231" s="5"/>
      <c r="G231" s="56"/>
    </row>
    <row r="232" spans="1:7" ht="20.25">
      <c r="A232" s="57"/>
      <c r="B232" s="5"/>
      <c r="C232" s="56"/>
      <c r="E232" s="57"/>
      <c r="F232" s="5"/>
      <c r="G232" s="56"/>
    </row>
    <row r="233" spans="1:7" ht="20.25">
      <c r="A233" s="57"/>
      <c r="B233" s="5"/>
      <c r="C233" s="56"/>
      <c r="E233" s="57"/>
      <c r="F233" s="5"/>
      <c r="G233" s="56"/>
    </row>
    <row r="234" spans="1:7" ht="20.25">
      <c r="A234" s="57"/>
      <c r="B234" s="5"/>
      <c r="C234" s="56"/>
      <c r="E234" s="57"/>
      <c r="F234" s="5"/>
      <c r="G234" s="56"/>
    </row>
    <row r="235" spans="1:7" ht="20.25">
      <c r="A235" s="57"/>
      <c r="B235" s="5"/>
      <c r="C235" s="56"/>
      <c r="E235" s="57"/>
      <c r="F235" s="5"/>
      <c r="G235" s="56"/>
    </row>
    <row r="236" spans="1:7" ht="20.25">
      <c r="A236" s="57"/>
      <c r="B236" s="5"/>
      <c r="C236" s="56"/>
      <c r="E236" s="57"/>
      <c r="F236" s="5"/>
      <c r="G236" s="56"/>
    </row>
    <row r="237" spans="1:7" ht="20.25">
      <c r="A237" s="57"/>
      <c r="B237" s="5"/>
      <c r="C237" s="56"/>
      <c r="E237" s="57"/>
      <c r="F237" s="5"/>
      <c r="G237" s="56"/>
    </row>
    <row r="238" spans="1:7" ht="20.25">
      <c r="A238" s="57"/>
      <c r="B238" s="5"/>
      <c r="C238" s="56"/>
      <c r="E238" s="57"/>
      <c r="F238" s="5"/>
      <c r="G238" s="56"/>
    </row>
    <row r="239" spans="1:7" ht="20.25">
      <c r="A239" s="57"/>
      <c r="B239" s="5"/>
      <c r="C239" s="56"/>
      <c r="E239" s="57"/>
      <c r="F239" s="5"/>
      <c r="G239" s="56"/>
    </row>
    <row r="240" spans="1:7" ht="20.25">
      <c r="A240" s="57"/>
      <c r="B240" s="5"/>
      <c r="C240" s="56"/>
      <c r="E240" s="57"/>
      <c r="F240" s="5"/>
      <c r="G240" s="56"/>
    </row>
    <row r="241" spans="1:7" ht="20.25">
      <c r="A241" s="57"/>
      <c r="B241" s="5"/>
      <c r="C241" s="56"/>
      <c r="E241" s="57"/>
      <c r="F241" s="5"/>
      <c r="G241" s="56"/>
    </row>
    <row r="242" spans="1:7" ht="20.25">
      <c r="A242" s="57"/>
      <c r="B242" s="5"/>
      <c r="C242" s="56"/>
      <c r="E242" s="57"/>
      <c r="F242" s="5"/>
      <c r="G242" s="56"/>
    </row>
    <row r="243" spans="1:7" ht="20.25">
      <c r="A243" s="57"/>
      <c r="B243" s="5"/>
      <c r="C243" s="56"/>
      <c r="E243" s="57"/>
      <c r="F243" s="5"/>
      <c r="G243" s="56"/>
    </row>
    <row r="244" spans="1:7" ht="20.25">
      <c r="A244" s="57"/>
      <c r="B244" s="5"/>
      <c r="C244" s="56"/>
      <c r="E244" s="57"/>
      <c r="F244" s="5"/>
      <c r="G244" s="56"/>
    </row>
    <row r="245" spans="1:7" ht="20.25">
      <c r="A245" s="57"/>
      <c r="B245" s="5"/>
      <c r="C245" s="56"/>
      <c r="E245" s="57"/>
      <c r="F245" s="5"/>
      <c r="G245" s="56"/>
    </row>
    <row r="246" spans="1:7" ht="20.25">
      <c r="A246" s="57"/>
      <c r="B246" s="5"/>
      <c r="C246" s="56"/>
      <c r="E246" s="57"/>
      <c r="F246" s="5"/>
      <c r="G246" s="56"/>
    </row>
    <row r="247" spans="1:7" ht="20.25">
      <c r="A247" s="57"/>
      <c r="B247" s="5"/>
      <c r="C247" s="56"/>
      <c r="E247" s="57"/>
      <c r="F247" s="5"/>
      <c r="G247" s="56"/>
    </row>
    <row r="248" spans="1:7" ht="20.25">
      <c r="A248" s="57"/>
      <c r="B248" s="5"/>
      <c r="C248" s="56"/>
      <c r="E248" s="57"/>
      <c r="F248" s="5"/>
      <c r="G248" s="56"/>
    </row>
    <row r="249" spans="1:7" ht="20.25">
      <c r="A249" s="57"/>
      <c r="B249" s="5"/>
      <c r="C249" s="56"/>
      <c r="E249" s="57"/>
      <c r="F249" s="5"/>
      <c r="G249" s="56"/>
    </row>
    <row r="250" spans="1:7" ht="20.25">
      <c r="A250" s="57"/>
      <c r="B250" s="5"/>
      <c r="C250" s="56"/>
      <c r="E250" s="57"/>
      <c r="F250" s="5"/>
      <c r="G250" s="56"/>
    </row>
    <row r="251" spans="1:7" ht="20.25">
      <c r="A251" s="57"/>
      <c r="B251" s="5"/>
      <c r="C251" s="56"/>
      <c r="E251" s="57"/>
      <c r="F251" s="5"/>
      <c r="G251" s="56"/>
    </row>
    <row r="252" spans="1:7" ht="20.25">
      <c r="A252" s="57"/>
      <c r="B252" s="5"/>
      <c r="C252" s="56"/>
      <c r="E252" s="57"/>
      <c r="F252" s="5"/>
      <c r="G252" s="56"/>
    </row>
    <row r="253" spans="1:7" ht="20.25">
      <c r="A253" s="57"/>
      <c r="B253" s="5"/>
      <c r="C253" s="56"/>
      <c r="E253" s="57"/>
      <c r="F253" s="5"/>
      <c r="G253" s="56"/>
    </row>
    <row r="254" spans="1:7" ht="20.25">
      <c r="A254" s="57"/>
      <c r="B254" s="5"/>
      <c r="C254" s="56"/>
      <c r="E254" s="57"/>
      <c r="F254" s="5"/>
      <c r="G254" s="56"/>
    </row>
    <row r="255" spans="1:7" ht="20.25">
      <c r="A255" s="57"/>
      <c r="B255" s="5"/>
      <c r="C255" s="56"/>
      <c r="E255" s="57"/>
      <c r="F255" s="5"/>
      <c r="G255" s="56"/>
    </row>
    <row r="256" spans="1:7" ht="20.25">
      <c r="A256" s="57"/>
      <c r="B256" s="5"/>
      <c r="C256" s="56"/>
      <c r="E256" s="57"/>
      <c r="F256" s="5"/>
      <c r="G256" s="56"/>
    </row>
    <row r="257" spans="1:7" ht="20.25">
      <c r="A257" s="57"/>
      <c r="B257" s="5"/>
      <c r="C257" s="56"/>
      <c r="E257" s="57"/>
      <c r="F257" s="5"/>
      <c r="G257" s="56"/>
    </row>
    <row r="258" spans="1:7" ht="20.25">
      <c r="A258" s="57"/>
      <c r="B258" s="5"/>
      <c r="C258" s="56"/>
      <c r="E258" s="57"/>
      <c r="F258" s="5"/>
      <c r="G258" s="56"/>
    </row>
    <row r="259" spans="1:7" ht="20.25">
      <c r="A259" s="57"/>
      <c r="B259" s="5"/>
      <c r="C259" s="56"/>
      <c r="E259" s="57"/>
      <c r="F259" s="5"/>
      <c r="G259" s="56"/>
    </row>
    <row r="260" spans="1:7" ht="20.25">
      <c r="A260" s="57"/>
      <c r="B260" s="5"/>
      <c r="C260" s="56"/>
      <c r="E260" s="57"/>
      <c r="F260" s="5"/>
      <c r="G260" s="56"/>
    </row>
    <row r="261" spans="1:7" ht="20.25">
      <c r="A261" s="57"/>
      <c r="B261" s="5"/>
      <c r="C261" s="56"/>
      <c r="E261" s="57"/>
      <c r="F261" s="5"/>
      <c r="G261" s="56"/>
    </row>
    <row r="262" spans="1:7" ht="20.25">
      <c r="A262" s="57"/>
      <c r="B262" s="5"/>
      <c r="C262" s="56"/>
      <c r="E262" s="57"/>
      <c r="F262" s="5"/>
      <c r="G262" s="56"/>
    </row>
    <row r="263" spans="1:7" ht="20.25">
      <c r="A263" s="57"/>
      <c r="B263" s="5"/>
      <c r="C263" s="56"/>
      <c r="E263" s="57"/>
      <c r="F263" s="5"/>
      <c r="G263" s="56"/>
    </row>
    <row r="264" spans="1:7" ht="20.25">
      <c r="A264" s="57"/>
      <c r="B264" s="5"/>
      <c r="C264" s="56"/>
      <c r="E264" s="57"/>
      <c r="F264" s="5"/>
      <c r="G264" s="56"/>
    </row>
    <row r="265" spans="1:7" ht="20.25">
      <c r="A265" s="57"/>
      <c r="B265" s="5"/>
      <c r="C265" s="56"/>
      <c r="E265" s="57"/>
      <c r="F265" s="5"/>
      <c r="G265" s="56"/>
    </row>
    <row r="266" spans="1:7" ht="20.25">
      <c r="A266" s="57"/>
      <c r="B266" s="5"/>
      <c r="C266" s="56"/>
      <c r="E266" s="57"/>
      <c r="F266" s="5"/>
      <c r="G266" s="56"/>
    </row>
    <row r="267" spans="1:7" ht="20.25">
      <c r="A267" s="57"/>
      <c r="B267" s="5"/>
      <c r="C267" s="56"/>
      <c r="E267" s="57"/>
      <c r="F267" s="5"/>
      <c r="G267" s="56"/>
    </row>
    <row r="268" spans="1:7" ht="20.25">
      <c r="A268" s="57"/>
      <c r="B268" s="5"/>
      <c r="C268" s="56"/>
      <c r="E268" s="57"/>
      <c r="F268" s="5"/>
      <c r="G268" s="56"/>
    </row>
    <row r="269" spans="1:7" ht="20.25">
      <c r="A269" s="57"/>
      <c r="B269" s="5"/>
      <c r="C269" s="56"/>
      <c r="E269" s="57"/>
      <c r="F269" s="5"/>
      <c r="G269" s="56"/>
    </row>
    <row r="270" spans="1:7" ht="20.25">
      <c r="A270" s="57"/>
      <c r="B270" s="5"/>
      <c r="C270" s="56"/>
      <c r="E270" s="57"/>
      <c r="F270" s="5"/>
      <c r="G270" s="56"/>
    </row>
    <row r="271" spans="1:7" ht="20.25">
      <c r="A271" s="57"/>
      <c r="B271" s="5"/>
      <c r="C271" s="56"/>
      <c r="E271" s="57"/>
      <c r="F271" s="5"/>
      <c r="G271" s="56"/>
    </row>
    <row r="272" spans="1:7" ht="20.25">
      <c r="A272" s="57"/>
      <c r="B272" s="5"/>
      <c r="C272" s="56"/>
      <c r="E272" s="57"/>
      <c r="F272" s="5"/>
      <c r="G272" s="56"/>
    </row>
    <row r="273" spans="1:7" ht="20.25">
      <c r="A273" s="57"/>
      <c r="B273" s="5"/>
      <c r="C273" s="56"/>
      <c r="E273" s="57"/>
      <c r="F273" s="5"/>
      <c r="G273" s="56"/>
    </row>
    <row r="274" spans="1:7" ht="20.25">
      <c r="A274" s="57"/>
      <c r="B274" s="5"/>
      <c r="C274" s="56"/>
      <c r="E274" s="57"/>
      <c r="F274" s="5"/>
      <c r="G274" s="56"/>
    </row>
    <row r="275" spans="1:7" ht="20.25">
      <c r="A275" s="57"/>
      <c r="B275" s="5"/>
      <c r="C275" s="56"/>
      <c r="E275" s="57"/>
      <c r="F275" s="5"/>
      <c r="G275" s="56"/>
    </row>
    <row r="276" spans="1:7" ht="20.25">
      <c r="A276" s="57"/>
      <c r="B276" s="5"/>
      <c r="C276" s="56"/>
      <c r="E276" s="57"/>
      <c r="F276" s="5"/>
      <c r="G276" s="56"/>
    </row>
    <row r="277" spans="1:7" ht="20.25">
      <c r="A277" s="57"/>
      <c r="B277" s="5"/>
      <c r="C277" s="56"/>
      <c r="E277" s="57"/>
      <c r="F277" s="5"/>
      <c r="G277" s="56"/>
    </row>
    <row r="278" spans="1:7" ht="20.25">
      <c r="A278" s="57"/>
      <c r="B278" s="5"/>
      <c r="C278" s="56"/>
      <c r="E278" s="57"/>
      <c r="F278" s="5"/>
      <c r="G278" s="56"/>
    </row>
    <row r="279" spans="1:7" ht="20.25">
      <c r="A279" s="57"/>
      <c r="B279" s="5"/>
      <c r="C279" s="56"/>
      <c r="E279" s="57"/>
      <c r="F279" s="5"/>
      <c r="G279" s="56"/>
    </row>
    <row r="280" spans="1:7" ht="20.25">
      <c r="A280" s="57"/>
      <c r="B280" s="5"/>
      <c r="C280" s="56"/>
      <c r="E280" s="57"/>
      <c r="F280" s="5"/>
      <c r="G280" s="56"/>
    </row>
    <row r="281" spans="1:7" ht="20.25">
      <c r="A281" s="57"/>
      <c r="B281" s="5"/>
      <c r="C281" s="56"/>
      <c r="E281" s="57"/>
      <c r="F281" s="5"/>
      <c r="G281" s="56"/>
    </row>
    <row r="282" spans="1:7" ht="20.25">
      <c r="A282" s="57"/>
      <c r="B282" s="5"/>
      <c r="C282" s="56"/>
      <c r="E282" s="57"/>
      <c r="F282" s="5"/>
      <c r="G282" s="56"/>
    </row>
    <row r="283" spans="1:7" ht="20.25">
      <c r="A283" s="57"/>
      <c r="B283" s="5"/>
      <c r="C283" s="56"/>
      <c r="E283" s="57"/>
      <c r="F283" s="5"/>
      <c r="G283" s="56"/>
    </row>
    <row r="284" spans="1:7" ht="20.25">
      <c r="A284" s="57"/>
      <c r="B284" s="5"/>
      <c r="C284" s="56"/>
      <c r="E284" s="57"/>
      <c r="F284" s="5"/>
      <c r="G284" s="56"/>
    </row>
    <row r="285" spans="1:7" ht="20.25">
      <c r="A285" s="57"/>
      <c r="B285" s="5"/>
      <c r="C285" s="56"/>
      <c r="E285" s="57"/>
      <c r="F285" s="5"/>
      <c r="G285" s="56"/>
    </row>
    <row r="286" spans="1:7" ht="20.25">
      <c r="A286" s="57"/>
      <c r="B286" s="5"/>
      <c r="C286" s="56"/>
      <c r="E286" s="57"/>
      <c r="F286" s="5"/>
      <c r="G286" s="56"/>
    </row>
    <row r="287" spans="1:7" ht="20.25">
      <c r="A287" s="57"/>
      <c r="B287" s="5"/>
      <c r="C287" s="56"/>
      <c r="E287" s="57"/>
      <c r="F287" s="5"/>
      <c r="G287" s="56"/>
    </row>
    <row r="288" spans="1:7" ht="20.25">
      <c r="A288" s="57"/>
      <c r="B288" s="5"/>
      <c r="C288" s="56"/>
      <c r="E288" s="57"/>
      <c r="F288" s="5"/>
      <c r="G288" s="56"/>
    </row>
    <row r="289" spans="1:7" ht="20.25">
      <c r="A289" s="57"/>
      <c r="B289" s="5"/>
      <c r="C289" s="56"/>
      <c r="E289" s="57"/>
      <c r="F289" s="5"/>
      <c r="G289" s="56"/>
    </row>
    <row r="290" spans="1:7" ht="20.25">
      <c r="A290" s="57"/>
      <c r="B290" s="5"/>
      <c r="C290" s="56"/>
      <c r="E290" s="57"/>
      <c r="F290" s="5"/>
      <c r="G290" s="56"/>
    </row>
    <row r="291" spans="1:7" ht="20.25">
      <c r="A291" s="57"/>
      <c r="B291" s="5"/>
      <c r="C291" s="56"/>
      <c r="E291" s="57"/>
      <c r="F291" s="5"/>
      <c r="G291" s="56"/>
    </row>
    <row r="292" spans="1:7" ht="20.25">
      <c r="A292" s="57"/>
      <c r="B292" s="5"/>
      <c r="C292" s="56"/>
      <c r="E292" s="57"/>
      <c r="F292" s="5"/>
      <c r="G292" s="56"/>
    </row>
    <row r="293" spans="1:7" ht="20.25">
      <c r="A293" s="57"/>
      <c r="B293" s="5"/>
      <c r="C293" s="56"/>
      <c r="E293" s="57"/>
      <c r="F293" s="5"/>
      <c r="G293" s="56"/>
    </row>
    <row r="294" spans="1:7" ht="20.25">
      <c r="A294" s="57"/>
      <c r="B294" s="5"/>
      <c r="C294" s="56"/>
      <c r="E294" s="57"/>
      <c r="F294" s="5"/>
      <c r="G294" s="56"/>
    </row>
    <row r="295" spans="1:7" ht="20.25">
      <c r="A295" s="57"/>
      <c r="B295" s="5"/>
      <c r="C295" s="56"/>
      <c r="E295" s="57"/>
      <c r="F295" s="5"/>
      <c r="G295" s="56"/>
    </row>
    <row r="296" spans="1:7" ht="20.25">
      <c r="A296" s="57"/>
      <c r="B296" s="5"/>
      <c r="C296" s="56"/>
      <c r="E296" s="57"/>
      <c r="F296" s="5"/>
      <c r="G296" s="56"/>
    </row>
    <row r="297" spans="1:7" ht="20.25">
      <c r="A297" s="57"/>
      <c r="B297" s="5"/>
      <c r="C297" s="56"/>
      <c r="E297" s="57"/>
      <c r="F297" s="5"/>
      <c r="G297" s="56"/>
    </row>
    <row r="298" spans="1:7" ht="20.25">
      <c r="A298" s="57"/>
      <c r="B298" s="5"/>
      <c r="C298" s="56"/>
      <c r="E298" s="57"/>
      <c r="F298" s="5"/>
      <c r="G298" s="56"/>
    </row>
    <row r="299" spans="1:7" ht="20.25">
      <c r="A299" s="57"/>
      <c r="B299" s="5"/>
      <c r="C299" s="56"/>
      <c r="E299" s="57"/>
      <c r="F299" s="5"/>
      <c r="G299" s="56"/>
    </row>
    <row r="300" spans="1:7" ht="20.25">
      <c r="A300" s="57"/>
      <c r="B300" s="5"/>
      <c r="C300" s="56"/>
      <c r="E300" s="57"/>
      <c r="F300" s="5"/>
      <c r="G300" s="56"/>
    </row>
    <row r="301" spans="1:7" ht="20.25">
      <c r="A301" s="57"/>
      <c r="B301" s="5"/>
      <c r="C301" s="56"/>
      <c r="E301" s="57"/>
      <c r="F301" s="5"/>
      <c r="G301" s="56"/>
    </row>
    <row r="302" spans="1:7" ht="20.25">
      <c r="A302" s="57"/>
      <c r="B302" s="5"/>
      <c r="C302" s="56"/>
      <c r="E302" s="57"/>
      <c r="F302" s="5"/>
      <c r="G302" s="56"/>
    </row>
    <row r="303" spans="1:7" ht="20.25">
      <c r="A303" s="57"/>
      <c r="B303" s="5"/>
      <c r="C303" s="56"/>
      <c r="E303" s="57"/>
      <c r="F303" s="5"/>
      <c r="G303" s="56"/>
    </row>
    <row r="304" spans="1:7" ht="20.25">
      <c r="A304" s="57"/>
      <c r="B304" s="5"/>
      <c r="C304" s="56"/>
      <c r="E304" s="57"/>
      <c r="F304" s="5"/>
      <c r="G304" s="56"/>
    </row>
    <row r="305" spans="1:7" ht="20.25">
      <c r="A305" s="57"/>
      <c r="B305" s="5"/>
      <c r="C305" s="56"/>
      <c r="E305" s="57"/>
      <c r="F305" s="5"/>
      <c r="G305" s="56"/>
    </row>
    <row r="306" spans="1:7" ht="20.25">
      <c r="A306" s="57"/>
      <c r="B306" s="5"/>
      <c r="C306" s="56"/>
      <c r="E306" s="57"/>
      <c r="F306" s="5"/>
      <c r="G306" s="56"/>
    </row>
    <row r="307" spans="1:7" ht="20.25">
      <c r="A307" s="57"/>
      <c r="B307" s="5"/>
      <c r="C307" s="56"/>
      <c r="E307" s="57"/>
      <c r="F307" s="5"/>
      <c r="G307" s="56"/>
    </row>
    <row r="308" spans="1:7" ht="20.25">
      <c r="A308" s="57"/>
      <c r="B308" s="5"/>
      <c r="C308" s="56"/>
      <c r="E308" s="57"/>
      <c r="F308" s="5"/>
      <c r="G308" s="56"/>
    </row>
    <row r="309" spans="1:7" ht="20.25">
      <c r="A309" s="57"/>
      <c r="B309" s="5"/>
      <c r="C309" s="56"/>
      <c r="E309" s="57"/>
      <c r="F309" s="5"/>
      <c r="G309" s="56"/>
    </row>
    <row r="310" spans="1:7" ht="20.25">
      <c r="A310" s="57"/>
      <c r="B310" s="5"/>
      <c r="C310" s="56"/>
      <c r="E310" s="57"/>
      <c r="F310" s="5"/>
      <c r="G310" s="56"/>
    </row>
    <row r="311" spans="1:7" ht="20.25">
      <c r="A311" s="57"/>
      <c r="B311" s="5"/>
      <c r="C311" s="56"/>
      <c r="E311" s="57"/>
      <c r="F311" s="5"/>
      <c r="G311" s="56"/>
    </row>
    <row r="312" spans="1:7" ht="20.25">
      <c r="A312" s="57"/>
      <c r="B312" s="5"/>
      <c r="C312" s="56"/>
      <c r="E312" s="57"/>
      <c r="F312" s="5"/>
      <c r="G312" s="56"/>
    </row>
    <row r="313" spans="1:7" ht="20.25">
      <c r="A313" s="57"/>
      <c r="B313" s="5"/>
      <c r="C313" s="56"/>
      <c r="E313" s="57"/>
      <c r="F313" s="5"/>
      <c r="G313" s="56"/>
    </row>
    <row r="314" spans="1:7" ht="20.25">
      <c r="A314" s="57"/>
      <c r="B314" s="5"/>
      <c r="C314" s="56"/>
      <c r="E314" s="57"/>
      <c r="F314" s="5"/>
      <c r="G314" s="56"/>
    </row>
    <row r="315" spans="1:7" ht="20.25">
      <c r="A315" s="57"/>
      <c r="B315" s="5"/>
      <c r="C315" s="56"/>
      <c r="E315" s="57"/>
      <c r="F315" s="5"/>
      <c r="G315" s="56"/>
    </row>
    <row r="316" spans="1:7" ht="20.25">
      <c r="A316" s="57"/>
      <c r="B316" s="5"/>
      <c r="C316" s="56"/>
      <c r="E316" s="57"/>
      <c r="F316" s="5"/>
      <c r="G316" s="56"/>
    </row>
    <row r="317" spans="1:7" ht="20.25">
      <c r="A317" s="57"/>
      <c r="B317" s="5"/>
      <c r="C317" s="56"/>
      <c r="E317" s="57"/>
      <c r="F317" s="5"/>
      <c r="G317" s="56"/>
    </row>
    <row r="318" spans="1:7" ht="20.25">
      <c r="A318" s="57"/>
      <c r="B318" s="5"/>
      <c r="C318" s="56"/>
      <c r="E318" s="57"/>
      <c r="F318" s="5"/>
      <c r="G318" s="56"/>
    </row>
    <row r="319" spans="1:7" ht="20.25">
      <c r="A319" s="57"/>
      <c r="B319" s="5"/>
      <c r="C319" s="56"/>
      <c r="E319" s="57"/>
      <c r="F319" s="5"/>
      <c r="G319" s="56"/>
    </row>
    <row r="320" spans="1:7" ht="20.25">
      <c r="A320" s="57"/>
      <c r="B320" s="5"/>
      <c r="C320" s="56"/>
      <c r="E320" s="57"/>
      <c r="F320" s="5"/>
      <c r="G320" s="56"/>
    </row>
    <row r="321" spans="1:7" ht="20.25">
      <c r="A321" s="57"/>
      <c r="B321" s="5"/>
      <c r="C321" s="56"/>
      <c r="E321" s="57"/>
      <c r="F321" s="5"/>
      <c r="G321" s="56"/>
    </row>
    <row r="322" spans="1:7" ht="20.25">
      <c r="A322" s="57"/>
      <c r="B322" s="5"/>
      <c r="C322" s="56"/>
      <c r="E322" s="57"/>
      <c r="F322" s="5"/>
      <c r="G322" s="56"/>
    </row>
    <row r="323" spans="1:7" ht="20.25">
      <c r="A323" s="57"/>
      <c r="B323" s="5"/>
      <c r="C323" s="56"/>
      <c r="E323" s="57"/>
      <c r="F323" s="5"/>
      <c r="G323" s="56"/>
    </row>
    <row r="324" spans="1:7" ht="20.25">
      <c r="A324" s="57"/>
      <c r="B324" s="5"/>
      <c r="C324" s="56"/>
      <c r="E324" s="57"/>
      <c r="F324" s="5"/>
      <c r="G324" s="56"/>
    </row>
    <row r="325" spans="1:7" ht="20.25">
      <c r="A325" s="57"/>
      <c r="B325" s="5"/>
      <c r="C325" s="56"/>
      <c r="E325" s="57"/>
      <c r="F325" s="5"/>
      <c r="G325" s="56"/>
    </row>
    <row r="326" spans="1:7" ht="20.25">
      <c r="A326" s="57"/>
      <c r="B326" s="5"/>
      <c r="C326" s="56"/>
      <c r="E326" s="57"/>
      <c r="F326" s="5"/>
      <c r="G326" s="56"/>
    </row>
    <row r="327" spans="1:7" ht="20.25">
      <c r="A327" s="57"/>
      <c r="B327" s="5"/>
      <c r="C327" s="56"/>
      <c r="E327" s="57"/>
      <c r="F327" s="5"/>
      <c r="G327" s="56"/>
    </row>
    <row r="328" spans="1:7" ht="20.25">
      <c r="A328" s="57"/>
      <c r="B328" s="5"/>
      <c r="C328" s="56"/>
      <c r="E328" s="57"/>
      <c r="F328" s="5"/>
      <c r="G328" s="56"/>
    </row>
    <row r="329" spans="1:7" ht="20.25">
      <c r="A329" s="57"/>
      <c r="B329" s="5"/>
      <c r="C329" s="56"/>
      <c r="E329" s="57"/>
      <c r="F329" s="5"/>
      <c r="G329" s="56"/>
    </row>
    <row r="330" spans="1:7" ht="20.25">
      <c r="A330" s="57"/>
      <c r="B330" s="5"/>
      <c r="C330" s="56"/>
      <c r="E330" s="57"/>
      <c r="F330" s="5"/>
      <c r="G330" s="56"/>
    </row>
    <row r="331" spans="1:7" ht="20.25">
      <c r="A331" s="57"/>
      <c r="B331" s="5"/>
      <c r="C331" s="56"/>
      <c r="E331" s="57"/>
      <c r="F331" s="5"/>
      <c r="G331" s="56"/>
    </row>
    <row r="332" spans="1:7" ht="20.25">
      <c r="A332" s="57"/>
      <c r="B332" s="5"/>
      <c r="C332" s="56"/>
      <c r="E332" s="57"/>
      <c r="F332" s="5"/>
      <c r="G332" s="56"/>
    </row>
    <row r="333" spans="1:7" ht="20.25">
      <c r="A333" s="57"/>
      <c r="B333" s="5"/>
      <c r="C333" s="56"/>
      <c r="E333" s="57"/>
      <c r="F333" s="5"/>
      <c r="G333" s="56"/>
    </row>
    <row r="334" spans="1:7" ht="20.25">
      <c r="A334" s="57"/>
      <c r="B334" s="5"/>
      <c r="C334" s="56"/>
      <c r="E334" s="57"/>
      <c r="F334" s="5"/>
      <c r="G334" s="56"/>
    </row>
    <row r="335" spans="1:7" ht="20.25">
      <c r="A335" s="57"/>
      <c r="B335" s="5"/>
      <c r="C335" s="56"/>
      <c r="E335" s="57"/>
      <c r="F335" s="5"/>
      <c r="G335" s="56"/>
    </row>
    <row r="336" spans="1:7" ht="20.25">
      <c r="A336" s="57"/>
      <c r="B336" s="5"/>
      <c r="C336" s="56"/>
      <c r="E336" s="57"/>
      <c r="F336" s="5"/>
      <c r="G336" s="56"/>
    </row>
    <row r="337" spans="1:7" ht="20.25">
      <c r="A337" s="57"/>
      <c r="B337" s="5"/>
      <c r="C337" s="56"/>
      <c r="E337" s="57"/>
      <c r="F337" s="5"/>
      <c r="G337" s="56"/>
    </row>
    <row r="338" spans="1:7" ht="20.25">
      <c r="A338" s="57"/>
      <c r="B338" s="5"/>
      <c r="C338" s="56"/>
      <c r="E338" s="57"/>
      <c r="F338" s="5"/>
      <c r="G338" s="56"/>
    </row>
    <row r="339" spans="1:7" ht="20.25">
      <c r="A339" s="57"/>
      <c r="B339" s="5"/>
      <c r="C339" s="56"/>
      <c r="E339" s="57"/>
      <c r="F339" s="5"/>
      <c r="G339" s="56"/>
    </row>
    <row r="340" spans="1:7" ht="20.25">
      <c r="A340" s="57"/>
      <c r="B340" s="5"/>
      <c r="C340" s="56"/>
      <c r="E340" s="57"/>
      <c r="F340" s="5"/>
      <c r="G340" s="56"/>
    </row>
    <row r="341" spans="1:7" ht="20.25">
      <c r="A341" s="57"/>
      <c r="B341" s="5"/>
      <c r="C341" s="56"/>
      <c r="E341" s="57"/>
      <c r="F341" s="5"/>
      <c r="G341" s="56"/>
    </row>
    <row r="342" spans="1:7" ht="20.25">
      <c r="A342" s="57"/>
      <c r="B342" s="5"/>
      <c r="C342" s="56"/>
      <c r="E342" s="57"/>
      <c r="F342" s="5"/>
      <c r="G342" s="56"/>
    </row>
    <row r="343" spans="1:7" ht="20.25">
      <c r="A343" s="57"/>
      <c r="B343" s="5"/>
      <c r="C343" s="56"/>
      <c r="E343" s="57"/>
      <c r="F343" s="5"/>
      <c r="G343" s="56"/>
    </row>
    <row r="344" spans="1:7" ht="20.25">
      <c r="A344" s="57"/>
      <c r="B344" s="5"/>
      <c r="C344" s="56"/>
      <c r="E344" s="57"/>
      <c r="F344" s="5"/>
      <c r="G344" s="56"/>
    </row>
    <row r="345" spans="1:7" ht="20.25">
      <c r="A345" s="57"/>
      <c r="B345" s="5"/>
      <c r="C345" s="56"/>
      <c r="E345" s="57"/>
      <c r="F345" s="5"/>
      <c r="G345" s="56"/>
    </row>
    <row r="346" spans="1:7" ht="20.25">
      <c r="A346" s="57"/>
      <c r="B346" s="5"/>
      <c r="C346" s="56"/>
      <c r="E346" s="57"/>
      <c r="F346" s="5"/>
      <c r="G346" s="56"/>
    </row>
    <row r="347" spans="1:7" ht="20.25">
      <c r="A347" s="57"/>
      <c r="B347" s="5"/>
      <c r="C347" s="56"/>
      <c r="E347" s="57"/>
      <c r="F347" s="5"/>
      <c r="G347" s="56"/>
    </row>
    <row r="348" spans="1:7" ht="20.25">
      <c r="A348" s="57"/>
      <c r="B348" s="5"/>
      <c r="C348" s="56"/>
      <c r="E348" s="57"/>
      <c r="F348" s="5"/>
      <c r="G348" s="56"/>
    </row>
    <row r="349" spans="1:7" ht="20.25">
      <c r="A349" s="57"/>
      <c r="B349" s="5"/>
      <c r="C349" s="56"/>
      <c r="E349" s="57"/>
      <c r="F349" s="5"/>
      <c r="G349" s="56"/>
    </row>
    <row r="350" spans="1:7" ht="20.25">
      <c r="A350" s="57"/>
      <c r="B350" s="5"/>
      <c r="C350" s="56"/>
      <c r="E350" s="57"/>
      <c r="F350" s="5"/>
      <c r="G350" s="56"/>
    </row>
    <row r="351" spans="1:7" ht="20.25">
      <c r="A351" s="57"/>
      <c r="B351" s="5"/>
      <c r="C351" s="56"/>
      <c r="E351" s="57"/>
      <c r="F351" s="5"/>
      <c r="G351" s="56"/>
    </row>
    <row r="352" spans="1:7" ht="20.25">
      <c r="A352" s="57"/>
      <c r="B352" s="5"/>
      <c r="C352" s="56"/>
      <c r="E352" s="57"/>
      <c r="F352" s="5"/>
      <c r="G352" s="56"/>
    </row>
    <row r="353" spans="1:7" ht="20.25">
      <c r="A353" s="57"/>
      <c r="B353" s="5"/>
      <c r="C353" s="56"/>
      <c r="E353" s="57"/>
      <c r="F353" s="5"/>
      <c r="G353" s="56"/>
    </row>
    <row r="354" spans="1:7" ht="20.25">
      <c r="A354" s="57"/>
      <c r="B354" s="5"/>
      <c r="C354" s="56"/>
      <c r="E354" s="57"/>
      <c r="F354" s="5"/>
      <c r="G354" s="56"/>
    </row>
    <row r="355" spans="1:7" ht="20.25">
      <c r="A355" s="57"/>
      <c r="B355" s="5"/>
      <c r="C355" s="56"/>
      <c r="E355" s="57"/>
      <c r="F355" s="5"/>
      <c r="G355" s="56"/>
    </row>
    <row r="356" spans="1:7" ht="20.25">
      <c r="A356" s="57"/>
      <c r="B356" s="5"/>
      <c r="C356" s="56"/>
      <c r="E356" s="57"/>
      <c r="F356" s="5"/>
      <c r="G356" s="56"/>
    </row>
    <row r="357" spans="1:7" ht="20.25">
      <c r="A357" s="57"/>
      <c r="B357" s="5"/>
      <c r="C357" s="56"/>
      <c r="E357" s="57"/>
      <c r="F357" s="5"/>
      <c r="G357" s="56"/>
    </row>
    <row r="358" spans="1:7" ht="20.25">
      <c r="A358" s="57"/>
      <c r="B358" s="5"/>
      <c r="C358" s="56"/>
      <c r="E358" s="57"/>
      <c r="F358" s="5"/>
      <c r="G358" s="56"/>
    </row>
    <row r="359" spans="1:7" ht="20.25">
      <c r="A359" s="57"/>
      <c r="B359" s="5"/>
      <c r="C359" s="56"/>
      <c r="E359" s="57"/>
      <c r="F359" s="5"/>
      <c r="G359" s="56"/>
    </row>
    <row r="360" spans="1:7" ht="20.25">
      <c r="A360" s="57"/>
      <c r="B360" s="5"/>
      <c r="C360" s="56"/>
      <c r="E360" s="57"/>
      <c r="F360" s="5"/>
      <c r="G360" s="56"/>
    </row>
    <row r="361" spans="1:7" ht="20.25">
      <c r="A361" s="57"/>
      <c r="B361" s="5"/>
      <c r="C361" s="56"/>
      <c r="E361" s="57"/>
      <c r="F361" s="5"/>
      <c r="G361" s="56"/>
    </row>
    <row r="362" spans="1:7" ht="20.25">
      <c r="A362" s="57"/>
      <c r="B362" s="5"/>
      <c r="C362" s="56"/>
      <c r="E362" s="57"/>
      <c r="F362" s="5"/>
      <c r="G362" s="56"/>
    </row>
    <row r="363" spans="1:7" ht="20.25">
      <c r="A363" s="57"/>
      <c r="B363" s="5"/>
      <c r="C363" s="56"/>
      <c r="E363" s="57"/>
      <c r="F363" s="5"/>
      <c r="G363" s="56"/>
    </row>
    <row r="364" spans="1:7" ht="20.25">
      <c r="A364" s="57"/>
      <c r="B364" s="5"/>
      <c r="C364" s="56"/>
      <c r="E364" s="57"/>
      <c r="F364" s="5"/>
      <c r="G364" s="56"/>
    </row>
    <row r="365" spans="1:7" ht="20.25">
      <c r="A365" s="57"/>
      <c r="B365" s="5"/>
      <c r="C365" s="56"/>
      <c r="E365" s="57"/>
      <c r="F365" s="5"/>
      <c r="G365" s="56"/>
    </row>
    <row r="366" spans="1:7" ht="20.25">
      <c r="A366" s="57"/>
      <c r="B366" s="5"/>
      <c r="C366" s="56"/>
      <c r="E366" s="57"/>
      <c r="F366" s="5"/>
      <c r="G366" s="56"/>
    </row>
    <row r="367" spans="1:7" ht="20.25">
      <c r="A367" s="57"/>
      <c r="B367" s="5"/>
      <c r="C367" s="56"/>
      <c r="E367" s="57"/>
      <c r="F367" s="5"/>
      <c r="G367" s="56"/>
    </row>
    <row r="368" spans="1:7" ht="20.25">
      <c r="A368" s="57"/>
      <c r="B368" s="5"/>
      <c r="C368" s="56"/>
      <c r="E368" s="57"/>
      <c r="F368" s="5"/>
      <c r="G368" s="56"/>
    </row>
    <row r="369" spans="1:7" ht="20.25">
      <c r="A369" s="57"/>
      <c r="B369" s="5"/>
      <c r="C369" s="56"/>
      <c r="E369" s="57"/>
      <c r="F369" s="5"/>
      <c r="G369" s="56"/>
    </row>
    <row r="370" spans="1:7" ht="20.25">
      <c r="A370" s="57"/>
      <c r="B370" s="5"/>
      <c r="C370" s="56"/>
      <c r="E370" s="57"/>
      <c r="F370" s="5"/>
      <c r="G370" s="56"/>
    </row>
    <row r="371" spans="1:7" ht="20.25">
      <c r="A371" s="57"/>
      <c r="B371" s="5"/>
      <c r="C371" s="56"/>
      <c r="E371" s="57"/>
      <c r="F371" s="5"/>
      <c r="G371" s="56"/>
    </row>
    <row r="372" spans="1:7" ht="20.25">
      <c r="A372" s="57"/>
      <c r="B372" s="5"/>
      <c r="C372" s="56"/>
      <c r="E372" s="57"/>
      <c r="F372" s="5"/>
      <c r="G372" s="56"/>
    </row>
    <row r="373" spans="1:7" ht="20.25">
      <c r="A373" s="57"/>
      <c r="B373" s="5"/>
      <c r="C373" s="56"/>
      <c r="E373" s="57"/>
      <c r="F373" s="5"/>
      <c r="G373" s="56"/>
    </row>
    <row r="374" spans="1:7" ht="20.25">
      <c r="A374" s="57"/>
      <c r="B374" s="5"/>
      <c r="C374" s="56"/>
      <c r="E374" s="57"/>
      <c r="F374" s="5"/>
      <c r="G374" s="56"/>
    </row>
    <row r="375" spans="1:7" ht="20.25">
      <c r="A375" s="57"/>
      <c r="B375" s="5"/>
      <c r="C375" s="56"/>
      <c r="E375" s="57"/>
      <c r="F375" s="5"/>
      <c r="G375" s="56"/>
    </row>
    <row r="376" spans="1:7" ht="20.25">
      <c r="A376" s="57"/>
      <c r="B376" s="5"/>
      <c r="C376" s="56"/>
      <c r="E376" s="57"/>
      <c r="F376" s="5"/>
      <c r="G376" s="56"/>
    </row>
    <row r="377" spans="1:7" ht="20.25">
      <c r="A377" s="57"/>
      <c r="B377" s="5"/>
      <c r="C377" s="56"/>
      <c r="E377" s="57"/>
      <c r="F377" s="5"/>
      <c r="G377" s="56"/>
    </row>
    <row r="378" spans="1:7" ht="20.25">
      <c r="A378" s="57"/>
      <c r="B378" s="5"/>
      <c r="C378" s="56"/>
      <c r="E378" s="57"/>
      <c r="F378" s="5"/>
      <c r="G378" s="56"/>
    </row>
    <row r="379" spans="1:7" ht="20.25">
      <c r="A379" s="57"/>
      <c r="B379" s="5"/>
      <c r="C379" s="56"/>
      <c r="E379" s="57"/>
      <c r="F379" s="5"/>
      <c r="G379" s="56"/>
    </row>
    <row r="380" spans="1:7" ht="20.25">
      <c r="A380" s="57"/>
      <c r="B380" s="5"/>
      <c r="C380" s="56"/>
      <c r="E380" s="57"/>
      <c r="F380" s="5"/>
      <c r="G380" s="56"/>
    </row>
    <row r="381" spans="1:7" ht="20.25">
      <c r="A381" s="57"/>
      <c r="B381" s="5"/>
      <c r="C381" s="56"/>
      <c r="E381" s="57"/>
      <c r="F381" s="5"/>
      <c r="G381" s="56"/>
    </row>
    <row r="382" spans="1:7" ht="20.25">
      <c r="A382" s="57"/>
      <c r="B382" s="5"/>
      <c r="C382" s="56"/>
      <c r="E382" s="57"/>
      <c r="F382" s="5"/>
      <c r="G382" s="56"/>
    </row>
    <row r="383" spans="1:7" ht="20.25">
      <c r="A383" s="57"/>
      <c r="B383" s="5"/>
      <c r="C383" s="56"/>
      <c r="E383" s="57"/>
      <c r="F383" s="5"/>
      <c r="G383" s="56"/>
    </row>
    <row r="384" spans="1:7" ht="20.25">
      <c r="A384" s="57"/>
      <c r="B384" s="5"/>
      <c r="C384" s="56"/>
      <c r="E384" s="57"/>
      <c r="F384" s="5"/>
      <c r="G384" s="56"/>
    </row>
    <row r="385" spans="1:7" ht="20.25">
      <c r="A385" s="57"/>
      <c r="B385" s="5"/>
      <c r="C385" s="56"/>
      <c r="E385" s="57"/>
      <c r="F385" s="5"/>
      <c r="G385" s="56"/>
    </row>
    <row r="386" spans="1:7" ht="20.25">
      <c r="A386" s="57"/>
      <c r="B386" s="5"/>
      <c r="C386" s="56"/>
      <c r="E386" s="57"/>
      <c r="F386" s="5"/>
      <c r="G386" s="56"/>
    </row>
    <row r="387" spans="1:7" ht="20.25">
      <c r="A387" s="57"/>
      <c r="B387" s="5"/>
      <c r="C387" s="56"/>
      <c r="E387" s="57"/>
      <c r="F387" s="5"/>
      <c r="G387" s="56"/>
    </row>
    <row r="388" spans="1:7" ht="20.25">
      <c r="A388" s="57"/>
      <c r="B388" s="5"/>
      <c r="C388" s="56"/>
      <c r="E388" s="57"/>
      <c r="F388" s="5"/>
      <c r="G388" s="56"/>
    </row>
    <row r="389" spans="1:7" ht="20.25">
      <c r="A389" s="57"/>
      <c r="B389" s="5"/>
      <c r="C389" s="56"/>
      <c r="E389" s="57"/>
      <c r="F389" s="5"/>
      <c r="G389" s="56"/>
    </row>
    <row r="390" spans="1:7" ht="20.25">
      <c r="A390" s="57"/>
      <c r="B390" s="5"/>
      <c r="C390" s="56"/>
      <c r="E390" s="57"/>
      <c r="F390" s="5"/>
      <c r="G390" s="56"/>
    </row>
    <row r="391" spans="1:7" ht="20.25">
      <c r="A391" s="57"/>
      <c r="B391" s="5"/>
      <c r="C391" s="56"/>
      <c r="E391" s="57"/>
      <c r="F391" s="5"/>
      <c r="G391" s="56"/>
    </row>
    <row r="392" spans="1:7" ht="20.25">
      <c r="A392" s="57"/>
      <c r="B392" s="5"/>
      <c r="C392" s="56"/>
      <c r="E392" s="57"/>
      <c r="F392" s="5"/>
      <c r="G392" s="56"/>
    </row>
    <row r="393" spans="1:7" ht="20.25">
      <c r="A393" s="57"/>
      <c r="B393" s="5"/>
      <c r="C393" s="56"/>
      <c r="E393" s="57"/>
      <c r="F393" s="5"/>
      <c r="G393" s="56"/>
    </row>
    <row r="394" spans="1:7" ht="20.25">
      <c r="A394" s="57"/>
      <c r="B394" s="5"/>
      <c r="C394" s="56"/>
      <c r="E394" s="57"/>
      <c r="F394" s="5"/>
      <c r="G394" s="56"/>
    </row>
    <row r="395" spans="1:7" ht="20.25">
      <c r="A395" s="57"/>
      <c r="B395" s="5"/>
      <c r="C395" s="56"/>
      <c r="E395" s="57"/>
      <c r="F395" s="5"/>
      <c r="G395" s="56"/>
    </row>
    <row r="396" spans="1:7" ht="20.25">
      <c r="A396" s="57"/>
      <c r="B396" s="5"/>
      <c r="C396" s="56"/>
      <c r="E396" s="57"/>
      <c r="F396" s="5"/>
      <c r="G396" s="56"/>
    </row>
    <row r="397" spans="1:7" ht="20.25">
      <c r="A397" s="57"/>
      <c r="B397" s="5"/>
      <c r="C397" s="56"/>
      <c r="E397" s="57"/>
      <c r="F397" s="5"/>
      <c r="G397" s="56"/>
    </row>
    <row r="398" spans="1:7" ht="20.25">
      <c r="A398" s="57"/>
      <c r="B398" s="5"/>
      <c r="C398" s="56"/>
      <c r="E398" s="57"/>
      <c r="F398" s="5"/>
      <c r="G398" s="56"/>
    </row>
    <row r="399" spans="1:7" ht="20.25">
      <c r="A399" s="57"/>
      <c r="B399" s="5"/>
      <c r="C399" s="56"/>
      <c r="E399" s="57"/>
      <c r="F399" s="5"/>
      <c r="G399" s="56"/>
    </row>
    <row r="400" spans="1:7" ht="20.25">
      <c r="A400" s="57"/>
      <c r="B400" s="5"/>
      <c r="C400" s="56"/>
      <c r="E400" s="57"/>
      <c r="F400" s="5"/>
      <c r="G400" s="56"/>
    </row>
    <row r="401" spans="1:7" ht="20.25">
      <c r="A401" s="57"/>
      <c r="B401" s="5"/>
      <c r="C401" s="56"/>
      <c r="E401" s="57"/>
      <c r="F401" s="5"/>
      <c r="G401" s="56"/>
    </row>
    <row r="402" spans="1:7" ht="20.25">
      <c r="A402" s="57"/>
      <c r="B402" s="5"/>
      <c r="C402" s="56"/>
      <c r="E402" s="57"/>
      <c r="F402" s="5"/>
      <c r="G402" s="56"/>
    </row>
    <row r="403" spans="1:7" ht="20.25">
      <c r="A403" s="57"/>
      <c r="B403" s="5"/>
      <c r="C403" s="56"/>
      <c r="E403" s="57"/>
      <c r="F403" s="5"/>
      <c r="G403" s="56"/>
    </row>
    <row r="404" spans="1:7" ht="20.25">
      <c r="A404" s="57"/>
      <c r="B404" s="5"/>
      <c r="C404" s="56"/>
      <c r="E404" s="57"/>
      <c r="F404" s="5"/>
      <c r="G404" s="56"/>
    </row>
    <row r="405" spans="1:7" ht="20.25">
      <c r="A405" s="57"/>
      <c r="B405" s="5"/>
      <c r="C405" s="56"/>
      <c r="E405" s="57"/>
      <c r="F405" s="5"/>
      <c r="G405" s="56"/>
    </row>
    <row r="406" spans="1:7" ht="20.25">
      <c r="A406" s="57"/>
      <c r="B406" s="5"/>
      <c r="C406" s="56"/>
      <c r="E406" s="57"/>
      <c r="F406" s="5"/>
      <c r="G406" s="56"/>
    </row>
    <row r="407" spans="1:7" ht="20.25">
      <c r="A407" s="57"/>
      <c r="B407" s="5"/>
      <c r="C407" s="56"/>
      <c r="E407" s="57"/>
      <c r="F407" s="5"/>
      <c r="G407" s="56"/>
    </row>
    <row r="408" spans="1:7" ht="20.25">
      <c r="A408" s="57"/>
      <c r="B408" s="5"/>
      <c r="C408" s="56"/>
      <c r="E408" s="57"/>
      <c r="F408" s="5"/>
      <c r="G408" s="56"/>
    </row>
    <row r="409" spans="1:7" ht="20.25">
      <c r="A409" s="57"/>
      <c r="B409" s="5"/>
      <c r="C409" s="56"/>
      <c r="E409" s="57"/>
      <c r="F409" s="5"/>
      <c r="G409" s="56"/>
    </row>
    <row r="410" spans="1:7" ht="20.25">
      <c r="A410" s="57"/>
      <c r="B410" s="5"/>
      <c r="C410" s="56"/>
      <c r="E410" s="57"/>
      <c r="F410" s="5"/>
      <c r="G410" s="56"/>
    </row>
    <row r="411" spans="1:7" ht="20.25">
      <c r="A411" s="57"/>
      <c r="B411" s="5"/>
      <c r="C411" s="56"/>
      <c r="E411" s="57"/>
      <c r="F411" s="5"/>
      <c r="G411" s="56"/>
    </row>
    <row r="412" spans="1:7" ht="20.25">
      <c r="A412" s="57"/>
      <c r="B412" s="5"/>
      <c r="C412" s="56"/>
      <c r="E412" s="57"/>
      <c r="F412" s="5"/>
      <c r="G412" s="56"/>
    </row>
    <row r="413" spans="1:7" ht="20.25">
      <c r="A413" s="57"/>
      <c r="B413" s="5"/>
      <c r="C413" s="56"/>
      <c r="E413" s="57"/>
      <c r="F413" s="5"/>
      <c r="G413" s="56"/>
    </row>
    <row r="414" spans="1:7" ht="20.25">
      <c r="A414" s="57"/>
      <c r="B414" s="5"/>
      <c r="C414" s="56"/>
      <c r="E414" s="57"/>
      <c r="F414" s="5"/>
      <c r="G414" s="56"/>
    </row>
    <row r="415" spans="1:7" ht="20.25">
      <c r="A415" s="57"/>
      <c r="B415" s="5"/>
      <c r="C415" s="56"/>
      <c r="E415" s="57"/>
      <c r="F415" s="5"/>
      <c r="G415" s="56"/>
    </row>
    <row r="416" spans="1:7" ht="20.25">
      <c r="A416" s="57"/>
      <c r="B416" s="5"/>
      <c r="C416" s="56"/>
      <c r="E416" s="57"/>
      <c r="F416" s="5"/>
      <c r="G416" s="56"/>
    </row>
    <row r="417" spans="1:7" ht="20.25">
      <c r="A417" s="57"/>
      <c r="B417" s="5"/>
      <c r="C417" s="56"/>
      <c r="E417" s="57"/>
      <c r="F417" s="5"/>
      <c r="G417" s="56"/>
    </row>
    <row r="418" spans="1:7" ht="20.25">
      <c r="A418" s="57"/>
      <c r="B418" s="5"/>
      <c r="C418" s="56"/>
      <c r="E418" s="57"/>
      <c r="F418" s="5"/>
      <c r="G418" s="56"/>
    </row>
    <row r="419" spans="1:7" ht="20.25">
      <c r="A419" s="57"/>
      <c r="B419" s="5"/>
      <c r="C419" s="56"/>
      <c r="E419" s="57"/>
      <c r="F419" s="5"/>
      <c r="G419" s="56"/>
    </row>
    <row r="420" spans="1:7" ht="20.25">
      <c r="A420" s="57"/>
      <c r="B420" s="5"/>
      <c r="C420" s="56"/>
      <c r="E420" s="57"/>
      <c r="F420" s="5"/>
      <c r="G420" s="56"/>
    </row>
    <row r="421" spans="1:7" ht="20.25">
      <c r="A421" s="57"/>
      <c r="B421" s="5"/>
      <c r="C421" s="56"/>
      <c r="E421" s="57"/>
      <c r="F421" s="5"/>
      <c r="G421" s="56"/>
    </row>
    <row r="422" spans="1:7" ht="20.25">
      <c r="A422" s="57"/>
      <c r="B422" s="5"/>
      <c r="C422" s="56"/>
      <c r="E422" s="57"/>
      <c r="F422" s="5"/>
      <c r="G422" s="56"/>
    </row>
    <row r="423" spans="1:7" ht="20.25">
      <c r="A423" s="57"/>
      <c r="B423" s="5"/>
      <c r="C423" s="56"/>
      <c r="E423" s="57"/>
      <c r="F423" s="5"/>
      <c r="G423" s="56"/>
    </row>
    <row r="424" spans="1:7" ht="20.25">
      <c r="A424" s="57"/>
      <c r="B424" s="5"/>
      <c r="C424" s="56"/>
      <c r="E424" s="57"/>
      <c r="F424" s="5"/>
      <c r="G424" s="56"/>
    </row>
    <row r="425" spans="1:7" ht="20.25">
      <c r="A425" s="57"/>
      <c r="B425" s="5"/>
      <c r="C425" s="56"/>
      <c r="E425" s="57"/>
      <c r="F425" s="5"/>
      <c r="G425" s="56"/>
    </row>
    <row r="426" spans="1:7" ht="20.25">
      <c r="A426" s="57"/>
      <c r="B426" s="5"/>
      <c r="C426" s="56"/>
      <c r="E426" s="57"/>
      <c r="F426" s="5"/>
      <c r="G426" s="56"/>
    </row>
    <row r="427" spans="1:7" ht="20.25">
      <c r="A427" s="57"/>
      <c r="B427" s="5"/>
      <c r="C427" s="56"/>
      <c r="E427" s="57"/>
      <c r="F427" s="5"/>
      <c r="G427" s="56"/>
    </row>
    <row r="428" spans="1:7" ht="20.25">
      <c r="A428" s="57"/>
      <c r="B428" s="5"/>
      <c r="C428" s="56"/>
      <c r="E428" s="57"/>
      <c r="F428" s="5"/>
      <c r="G428" s="56"/>
    </row>
    <row r="429" spans="1:7" ht="20.25">
      <c r="A429" s="57"/>
      <c r="B429" s="5"/>
      <c r="C429" s="56"/>
      <c r="E429" s="57"/>
      <c r="F429" s="5"/>
      <c r="G429" s="56"/>
    </row>
    <row r="430" spans="1:7" ht="20.25">
      <c r="A430" s="57"/>
      <c r="B430" s="5"/>
      <c r="C430" s="56"/>
      <c r="E430" s="57"/>
      <c r="F430" s="5"/>
      <c r="G430" s="56"/>
    </row>
    <row r="431" spans="1:7" ht="20.25">
      <c r="A431" s="57"/>
      <c r="B431" s="5"/>
      <c r="C431" s="56"/>
      <c r="E431" s="57"/>
      <c r="F431" s="5"/>
      <c r="G431" s="56"/>
    </row>
    <row r="432" spans="1:7" ht="20.25">
      <c r="A432" s="57"/>
      <c r="B432" s="5"/>
      <c r="C432" s="56"/>
      <c r="E432" s="57"/>
      <c r="F432" s="5"/>
      <c r="G432" s="56"/>
    </row>
    <row r="433" spans="1:7" ht="20.25">
      <c r="A433" s="57"/>
      <c r="B433" s="5"/>
      <c r="C433" s="56"/>
      <c r="E433" s="57"/>
      <c r="F433" s="5"/>
      <c r="G433" s="56"/>
    </row>
    <row r="434" spans="1:7" ht="20.25">
      <c r="A434" s="57"/>
      <c r="B434" s="5"/>
      <c r="C434" s="56"/>
      <c r="E434" s="57"/>
      <c r="F434" s="5"/>
      <c r="G434" s="56"/>
    </row>
    <row r="435" spans="1:7" ht="20.25">
      <c r="A435" s="57"/>
      <c r="B435" s="5"/>
      <c r="C435" s="56"/>
      <c r="E435" s="57"/>
      <c r="F435" s="5"/>
      <c r="G435" s="56"/>
    </row>
    <row r="436" spans="1:7" ht="20.25">
      <c r="A436" s="57"/>
      <c r="B436" s="5"/>
      <c r="C436" s="56"/>
      <c r="E436" s="57"/>
      <c r="F436" s="5"/>
      <c r="G436" s="56"/>
    </row>
    <row r="437" spans="1:7" ht="20.25">
      <c r="A437" s="57"/>
      <c r="B437" s="5"/>
      <c r="C437" s="56"/>
      <c r="E437" s="57"/>
      <c r="F437" s="5"/>
      <c r="G437" s="56"/>
    </row>
    <row r="438" spans="1:7" ht="20.25">
      <c r="A438" s="57"/>
      <c r="B438" s="5"/>
      <c r="C438" s="56"/>
      <c r="E438" s="57"/>
      <c r="F438" s="5"/>
      <c r="G438" s="56"/>
    </row>
    <row r="439" spans="1:7" ht="20.25">
      <c r="A439" s="57"/>
      <c r="B439" s="5"/>
      <c r="C439" s="56"/>
      <c r="E439" s="57"/>
      <c r="F439" s="5"/>
      <c r="G439" s="56"/>
    </row>
    <row r="440" spans="1:7" ht="20.25">
      <c r="A440" s="57"/>
      <c r="B440" s="5"/>
      <c r="C440" s="56"/>
      <c r="E440" s="57"/>
      <c r="F440" s="5"/>
      <c r="G440" s="56"/>
    </row>
    <row r="441" spans="1:7" ht="20.25">
      <c r="A441" s="57"/>
      <c r="B441" s="5"/>
      <c r="C441" s="56"/>
      <c r="E441" s="57"/>
      <c r="F441" s="5"/>
      <c r="G441" s="56"/>
    </row>
    <row r="442" spans="1:7" ht="20.25">
      <c r="A442" s="57"/>
      <c r="B442" s="5"/>
      <c r="C442" s="56"/>
      <c r="E442" s="57"/>
      <c r="F442" s="5"/>
      <c r="G442" s="56"/>
    </row>
    <row r="443" spans="1:7" ht="20.25">
      <c r="A443" s="57"/>
      <c r="B443" s="5"/>
      <c r="C443" s="56"/>
      <c r="E443" s="57"/>
      <c r="F443" s="5"/>
      <c r="G443" s="56"/>
    </row>
    <row r="444" spans="1:7" ht="20.25">
      <c r="A444" s="57"/>
      <c r="B444" s="5"/>
      <c r="C444" s="56"/>
      <c r="E444" s="57"/>
      <c r="F444" s="5"/>
      <c r="G444" s="56"/>
    </row>
    <row r="445" spans="1:7" ht="20.25">
      <c r="A445" s="57"/>
      <c r="B445" s="5"/>
      <c r="C445" s="56"/>
      <c r="E445" s="57"/>
      <c r="F445" s="5"/>
      <c r="G445" s="56"/>
    </row>
    <row r="446" spans="1:7" ht="20.25">
      <c r="A446" s="57"/>
      <c r="B446" s="5"/>
      <c r="C446" s="56"/>
      <c r="E446" s="57"/>
      <c r="F446" s="5"/>
      <c r="G446" s="56"/>
    </row>
    <row r="447" spans="1:7" ht="20.25">
      <c r="A447" s="57"/>
      <c r="B447" s="5"/>
      <c r="C447" s="56"/>
      <c r="E447" s="57"/>
      <c r="F447" s="5"/>
      <c r="G447" s="56"/>
    </row>
    <row r="448" spans="1:7" ht="20.25">
      <c r="A448" s="57"/>
      <c r="B448" s="5"/>
      <c r="C448" s="56"/>
      <c r="E448" s="57"/>
      <c r="F448" s="5"/>
      <c r="G448" s="56"/>
    </row>
    <row r="449" spans="1:7" ht="20.25">
      <c r="A449" s="57"/>
      <c r="B449" s="5"/>
      <c r="C449" s="56"/>
      <c r="E449" s="57"/>
      <c r="F449" s="5"/>
      <c r="G449" s="56"/>
    </row>
    <row r="450" spans="1:7" ht="20.25">
      <c r="A450" s="57"/>
      <c r="B450" s="5"/>
      <c r="C450" s="56"/>
      <c r="E450" s="57"/>
      <c r="F450" s="5"/>
      <c r="G450" s="56"/>
    </row>
    <row r="451" spans="1:7" ht="20.25">
      <c r="A451" s="57"/>
      <c r="B451" s="5"/>
      <c r="C451" s="56"/>
      <c r="E451" s="57"/>
      <c r="F451" s="5"/>
      <c r="G451" s="56"/>
    </row>
    <row r="452" spans="1:7" ht="20.25">
      <c r="A452" s="57"/>
      <c r="B452" s="5"/>
      <c r="C452" s="56"/>
      <c r="E452" s="57"/>
      <c r="F452" s="5"/>
      <c r="G452" s="56"/>
    </row>
    <row r="453" spans="1:7" ht="20.25">
      <c r="A453" s="57"/>
      <c r="B453" s="5"/>
      <c r="C453" s="56"/>
      <c r="E453" s="57"/>
      <c r="F453" s="5"/>
      <c r="G453" s="56"/>
    </row>
    <row r="454" spans="1:7" ht="20.25">
      <c r="A454" s="57"/>
      <c r="B454" s="5"/>
      <c r="C454" s="56"/>
      <c r="E454" s="57"/>
      <c r="F454" s="5"/>
      <c r="G454" s="56"/>
    </row>
    <row r="455" spans="1:7" ht="20.25">
      <c r="A455" s="57"/>
      <c r="B455" s="5"/>
      <c r="C455" s="56"/>
      <c r="E455" s="57"/>
      <c r="F455" s="5"/>
      <c r="G455" s="56"/>
    </row>
    <row r="456" spans="1:7" ht="20.25">
      <c r="A456" s="57"/>
      <c r="B456" s="5"/>
      <c r="C456" s="56"/>
      <c r="E456" s="57"/>
      <c r="F456" s="5"/>
      <c r="G456" s="56"/>
    </row>
    <row r="457" spans="1:7" ht="20.25">
      <c r="A457" s="57"/>
      <c r="B457" s="5"/>
      <c r="C457" s="56"/>
      <c r="E457" s="57"/>
      <c r="F457" s="5"/>
      <c r="G457" s="56"/>
    </row>
    <row r="458" spans="1:7" ht="20.25">
      <c r="A458" s="57"/>
      <c r="B458" s="5"/>
      <c r="C458" s="56"/>
      <c r="E458" s="57"/>
      <c r="F458" s="5"/>
      <c r="G458" s="56"/>
    </row>
    <row r="459" spans="1:7" ht="20.25">
      <c r="A459" s="57"/>
      <c r="B459" s="5"/>
      <c r="C459" s="56"/>
      <c r="E459" s="57"/>
      <c r="F459" s="5"/>
      <c r="G459" s="56"/>
    </row>
    <row r="460" spans="1:7" ht="20.25">
      <c r="A460" s="57"/>
      <c r="B460" s="5"/>
      <c r="C460" s="56"/>
      <c r="E460" s="57"/>
      <c r="F460" s="5"/>
      <c r="G460" s="56"/>
    </row>
    <row r="461" spans="1:7" ht="20.25">
      <c r="A461" s="57"/>
      <c r="B461" s="5"/>
      <c r="C461" s="56"/>
      <c r="E461" s="57"/>
      <c r="F461" s="5"/>
      <c r="G461" s="56"/>
    </row>
    <row r="462" spans="1:7" ht="20.25">
      <c r="A462" s="57"/>
      <c r="B462" s="5"/>
      <c r="C462" s="56"/>
      <c r="E462" s="57"/>
      <c r="F462" s="5"/>
      <c r="G462" s="56"/>
    </row>
    <row r="463" spans="1:7" ht="20.25">
      <c r="A463" s="57"/>
      <c r="B463" s="5"/>
      <c r="C463" s="56"/>
      <c r="E463" s="57"/>
      <c r="F463" s="5"/>
      <c r="G463" s="56"/>
    </row>
    <row r="464" spans="1:7" ht="20.25">
      <c r="A464" s="57"/>
      <c r="B464" s="5"/>
      <c r="C464" s="56"/>
      <c r="E464" s="57"/>
      <c r="F464" s="5"/>
      <c r="G464" s="56"/>
    </row>
    <row r="465" spans="1:7" ht="20.25">
      <c r="A465" s="57"/>
      <c r="B465" s="5"/>
      <c r="C465" s="56"/>
      <c r="E465" s="57"/>
      <c r="F465" s="5"/>
      <c r="G465" s="56"/>
    </row>
    <row r="466" spans="1:7" ht="20.25">
      <c r="A466" s="57"/>
      <c r="B466" s="5"/>
      <c r="C466" s="56"/>
      <c r="E466" s="57"/>
      <c r="F466" s="5"/>
      <c r="G466" s="56"/>
    </row>
    <row r="467" spans="1:7" ht="20.25">
      <c r="A467" s="57"/>
      <c r="B467" s="5"/>
      <c r="C467" s="56"/>
      <c r="E467" s="57"/>
      <c r="F467" s="5"/>
      <c r="G467" s="56"/>
    </row>
    <row r="468" spans="1:7" ht="20.25">
      <c r="A468" s="57"/>
      <c r="B468" s="5"/>
      <c r="C468" s="56"/>
      <c r="E468" s="57"/>
      <c r="F468" s="5"/>
      <c r="G468" s="56"/>
    </row>
    <row r="469" spans="1:7" ht="20.25">
      <c r="A469" s="57"/>
      <c r="B469" s="5"/>
      <c r="C469" s="56"/>
      <c r="E469" s="57"/>
      <c r="F469" s="5"/>
      <c r="G469" s="56"/>
    </row>
    <row r="470" spans="1:7" ht="20.25">
      <c r="A470" s="57"/>
      <c r="B470" s="5"/>
      <c r="C470" s="56"/>
      <c r="E470" s="57"/>
      <c r="F470" s="5"/>
      <c r="G470" s="56"/>
    </row>
    <row r="471" spans="1:7" ht="20.25">
      <c r="A471" s="57"/>
      <c r="B471" s="5"/>
      <c r="C471" s="56"/>
      <c r="E471" s="57"/>
      <c r="F471" s="5"/>
      <c r="G471" s="56"/>
    </row>
    <row r="472" spans="1:7" ht="20.25">
      <c r="A472" s="57"/>
      <c r="B472" s="5"/>
      <c r="C472" s="56"/>
      <c r="E472" s="57"/>
      <c r="F472" s="5"/>
      <c r="G472" s="56"/>
    </row>
    <row r="473" spans="1:7" ht="20.25">
      <c r="A473" s="57"/>
      <c r="B473" s="5"/>
      <c r="C473" s="56"/>
      <c r="E473" s="57"/>
      <c r="F473" s="5"/>
      <c r="G473" s="56"/>
    </row>
    <row r="474" spans="1:7" ht="20.25">
      <c r="A474" s="57"/>
      <c r="B474" s="5"/>
      <c r="C474" s="56"/>
      <c r="E474" s="57"/>
      <c r="F474" s="5"/>
      <c r="G474" s="56"/>
    </row>
    <row r="475" spans="1:7" ht="20.25">
      <c r="A475" s="57"/>
      <c r="B475" s="5"/>
      <c r="C475" s="56"/>
      <c r="E475" s="57"/>
      <c r="F475" s="5"/>
      <c r="G475" s="56"/>
    </row>
    <row r="476" spans="1:7" ht="20.25">
      <c r="A476" s="57"/>
      <c r="B476" s="5"/>
      <c r="C476" s="56"/>
      <c r="E476" s="57"/>
      <c r="F476" s="5"/>
      <c r="G476" s="56"/>
    </row>
    <row r="477" spans="1:7" ht="20.25">
      <c r="A477" s="57"/>
      <c r="B477" s="5"/>
      <c r="C477" s="56"/>
      <c r="E477" s="57"/>
      <c r="F477" s="5"/>
      <c r="G477" s="56"/>
    </row>
    <row r="478" spans="1:7" ht="20.25">
      <c r="A478" s="57"/>
      <c r="B478" s="5"/>
      <c r="C478" s="56"/>
      <c r="E478" s="57"/>
      <c r="F478" s="5"/>
      <c r="G478" s="56"/>
    </row>
    <row r="479" spans="1:7" ht="20.25">
      <c r="A479" s="57"/>
      <c r="B479" s="5"/>
      <c r="C479" s="56"/>
      <c r="E479" s="57"/>
      <c r="F479" s="5"/>
      <c r="G479" s="56"/>
    </row>
    <row r="480" spans="1:7" ht="20.25">
      <c r="A480" s="57"/>
      <c r="B480" s="5"/>
      <c r="C480" s="56"/>
      <c r="E480" s="57"/>
      <c r="F480" s="5"/>
      <c r="G480" s="56"/>
    </row>
    <row r="481" spans="1:7" ht="20.25">
      <c r="A481" s="57"/>
      <c r="B481" s="5"/>
      <c r="C481" s="56"/>
      <c r="E481" s="57"/>
      <c r="F481" s="5"/>
      <c r="G481" s="56"/>
    </row>
    <row r="482" spans="1:7" ht="20.25">
      <c r="A482" s="57"/>
      <c r="B482" s="5"/>
      <c r="C482" s="56"/>
      <c r="E482" s="57"/>
      <c r="F482" s="5"/>
      <c r="G482" s="56"/>
    </row>
    <row r="483" spans="1:7" ht="20.25">
      <c r="A483" s="57"/>
      <c r="B483" s="5"/>
      <c r="C483" s="56"/>
      <c r="E483" s="57"/>
      <c r="F483" s="5"/>
      <c r="G483" s="56"/>
    </row>
    <row r="484" spans="1:7" ht="20.25">
      <c r="A484" s="57"/>
      <c r="B484" s="5"/>
      <c r="C484" s="56"/>
      <c r="E484" s="57"/>
      <c r="F484" s="5"/>
      <c r="G484" s="56"/>
    </row>
    <row r="485" spans="1:7" ht="20.25">
      <c r="A485" s="57"/>
      <c r="B485" s="5"/>
      <c r="C485" s="56"/>
      <c r="E485" s="57"/>
      <c r="F485" s="5"/>
      <c r="G485" s="56"/>
    </row>
    <row r="486" spans="1:7" ht="20.25">
      <c r="A486" s="57"/>
      <c r="B486" s="5"/>
      <c r="C486" s="56"/>
      <c r="E486" s="57"/>
      <c r="F486" s="5"/>
      <c r="G486" s="56"/>
    </row>
    <row r="487" spans="1:7" ht="20.25">
      <c r="A487" s="57"/>
      <c r="B487" s="5"/>
      <c r="C487" s="56"/>
      <c r="E487" s="57"/>
      <c r="F487" s="5"/>
      <c r="G487" s="56"/>
    </row>
    <row r="488" spans="1:7" ht="20.25">
      <c r="A488" s="57"/>
      <c r="B488" s="5"/>
      <c r="C488" s="56"/>
      <c r="E488" s="57"/>
      <c r="F488" s="5"/>
      <c r="G488" s="56"/>
    </row>
    <row r="489" spans="1:7" ht="20.25">
      <c r="A489" s="57"/>
      <c r="B489" s="5"/>
      <c r="C489" s="56"/>
      <c r="E489" s="57"/>
      <c r="F489" s="5"/>
      <c r="G489" s="56"/>
    </row>
    <row r="490" spans="1:7" ht="20.25">
      <c r="A490" s="57"/>
      <c r="B490" s="5"/>
      <c r="C490" s="56"/>
      <c r="E490" s="57"/>
      <c r="F490" s="5"/>
      <c r="G490" s="56"/>
    </row>
    <row r="491" spans="1:7" ht="20.25">
      <c r="A491" s="57"/>
      <c r="B491" s="5"/>
      <c r="C491" s="56"/>
      <c r="E491" s="57"/>
      <c r="F491" s="5"/>
      <c r="G491" s="56"/>
    </row>
    <row r="492" spans="1:7" ht="20.25">
      <c r="A492" s="57"/>
      <c r="B492" s="5"/>
      <c r="C492" s="56"/>
      <c r="E492" s="57"/>
      <c r="F492" s="5"/>
      <c r="G492" s="56"/>
    </row>
    <row r="493" spans="1:7" ht="20.25">
      <c r="A493" s="57"/>
      <c r="B493" s="5"/>
      <c r="C493" s="56"/>
      <c r="E493" s="57"/>
      <c r="F493" s="5"/>
      <c r="G493" s="56"/>
    </row>
    <row r="494" spans="1:7" ht="20.25">
      <c r="A494" s="57"/>
      <c r="B494" s="5"/>
      <c r="C494" s="56"/>
      <c r="E494" s="57"/>
      <c r="F494" s="5"/>
      <c r="G494" s="56"/>
    </row>
    <row r="495" spans="1:7" ht="20.25">
      <c r="A495" s="57"/>
      <c r="B495" s="5"/>
      <c r="C495" s="56"/>
      <c r="E495" s="57"/>
      <c r="F495" s="5"/>
      <c r="G495" s="56"/>
    </row>
    <row r="496" spans="1:7" ht="20.25">
      <c r="A496" s="57"/>
      <c r="B496" s="5"/>
      <c r="C496" s="56"/>
      <c r="E496" s="57"/>
      <c r="F496" s="5"/>
      <c r="G496" s="56"/>
    </row>
    <row r="497" spans="1:7" ht="20.25">
      <c r="A497" s="57"/>
      <c r="B497" s="5"/>
      <c r="C497" s="56"/>
      <c r="E497" s="57"/>
      <c r="F497" s="5"/>
      <c r="G497" s="56"/>
    </row>
    <row r="498" spans="1:7" ht="20.25">
      <c r="A498" s="57"/>
      <c r="B498" s="5"/>
      <c r="C498" s="56"/>
      <c r="E498" s="57"/>
      <c r="F498" s="5"/>
      <c r="G498" s="56"/>
    </row>
    <row r="499" spans="1:7" ht="20.25">
      <c r="A499" s="57"/>
      <c r="B499" s="5"/>
      <c r="C499" s="56"/>
      <c r="E499" s="57"/>
      <c r="F499" s="5"/>
      <c r="G499" s="56"/>
    </row>
    <row r="500" spans="1:7" ht="20.25">
      <c r="A500" s="57"/>
      <c r="B500" s="5"/>
      <c r="C500" s="56"/>
      <c r="E500" s="57"/>
      <c r="F500" s="5"/>
      <c r="G500" s="56"/>
    </row>
    <row r="501" spans="1:7" ht="20.25">
      <c r="A501" s="57"/>
      <c r="B501" s="5"/>
      <c r="C501" s="56"/>
      <c r="E501" s="57"/>
      <c r="F501" s="5"/>
      <c r="G501" s="56"/>
    </row>
    <row r="502" spans="1:7" ht="20.25">
      <c r="A502" s="57"/>
      <c r="B502" s="5"/>
      <c r="C502" s="56"/>
      <c r="E502" s="57"/>
      <c r="F502" s="5"/>
      <c r="G502" s="56"/>
    </row>
    <row r="503" spans="1:7" ht="20.25">
      <c r="A503" s="57"/>
      <c r="B503" s="5"/>
      <c r="C503" s="56"/>
      <c r="E503" s="57"/>
      <c r="F503" s="5"/>
      <c r="G503" s="56"/>
    </row>
    <row r="504" spans="1:7" ht="20.25">
      <c r="A504" s="57"/>
      <c r="B504" s="5"/>
      <c r="C504" s="56"/>
      <c r="E504" s="57"/>
      <c r="F504" s="5"/>
      <c r="G504" s="56"/>
    </row>
    <row r="505" spans="1:7" ht="20.25">
      <c r="A505" s="57"/>
      <c r="B505" s="5"/>
      <c r="C505" s="56"/>
      <c r="E505" s="57"/>
      <c r="F505" s="5"/>
      <c r="G505" s="56"/>
    </row>
    <row r="506" spans="1:7" ht="20.25">
      <c r="A506" s="57"/>
      <c r="B506" s="5"/>
      <c r="C506" s="56"/>
      <c r="E506" s="57"/>
      <c r="F506" s="5"/>
      <c r="G506" s="56"/>
    </row>
    <row r="507" spans="1:7" ht="20.25">
      <c r="A507" s="57"/>
      <c r="B507" s="5"/>
      <c r="C507" s="56"/>
      <c r="E507" s="57"/>
      <c r="F507" s="5"/>
      <c r="G507" s="56"/>
    </row>
    <row r="508" spans="1:7" ht="20.25">
      <c r="A508" s="57"/>
      <c r="B508" s="5"/>
      <c r="C508" s="56"/>
      <c r="E508" s="57"/>
      <c r="F508" s="5"/>
      <c r="G508" s="56"/>
    </row>
    <row r="509" spans="1:7" ht="20.25">
      <c r="A509" s="57"/>
      <c r="B509" s="5"/>
      <c r="C509" s="56"/>
      <c r="E509" s="57"/>
      <c r="F509" s="5"/>
      <c r="G509" s="56"/>
    </row>
    <row r="510" spans="1:7" ht="20.25">
      <c r="A510" s="57"/>
      <c r="B510" s="5"/>
      <c r="C510" s="56"/>
      <c r="E510" s="57"/>
      <c r="F510" s="5"/>
      <c r="G510" s="56"/>
    </row>
    <row r="511" spans="1:7" ht="20.25">
      <c r="A511" s="57"/>
      <c r="B511" s="5"/>
      <c r="C511" s="56"/>
      <c r="E511" s="57"/>
      <c r="F511" s="5"/>
      <c r="G511" s="56"/>
    </row>
    <row r="512" spans="1:7" ht="20.25">
      <c r="A512" s="57"/>
      <c r="B512" s="5"/>
      <c r="C512" s="56"/>
      <c r="E512" s="57"/>
      <c r="F512" s="5"/>
      <c r="G512" s="56"/>
    </row>
    <row r="513" spans="1:7" ht="20.25">
      <c r="A513" s="57"/>
      <c r="B513" s="5"/>
      <c r="C513" s="56"/>
      <c r="E513" s="57"/>
      <c r="F513" s="5"/>
      <c r="G513" s="56"/>
    </row>
    <row r="514" spans="1:7" ht="20.25">
      <c r="A514" s="57"/>
      <c r="B514" s="5"/>
      <c r="C514" s="56"/>
      <c r="E514" s="57"/>
      <c r="F514" s="5"/>
      <c r="G514" s="56"/>
    </row>
    <row r="515" spans="1:7" ht="20.25">
      <c r="A515" s="57"/>
      <c r="B515" s="5"/>
      <c r="C515" s="56"/>
      <c r="E515" s="57"/>
      <c r="F515" s="5"/>
      <c r="G515" s="56"/>
    </row>
    <row r="516" spans="1:7" ht="20.25">
      <c r="A516" s="57"/>
      <c r="B516" s="5"/>
      <c r="C516" s="56"/>
      <c r="E516" s="57"/>
      <c r="F516" s="5"/>
      <c r="G516" s="56"/>
    </row>
    <row r="517" spans="1:7" ht="20.25">
      <c r="A517" s="57"/>
      <c r="B517" s="5"/>
      <c r="C517" s="56"/>
      <c r="E517" s="57"/>
      <c r="F517" s="5"/>
      <c r="G517" s="56"/>
    </row>
    <row r="518" spans="1:7" ht="20.25">
      <c r="A518" s="57"/>
      <c r="B518" s="5"/>
      <c r="C518" s="56"/>
      <c r="E518" s="57"/>
      <c r="F518" s="5"/>
      <c r="G518" s="56"/>
    </row>
    <row r="519" spans="1:7" ht="20.25">
      <c r="A519" s="57"/>
      <c r="B519" s="5"/>
      <c r="C519" s="56"/>
      <c r="E519" s="57"/>
      <c r="F519" s="5"/>
      <c r="G519" s="56"/>
    </row>
    <row r="520" spans="1:7" ht="20.25">
      <c r="A520" s="57"/>
      <c r="B520" s="5"/>
      <c r="C520" s="56"/>
      <c r="E520" s="57"/>
      <c r="F520" s="5"/>
      <c r="G520" s="56"/>
    </row>
    <row r="521" spans="1:7" ht="20.25">
      <c r="A521" s="57"/>
      <c r="B521" s="5"/>
      <c r="C521" s="56"/>
      <c r="E521" s="57"/>
      <c r="F521" s="5"/>
      <c r="G521" s="56"/>
    </row>
    <row r="522" spans="1:7" ht="20.25">
      <c r="A522" s="57"/>
      <c r="B522" s="5"/>
      <c r="C522" s="56"/>
      <c r="E522" s="57"/>
      <c r="F522" s="5"/>
      <c r="G522" s="56"/>
    </row>
    <row r="523" spans="1:7" ht="20.25">
      <c r="A523" s="57"/>
      <c r="B523" s="5"/>
      <c r="C523" s="56"/>
      <c r="E523" s="57"/>
      <c r="F523" s="5"/>
      <c r="G523" s="56"/>
    </row>
    <row r="524" spans="1:7" ht="20.25">
      <c r="A524" s="57"/>
      <c r="B524" s="5"/>
      <c r="C524" s="56"/>
      <c r="E524" s="57"/>
      <c r="F524" s="5"/>
      <c r="G524" s="56"/>
    </row>
    <row r="525" spans="1:7" ht="20.25">
      <c r="A525" s="57"/>
      <c r="B525" s="5"/>
      <c r="C525" s="56"/>
      <c r="E525" s="57"/>
      <c r="F525" s="5"/>
      <c r="G525" s="56"/>
    </row>
    <row r="526" spans="1:7" ht="20.25">
      <c r="A526" s="57"/>
      <c r="B526" s="5"/>
      <c r="C526" s="56"/>
      <c r="E526" s="57"/>
      <c r="F526" s="5"/>
      <c r="G526" s="56"/>
    </row>
    <row r="527" spans="1:7" ht="20.25">
      <c r="A527" s="57"/>
      <c r="B527" s="5"/>
      <c r="C527" s="56"/>
      <c r="E527" s="57"/>
      <c r="F527" s="5"/>
      <c r="G527" s="56"/>
    </row>
    <row r="528" spans="1:7" ht="20.25">
      <c r="A528" s="57"/>
      <c r="B528" s="5"/>
      <c r="C528" s="56"/>
      <c r="E528" s="57"/>
      <c r="F528" s="5"/>
      <c r="G528" s="56"/>
    </row>
    <row r="529" spans="1:7" ht="20.25">
      <c r="A529" s="57"/>
      <c r="B529" s="5"/>
      <c r="C529" s="56"/>
      <c r="E529" s="57"/>
      <c r="F529" s="5"/>
      <c r="G529" s="56"/>
    </row>
    <row r="530" spans="1:7" ht="20.25">
      <c r="A530" s="57"/>
      <c r="B530" s="5"/>
      <c r="C530" s="56"/>
      <c r="E530" s="57"/>
      <c r="F530" s="5"/>
      <c r="G530" s="56"/>
    </row>
    <row r="531" spans="1:7" ht="20.25">
      <c r="A531" s="57"/>
      <c r="B531" s="5"/>
      <c r="C531" s="56"/>
      <c r="E531" s="57"/>
      <c r="F531" s="5"/>
      <c r="G531" s="56"/>
    </row>
    <row r="532" spans="1:7" ht="20.25">
      <c r="A532" s="57"/>
      <c r="B532" s="5"/>
      <c r="C532" s="56"/>
      <c r="E532" s="57"/>
      <c r="F532" s="5"/>
      <c r="G532" s="56"/>
    </row>
    <row r="533" spans="1:7" ht="20.25">
      <c r="A533" s="57"/>
      <c r="B533" s="5"/>
      <c r="C533" s="56"/>
      <c r="E533" s="57"/>
      <c r="F533" s="5"/>
      <c r="G533" s="56"/>
    </row>
    <row r="534" spans="1:7" ht="20.25">
      <c r="A534" s="57"/>
      <c r="B534" s="5"/>
      <c r="C534" s="56"/>
      <c r="E534" s="57"/>
      <c r="F534" s="5"/>
      <c r="G534" s="56"/>
    </row>
    <row r="535" spans="1:7" ht="20.25">
      <c r="A535" s="57"/>
      <c r="B535" s="5"/>
      <c r="C535" s="56"/>
      <c r="E535" s="57"/>
      <c r="F535" s="5"/>
      <c r="G535" s="56"/>
    </row>
    <row r="536" spans="1:7" ht="20.25">
      <c r="A536" s="57"/>
      <c r="B536" s="5"/>
      <c r="C536" s="56"/>
      <c r="E536" s="57"/>
      <c r="F536" s="5"/>
      <c r="G536" s="56"/>
    </row>
    <row r="537" spans="1:7" ht="20.25">
      <c r="A537" s="57"/>
      <c r="B537" s="5"/>
      <c r="C537" s="56"/>
      <c r="E537" s="57"/>
      <c r="F537" s="5"/>
      <c r="G537" s="56"/>
    </row>
    <row r="538" spans="1:7" ht="20.25">
      <c r="A538" s="57"/>
      <c r="B538" s="5"/>
      <c r="C538" s="56"/>
      <c r="E538" s="57"/>
      <c r="F538" s="5"/>
      <c r="G538" s="56"/>
    </row>
    <row r="539" spans="1:7" ht="20.25">
      <c r="A539" s="57"/>
      <c r="B539" s="5"/>
      <c r="C539" s="56"/>
      <c r="E539" s="57"/>
      <c r="F539" s="5"/>
      <c r="G539" s="56"/>
    </row>
    <row r="540" spans="1:7" ht="20.25">
      <c r="A540" s="57"/>
      <c r="B540" s="5"/>
      <c r="C540" s="56"/>
      <c r="E540" s="57"/>
      <c r="F540" s="5"/>
      <c r="G540" s="56"/>
    </row>
    <row r="541" spans="1:7" ht="20.25">
      <c r="A541" s="57"/>
      <c r="B541" s="5"/>
      <c r="C541" s="56"/>
      <c r="E541" s="57"/>
      <c r="F541" s="5"/>
      <c r="G541" s="56"/>
    </row>
    <row r="542" spans="1:7" ht="20.25">
      <c r="A542" s="57"/>
      <c r="B542" s="5"/>
      <c r="C542" s="56"/>
      <c r="E542" s="57"/>
      <c r="F542" s="5"/>
      <c r="G542" s="56"/>
    </row>
    <row r="543" spans="1:7" ht="20.25">
      <c r="A543" s="57"/>
      <c r="B543" s="5"/>
      <c r="C543" s="56"/>
      <c r="E543" s="57"/>
      <c r="F543" s="5"/>
      <c r="G543" s="56"/>
    </row>
    <row r="544" spans="1:7" ht="20.25">
      <c r="A544" s="57"/>
      <c r="B544" s="5"/>
      <c r="C544" s="56"/>
      <c r="E544" s="57"/>
      <c r="F544" s="5"/>
      <c r="G544" s="56"/>
    </row>
    <row r="545" spans="1:7" ht="20.25">
      <c r="A545" s="57"/>
      <c r="B545" s="5"/>
      <c r="C545" s="56"/>
      <c r="E545" s="57"/>
      <c r="F545" s="5"/>
      <c r="G545" s="56"/>
    </row>
    <row r="546" spans="1:7" ht="20.25">
      <c r="A546" s="57"/>
      <c r="B546" s="5"/>
      <c r="C546" s="56"/>
      <c r="E546" s="57"/>
      <c r="F546" s="5"/>
      <c r="G546" s="56"/>
    </row>
    <row r="547" spans="1:7" ht="20.25">
      <c r="A547" s="57"/>
      <c r="B547" s="5"/>
      <c r="C547" s="56"/>
      <c r="E547" s="57"/>
      <c r="F547" s="5"/>
      <c r="G547" s="56"/>
    </row>
    <row r="548" spans="1:7" ht="20.25">
      <c r="A548" s="57"/>
      <c r="B548" s="5"/>
      <c r="C548" s="56"/>
      <c r="E548" s="57"/>
      <c r="F548" s="5"/>
      <c r="G548" s="56"/>
    </row>
    <row r="549" spans="1:7" ht="20.25">
      <c r="A549" s="57"/>
      <c r="B549" s="5"/>
      <c r="C549" s="56"/>
      <c r="E549" s="57"/>
      <c r="F549" s="5"/>
      <c r="G549" s="56"/>
    </row>
    <row r="550" spans="1:7" ht="20.25">
      <c r="A550" s="57"/>
      <c r="B550" s="5"/>
      <c r="C550" s="56"/>
      <c r="E550" s="57"/>
      <c r="F550" s="5"/>
      <c r="G550" s="56"/>
    </row>
    <row r="551" spans="1:7" ht="20.25">
      <c r="A551" s="57"/>
      <c r="B551" s="5"/>
      <c r="C551" s="56"/>
      <c r="E551" s="57"/>
      <c r="F551" s="5"/>
      <c r="G551" s="56"/>
    </row>
    <row r="552" spans="1:7" ht="20.25">
      <c r="A552" s="57"/>
      <c r="B552" s="5"/>
      <c r="C552" s="56"/>
      <c r="E552" s="57"/>
      <c r="F552" s="5"/>
      <c r="G552" s="56"/>
    </row>
    <row r="553" spans="1:7" ht="20.25">
      <c r="A553" s="57"/>
      <c r="B553" s="5"/>
      <c r="C553" s="56"/>
      <c r="E553" s="57"/>
      <c r="F553" s="5"/>
      <c r="G553" s="56"/>
    </row>
    <row r="554" spans="1:7" ht="20.25">
      <c r="A554" s="57"/>
      <c r="B554" s="5"/>
      <c r="C554" s="56"/>
      <c r="E554" s="57"/>
      <c r="F554" s="5"/>
      <c r="G554" s="56"/>
    </row>
    <row r="555" spans="1:7" ht="20.25">
      <c r="A555" s="57"/>
      <c r="B555" s="5"/>
      <c r="C555" s="56"/>
      <c r="E555" s="57"/>
      <c r="F555" s="5"/>
      <c r="G555" s="56"/>
    </row>
    <row r="556" spans="1:7" ht="20.25">
      <c r="A556" s="57"/>
      <c r="B556" s="5"/>
      <c r="C556" s="56"/>
      <c r="E556" s="57"/>
      <c r="F556" s="5"/>
      <c r="G556" s="56"/>
    </row>
    <row r="557" spans="1:7" ht="20.25">
      <c r="A557" s="57"/>
      <c r="B557" s="5"/>
      <c r="C557" s="56"/>
      <c r="E557" s="57"/>
      <c r="F557" s="5"/>
      <c r="G557" s="56"/>
    </row>
    <row r="558" spans="1:7" ht="20.25">
      <c r="A558" s="57"/>
      <c r="B558" s="5"/>
      <c r="C558" s="56"/>
      <c r="E558" s="57"/>
      <c r="F558" s="5"/>
      <c r="G558" s="56"/>
    </row>
    <row r="559" spans="1:7" ht="20.25">
      <c r="A559" s="57"/>
      <c r="B559" s="5"/>
      <c r="C559" s="56"/>
      <c r="E559" s="57"/>
      <c r="F559" s="5"/>
      <c r="G559" s="56"/>
    </row>
    <row r="560" spans="1:7" ht="20.25">
      <c r="A560" s="57"/>
      <c r="B560" s="5"/>
      <c r="C560" s="56"/>
      <c r="E560" s="57"/>
      <c r="F560" s="5"/>
      <c r="G560" s="56"/>
    </row>
    <row r="561" spans="1:7" ht="20.25">
      <c r="A561" s="57"/>
      <c r="B561" s="5"/>
      <c r="C561" s="56"/>
      <c r="E561" s="57"/>
      <c r="F561" s="5"/>
      <c r="G561" s="56"/>
    </row>
    <row r="562" spans="1:7" ht="20.25">
      <c r="A562" s="57"/>
      <c r="B562" s="5"/>
      <c r="C562" s="56"/>
      <c r="E562" s="57"/>
      <c r="F562" s="5"/>
      <c r="G562" s="56"/>
    </row>
    <row r="563" spans="1:7" ht="20.25">
      <c r="A563" s="57"/>
      <c r="B563" s="5"/>
      <c r="C563" s="56"/>
      <c r="E563" s="57"/>
      <c r="F563" s="5"/>
      <c r="G563" s="56"/>
    </row>
    <row r="564" spans="1:7" ht="20.25">
      <c r="A564" s="57"/>
      <c r="B564" s="5"/>
      <c r="C564" s="56"/>
      <c r="E564" s="57"/>
      <c r="F564" s="5"/>
      <c r="G564" s="56"/>
    </row>
    <row r="565" spans="1:7" ht="20.25">
      <c r="A565" s="57"/>
      <c r="B565" s="5"/>
      <c r="C565" s="56"/>
      <c r="E565" s="57"/>
      <c r="F565" s="5"/>
      <c r="G565" s="56"/>
    </row>
    <row r="566" spans="1:7" ht="20.25">
      <c r="A566" s="57"/>
      <c r="B566" s="5"/>
      <c r="C566" s="56"/>
      <c r="E566" s="57"/>
      <c r="F566" s="5"/>
      <c r="G566" s="56"/>
    </row>
    <row r="567" spans="1:7" ht="20.25">
      <c r="A567" s="57"/>
      <c r="B567" s="5"/>
      <c r="C567" s="56"/>
      <c r="E567" s="57"/>
      <c r="F567" s="5"/>
      <c r="G567" s="56"/>
    </row>
    <row r="568" spans="1:7" ht="20.25">
      <c r="A568" s="57"/>
      <c r="B568" s="5"/>
      <c r="C568" s="56"/>
      <c r="E568" s="57"/>
      <c r="F568" s="5"/>
      <c r="G568" s="56"/>
    </row>
    <row r="569" spans="1:7" ht="20.25">
      <c r="A569" s="57"/>
      <c r="B569" s="5"/>
      <c r="C569" s="56"/>
      <c r="E569" s="57"/>
      <c r="F569" s="5"/>
      <c r="G569" s="56"/>
    </row>
    <row r="570" spans="1:7" ht="20.25">
      <c r="A570" s="57"/>
      <c r="B570" s="5"/>
      <c r="C570" s="56"/>
      <c r="E570" s="57"/>
      <c r="F570" s="5"/>
      <c r="G570" s="56"/>
    </row>
    <row r="571" spans="1:7" ht="20.25">
      <c r="A571" s="57"/>
      <c r="B571" s="5"/>
      <c r="C571" s="56"/>
      <c r="E571" s="57"/>
      <c r="F571" s="5"/>
      <c r="G571" s="56"/>
    </row>
    <row r="572" spans="1:7" ht="20.25">
      <c r="A572" s="57"/>
      <c r="B572" s="5"/>
      <c r="C572" s="56"/>
      <c r="E572" s="57"/>
      <c r="F572" s="5"/>
      <c r="G572" s="56"/>
    </row>
    <row r="573" spans="1:7" ht="20.25">
      <c r="A573" s="57"/>
      <c r="B573" s="5"/>
      <c r="C573" s="56"/>
      <c r="E573" s="57"/>
      <c r="F573" s="5"/>
      <c r="G573" s="56"/>
    </row>
    <row r="574" spans="1:7" ht="20.25">
      <c r="A574" s="57"/>
      <c r="B574" s="5"/>
      <c r="C574" s="56"/>
      <c r="E574" s="57"/>
      <c r="F574" s="5"/>
      <c r="G574" s="56"/>
    </row>
    <row r="575" spans="1:7" ht="20.25">
      <c r="A575" s="57"/>
      <c r="B575" s="5"/>
      <c r="C575" s="56"/>
      <c r="E575" s="57"/>
      <c r="F575" s="5"/>
      <c r="G575" s="56"/>
    </row>
    <row r="576" spans="1:7" ht="20.25">
      <c r="A576" s="57"/>
      <c r="B576" s="5"/>
      <c r="C576" s="56"/>
      <c r="E576" s="57"/>
      <c r="F576" s="5"/>
      <c r="G576" s="56"/>
    </row>
    <row r="577" spans="1:7" ht="20.25">
      <c r="A577" s="57"/>
      <c r="B577" s="5"/>
      <c r="C577" s="56"/>
      <c r="E577" s="57"/>
      <c r="F577" s="5"/>
      <c r="G577" s="56"/>
    </row>
    <row r="578" spans="1:7" ht="20.25">
      <c r="A578" s="57"/>
      <c r="B578" s="5"/>
      <c r="C578" s="56"/>
      <c r="E578" s="57"/>
      <c r="F578" s="5"/>
      <c r="G578" s="56"/>
    </row>
    <row r="579" spans="1:7" ht="20.25">
      <c r="A579" s="57"/>
      <c r="B579" s="5"/>
      <c r="C579" s="56"/>
      <c r="E579" s="57"/>
      <c r="F579" s="5"/>
      <c r="G579" s="56"/>
    </row>
    <row r="580" spans="1:7" ht="20.25">
      <c r="A580" s="57"/>
      <c r="B580" s="5"/>
      <c r="C580" s="56"/>
      <c r="E580" s="57"/>
      <c r="F580" s="5"/>
      <c r="G580" s="56"/>
    </row>
    <row r="581" spans="1:7" ht="20.25">
      <c r="A581" s="57"/>
      <c r="B581" s="5"/>
      <c r="C581" s="56"/>
      <c r="E581" s="57"/>
      <c r="F581" s="5"/>
      <c r="G581" s="56"/>
    </row>
    <row r="582" spans="1:7" ht="20.25">
      <c r="A582" s="57"/>
      <c r="B582" s="5"/>
      <c r="C582" s="56"/>
      <c r="E582" s="57"/>
      <c r="F582" s="5"/>
      <c r="G582" s="56"/>
    </row>
    <row r="583" spans="1:7" ht="20.25">
      <c r="A583" s="57"/>
      <c r="B583" s="5"/>
      <c r="C583" s="56"/>
      <c r="E583" s="57"/>
      <c r="F583" s="5"/>
      <c r="G583" s="56"/>
    </row>
    <row r="584" spans="1:7" ht="20.25">
      <c r="A584" s="57"/>
      <c r="B584" s="5"/>
      <c r="C584" s="56"/>
      <c r="E584" s="57"/>
      <c r="F584" s="5"/>
      <c r="G584" s="56"/>
    </row>
    <row r="585" spans="1:7" ht="20.25">
      <c r="A585" s="57"/>
      <c r="B585" s="5"/>
      <c r="C585" s="56"/>
      <c r="E585" s="57"/>
      <c r="F585" s="5"/>
      <c r="G585" s="56"/>
    </row>
    <row r="586" spans="1:7" ht="20.25">
      <c r="A586" s="57"/>
      <c r="B586" s="5"/>
      <c r="C586" s="56"/>
      <c r="E586" s="57"/>
      <c r="F586" s="5"/>
      <c r="G586" s="56"/>
    </row>
    <row r="587" spans="1:7" ht="20.25">
      <c r="A587" s="57"/>
      <c r="B587" s="5"/>
      <c r="C587" s="56"/>
      <c r="E587" s="57"/>
      <c r="F587" s="5"/>
      <c r="G587" s="56"/>
    </row>
    <row r="588" spans="1:7" ht="20.25">
      <c r="A588" s="57"/>
      <c r="B588" s="5"/>
      <c r="C588" s="56"/>
      <c r="E588" s="57"/>
      <c r="F588" s="5"/>
      <c r="G588" s="56"/>
    </row>
    <row r="589" spans="1:7" ht="20.25">
      <c r="A589" s="57"/>
      <c r="B589" s="5"/>
      <c r="C589" s="56"/>
      <c r="E589" s="57"/>
      <c r="F589" s="5"/>
      <c r="G589" s="56"/>
    </row>
    <row r="590" spans="1:7" ht="20.25">
      <c r="A590" s="57"/>
      <c r="B590" s="5"/>
      <c r="C590" s="56"/>
      <c r="E590" s="57"/>
      <c r="F590" s="5"/>
      <c r="G590" s="56"/>
    </row>
    <row r="591" spans="1:7" ht="20.25">
      <c r="A591" s="57"/>
      <c r="B591" s="5"/>
      <c r="C591" s="56"/>
      <c r="E591" s="57"/>
      <c r="F591" s="5"/>
      <c r="G591" s="56"/>
    </row>
    <row r="592" spans="1:7" ht="20.25">
      <c r="A592" s="57"/>
      <c r="B592" s="5"/>
      <c r="C592" s="56"/>
      <c r="E592" s="57"/>
      <c r="F592" s="5"/>
      <c r="G592" s="56"/>
    </row>
    <row r="593" spans="1:7" ht="20.25">
      <c r="A593" s="57"/>
      <c r="B593" s="5"/>
      <c r="C593" s="56"/>
      <c r="E593" s="57"/>
      <c r="F593" s="5"/>
      <c r="G593" s="56"/>
    </row>
    <row r="594" spans="1:7" ht="20.25">
      <c r="A594" s="57"/>
      <c r="B594" s="5"/>
      <c r="C594" s="56"/>
      <c r="E594" s="57"/>
      <c r="F594" s="5"/>
      <c r="G594" s="56"/>
    </row>
    <row r="595" spans="1:7" ht="20.25">
      <c r="A595" s="57"/>
      <c r="B595" s="5"/>
      <c r="C595" s="56"/>
      <c r="E595" s="57"/>
      <c r="F595" s="5"/>
      <c r="G595" s="56"/>
    </row>
    <row r="596" spans="1:7" ht="20.25">
      <c r="A596" s="57"/>
      <c r="B596" s="5"/>
      <c r="C596" s="56"/>
      <c r="E596" s="57"/>
      <c r="F596" s="5"/>
      <c r="G596" s="56"/>
    </row>
    <row r="597" spans="1:7" ht="20.25">
      <c r="A597" s="57"/>
      <c r="B597" s="5"/>
      <c r="C597" s="56"/>
      <c r="E597" s="57"/>
      <c r="F597" s="5"/>
      <c r="G597" s="56"/>
    </row>
    <row r="598" spans="1:7" ht="20.25">
      <c r="A598" s="57"/>
      <c r="B598" s="5"/>
      <c r="C598" s="56"/>
      <c r="E598" s="57"/>
      <c r="F598" s="5"/>
      <c r="G598" s="56"/>
    </row>
    <row r="599" spans="1:7" ht="20.25">
      <c r="A599" s="57"/>
      <c r="B599" s="5"/>
      <c r="C599" s="56"/>
      <c r="E599" s="57"/>
      <c r="F599" s="5"/>
      <c r="G599" s="56"/>
    </row>
    <row r="600" spans="1:7" ht="20.25">
      <c r="A600" s="57"/>
      <c r="B600" s="5"/>
      <c r="C600" s="56"/>
      <c r="E600" s="57"/>
      <c r="F600" s="5"/>
      <c r="G600" s="56"/>
    </row>
    <row r="601" spans="1:7" ht="20.25">
      <c r="A601" s="57"/>
      <c r="B601" s="5"/>
      <c r="C601" s="56"/>
      <c r="E601" s="57"/>
      <c r="F601" s="5"/>
      <c r="G601" s="56"/>
    </row>
    <row r="602" spans="1:7" ht="20.25">
      <c r="A602" s="57"/>
      <c r="B602" s="5"/>
      <c r="C602" s="56"/>
      <c r="E602" s="57"/>
      <c r="F602" s="5"/>
      <c r="G602" s="56"/>
    </row>
    <row r="603" spans="1:7" ht="20.25">
      <c r="A603" s="57"/>
      <c r="B603" s="5"/>
      <c r="C603" s="56"/>
      <c r="E603" s="57"/>
      <c r="F603" s="5"/>
      <c r="G603" s="56"/>
    </row>
    <row r="604" spans="1:7" ht="20.25">
      <c r="A604" s="57"/>
      <c r="B604" s="5"/>
      <c r="C604" s="56"/>
      <c r="E604" s="57"/>
      <c r="F604" s="5"/>
      <c r="G604" s="56"/>
    </row>
    <row r="605" spans="1:7" ht="20.25">
      <c r="A605" s="57"/>
      <c r="B605" s="5"/>
      <c r="C605" s="56"/>
      <c r="E605" s="57"/>
      <c r="F605" s="5"/>
      <c r="G605" s="56"/>
    </row>
    <row r="606" spans="1:7" ht="20.25">
      <c r="A606" s="57"/>
      <c r="B606" s="5"/>
      <c r="C606" s="56"/>
      <c r="E606" s="57"/>
      <c r="F606" s="5"/>
      <c r="G606" s="56"/>
    </row>
    <row r="607" spans="1:7" ht="20.25">
      <c r="A607" s="57"/>
      <c r="B607" s="5"/>
      <c r="C607" s="56"/>
      <c r="E607" s="57"/>
      <c r="F607" s="5"/>
      <c r="G607" s="56"/>
    </row>
    <row r="608" spans="1:7" ht="20.25">
      <c r="A608" s="57"/>
      <c r="B608" s="5"/>
      <c r="C608" s="56"/>
      <c r="E608" s="57"/>
      <c r="F608" s="5"/>
      <c r="G608" s="56"/>
    </row>
    <row r="609" spans="1:7" ht="20.25">
      <c r="A609" s="57"/>
      <c r="B609" s="5"/>
      <c r="C609" s="56"/>
      <c r="E609" s="57"/>
      <c r="F609" s="5"/>
      <c r="G609" s="56"/>
    </row>
    <row r="610" spans="1:7" ht="20.25">
      <c r="A610" s="57"/>
      <c r="B610" s="5"/>
      <c r="C610" s="56"/>
      <c r="E610" s="57"/>
      <c r="F610" s="5"/>
      <c r="G610" s="56"/>
    </row>
    <row r="611" spans="1:7" ht="20.25">
      <c r="A611" s="57"/>
      <c r="B611" s="5"/>
      <c r="C611" s="56"/>
      <c r="E611" s="57"/>
      <c r="F611" s="5"/>
      <c r="G611" s="56"/>
    </row>
    <row r="612" spans="1:7" ht="20.25">
      <c r="A612" s="57"/>
      <c r="B612" s="5"/>
      <c r="C612" s="56"/>
      <c r="E612" s="57"/>
      <c r="F612" s="5"/>
      <c r="G612" s="56"/>
    </row>
    <row r="613" spans="1:7" ht="20.25">
      <c r="A613" s="57"/>
      <c r="B613" s="5"/>
      <c r="C613" s="56"/>
      <c r="E613" s="57"/>
      <c r="F613" s="5"/>
      <c r="G613" s="56"/>
    </row>
    <row r="614" spans="1:7" ht="20.25">
      <c r="A614" s="57"/>
      <c r="B614" s="5"/>
      <c r="C614" s="56"/>
      <c r="E614" s="57"/>
      <c r="F614" s="5"/>
      <c r="G614" s="56"/>
    </row>
    <row r="615" spans="1:7" ht="20.25">
      <c r="A615" s="57"/>
      <c r="B615" s="5"/>
      <c r="C615" s="56"/>
      <c r="E615" s="57"/>
      <c r="F615" s="5"/>
      <c r="G615" s="56"/>
    </row>
    <row r="616" spans="1:7" ht="20.25">
      <c r="A616" s="57"/>
      <c r="B616" s="5"/>
      <c r="C616" s="56"/>
      <c r="E616" s="57"/>
      <c r="F616" s="5"/>
      <c r="G616" s="56"/>
    </row>
    <row r="617" spans="1:7" ht="20.25">
      <c r="A617" s="57"/>
      <c r="B617" s="5"/>
      <c r="C617" s="56"/>
      <c r="E617" s="57"/>
      <c r="F617" s="5"/>
      <c r="G617" s="56"/>
    </row>
    <row r="618" spans="1:7" ht="20.25">
      <c r="A618" s="57"/>
      <c r="B618" s="5"/>
      <c r="C618" s="56"/>
      <c r="E618" s="57"/>
      <c r="F618" s="5"/>
      <c r="G618" s="56"/>
    </row>
    <row r="619" spans="1:7" ht="20.25">
      <c r="A619" s="57"/>
      <c r="B619" s="5"/>
      <c r="C619" s="56"/>
      <c r="E619" s="57"/>
      <c r="F619" s="5"/>
      <c r="G619" s="56"/>
    </row>
    <row r="620" spans="1:7" ht="20.25">
      <c r="A620" s="57"/>
      <c r="B620" s="5"/>
      <c r="C620" s="56"/>
      <c r="E620" s="57"/>
      <c r="F620" s="5"/>
      <c r="G620" s="56"/>
    </row>
    <row r="621" spans="1:7" ht="20.25">
      <c r="A621" s="57"/>
      <c r="B621" s="5"/>
      <c r="C621" s="56"/>
      <c r="E621" s="57"/>
      <c r="F621" s="5"/>
      <c r="G621" s="56"/>
    </row>
    <row r="622" spans="1:7" ht="20.25">
      <c r="A622" s="57"/>
      <c r="B622" s="5"/>
      <c r="C622" s="56"/>
      <c r="E622" s="57"/>
      <c r="F622" s="5"/>
      <c r="G622" s="56"/>
    </row>
    <row r="623" spans="1:7" ht="20.25">
      <c r="A623" s="57"/>
      <c r="B623" s="5"/>
      <c r="C623" s="56"/>
      <c r="E623" s="57"/>
      <c r="F623" s="5"/>
      <c r="G623" s="56"/>
    </row>
    <row r="624" spans="1:7" ht="20.25">
      <c r="A624" s="57"/>
      <c r="B624" s="5"/>
      <c r="C624" s="56"/>
      <c r="E624" s="57"/>
      <c r="F624" s="5"/>
      <c r="G624" s="56"/>
    </row>
    <row r="625" spans="1:7" ht="20.25">
      <c r="A625" s="57"/>
      <c r="B625" s="5"/>
      <c r="C625" s="56"/>
      <c r="E625" s="57"/>
      <c r="F625" s="5"/>
      <c r="G625" s="56"/>
    </row>
    <row r="626" spans="1:7" ht="20.25">
      <c r="A626" s="57"/>
      <c r="B626" s="5"/>
      <c r="C626" s="56"/>
      <c r="E626" s="57"/>
      <c r="F626" s="5"/>
      <c r="G626" s="56"/>
    </row>
    <row r="627" spans="1:7" ht="20.25">
      <c r="A627" s="57"/>
      <c r="B627" s="5"/>
      <c r="C627" s="56"/>
      <c r="E627" s="57"/>
      <c r="F627" s="5"/>
      <c r="G627" s="56"/>
    </row>
    <row r="628" spans="1:7" ht="20.25">
      <c r="A628" s="57"/>
      <c r="B628" s="5"/>
      <c r="C628" s="56"/>
      <c r="E628" s="57"/>
      <c r="F628" s="5"/>
      <c r="G628" s="56"/>
    </row>
    <row r="629" spans="1:7" ht="20.25">
      <c r="A629" s="57"/>
      <c r="B629" s="5"/>
      <c r="C629" s="56"/>
      <c r="E629" s="57"/>
      <c r="F629" s="5"/>
      <c r="G629" s="56"/>
    </row>
    <row r="630" spans="1:7" ht="20.25">
      <c r="A630" s="57"/>
      <c r="B630" s="5"/>
      <c r="C630" s="56"/>
      <c r="E630" s="57"/>
      <c r="F630" s="5"/>
      <c r="G630" s="56"/>
    </row>
    <row r="631" spans="1:7" ht="20.25">
      <c r="A631" s="57"/>
      <c r="B631" s="5"/>
      <c r="C631" s="56"/>
      <c r="E631" s="57"/>
      <c r="F631" s="5"/>
      <c r="G631" s="56"/>
    </row>
    <row r="632" spans="1:7" ht="20.25">
      <c r="A632" s="57"/>
      <c r="B632" s="5"/>
      <c r="C632" s="56"/>
      <c r="E632" s="57"/>
      <c r="F632" s="5"/>
      <c r="G632" s="56"/>
    </row>
    <row r="633" spans="1:7" ht="20.25">
      <c r="A633" s="57"/>
      <c r="B633" s="5"/>
      <c r="C633" s="56"/>
      <c r="E633" s="57"/>
      <c r="F633" s="5"/>
      <c r="G633" s="56"/>
    </row>
    <row r="634" spans="1:7" ht="20.25">
      <c r="A634" s="57"/>
      <c r="B634" s="5"/>
      <c r="C634" s="56"/>
      <c r="E634" s="57"/>
      <c r="F634" s="5"/>
      <c r="G634" s="56"/>
    </row>
    <row r="635" spans="1:7" ht="20.25">
      <c r="A635" s="57"/>
      <c r="B635" s="5"/>
      <c r="C635" s="56"/>
      <c r="E635" s="57"/>
      <c r="F635" s="5"/>
      <c r="G635" s="56"/>
    </row>
    <row r="636" spans="1:7" ht="20.25">
      <c r="A636" s="57"/>
      <c r="B636" s="5"/>
      <c r="C636" s="56"/>
      <c r="E636" s="57"/>
      <c r="F636" s="5"/>
      <c r="G636" s="56"/>
    </row>
    <row r="637" spans="1:7" ht="20.25">
      <c r="A637" s="57"/>
      <c r="B637" s="5"/>
      <c r="C637" s="56"/>
      <c r="E637" s="57"/>
      <c r="F637" s="5"/>
      <c r="G637" s="56"/>
    </row>
    <row r="638" spans="1:7" ht="20.25">
      <c r="A638" s="57"/>
      <c r="B638" s="5"/>
      <c r="C638" s="56"/>
      <c r="E638" s="57"/>
      <c r="F638" s="5"/>
      <c r="G638" s="56"/>
    </row>
    <row r="639" spans="1:7" ht="20.25">
      <c r="A639" s="57"/>
      <c r="B639" s="5"/>
      <c r="C639" s="56"/>
      <c r="E639" s="57"/>
      <c r="F639" s="5"/>
      <c r="G639" s="56"/>
    </row>
    <row r="640" spans="1:7" ht="20.25">
      <c r="A640" s="57"/>
      <c r="B640" s="5"/>
      <c r="C640" s="56"/>
      <c r="E640" s="57"/>
      <c r="F640" s="5"/>
      <c r="G640" s="56"/>
    </row>
    <row r="641" spans="1:7" ht="20.25">
      <c r="A641" s="57"/>
      <c r="B641" s="5"/>
      <c r="C641" s="56"/>
      <c r="E641" s="57"/>
      <c r="F641" s="5"/>
      <c r="G641" s="56"/>
    </row>
    <row r="642" spans="1:7" ht="20.25">
      <c r="A642" s="57"/>
      <c r="B642" s="5"/>
      <c r="C642" s="56"/>
      <c r="E642" s="57"/>
      <c r="F642" s="5"/>
      <c r="G642" s="56"/>
    </row>
    <row r="643" spans="1:7" ht="20.25">
      <c r="A643" s="57"/>
      <c r="B643" s="5"/>
      <c r="C643" s="56"/>
      <c r="E643" s="57"/>
      <c r="F643" s="5"/>
      <c r="G643" s="56"/>
    </row>
    <row r="644" spans="1:7" ht="20.25">
      <c r="A644" s="57"/>
      <c r="B644" s="5"/>
      <c r="C644" s="56"/>
      <c r="E644" s="57"/>
      <c r="F644" s="5"/>
      <c r="G644" s="56"/>
    </row>
    <row r="645" spans="1:7" ht="20.25">
      <c r="A645" s="57"/>
      <c r="B645" s="5"/>
      <c r="C645" s="56"/>
      <c r="E645" s="57"/>
      <c r="F645" s="5"/>
      <c r="G645" s="56"/>
    </row>
    <row r="646" spans="1:7" ht="20.25">
      <c r="A646" s="57"/>
      <c r="B646" s="5"/>
      <c r="C646" s="56"/>
      <c r="E646" s="57"/>
      <c r="F646" s="5"/>
      <c r="G646" s="56"/>
    </row>
    <row r="647" spans="1:7" ht="20.25">
      <c r="A647" s="57"/>
      <c r="B647" s="5"/>
      <c r="C647" s="56"/>
      <c r="E647" s="57"/>
      <c r="F647" s="5"/>
      <c r="G647" s="56"/>
    </row>
    <row r="648" spans="1:7" ht="20.25">
      <c r="A648" s="57"/>
      <c r="B648" s="5"/>
      <c r="C648" s="56"/>
      <c r="E648" s="57"/>
      <c r="F648" s="5"/>
      <c r="G648" s="56"/>
    </row>
    <row r="649" spans="1:7" ht="20.25">
      <c r="A649" s="57"/>
      <c r="B649" s="5"/>
      <c r="C649" s="56"/>
      <c r="E649" s="57"/>
      <c r="F649" s="5"/>
      <c r="G649" s="56"/>
    </row>
    <row r="650" spans="1:7" ht="20.25">
      <c r="A650" s="57"/>
      <c r="B650" s="5"/>
      <c r="C650" s="56"/>
      <c r="E650" s="57"/>
      <c r="F650" s="5"/>
      <c r="G650" s="56"/>
    </row>
    <row r="651" spans="1:7" ht="20.25">
      <c r="A651" s="57"/>
      <c r="B651" s="5"/>
      <c r="C651" s="56"/>
      <c r="E651" s="57"/>
      <c r="F651" s="5"/>
      <c r="G651" s="56"/>
    </row>
    <row r="652" spans="1:7" ht="20.25">
      <c r="A652" s="57"/>
      <c r="B652" s="5"/>
      <c r="C652" s="56"/>
      <c r="E652" s="57"/>
      <c r="F652" s="5"/>
      <c r="G652" s="56"/>
    </row>
    <row r="653" spans="1:7" ht="20.25">
      <c r="A653" s="57"/>
      <c r="B653" s="5"/>
      <c r="C653" s="56"/>
      <c r="E653" s="57"/>
      <c r="F653" s="5"/>
      <c r="G653" s="56"/>
    </row>
    <row r="654" spans="1:7" ht="20.25">
      <c r="A654" s="57"/>
      <c r="B654" s="5"/>
      <c r="C654" s="56"/>
      <c r="E654" s="57"/>
      <c r="F654" s="5"/>
      <c r="G654" s="56"/>
    </row>
    <row r="655" spans="1:7" ht="20.25">
      <c r="A655" s="57"/>
      <c r="B655" s="5"/>
      <c r="C655" s="56"/>
      <c r="E655" s="57"/>
      <c r="F655" s="5"/>
      <c r="G655" s="56"/>
    </row>
    <row r="656" spans="1:7" ht="20.25">
      <c r="A656" s="57"/>
      <c r="B656" s="5"/>
      <c r="C656" s="56"/>
      <c r="E656" s="57"/>
      <c r="F656" s="5"/>
      <c r="G656" s="56"/>
    </row>
    <row r="657" spans="1:7" ht="20.25">
      <c r="A657" s="57"/>
      <c r="B657" s="5"/>
      <c r="C657" s="56"/>
      <c r="E657" s="57"/>
      <c r="F657" s="5"/>
      <c r="G657" s="56"/>
    </row>
    <row r="658" spans="1:7" ht="20.25">
      <c r="A658" s="57"/>
      <c r="B658" s="5"/>
      <c r="C658" s="56"/>
      <c r="E658" s="57"/>
      <c r="F658" s="5"/>
      <c r="G658" s="56"/>
    </row>
    <row r="659" spans="1:7" ht="20.25">
      <c r="A659" s="57"/>
      <c r="B659" s="5"/>
      <c r="C659" s="56"/>
      <c r="E659" s="57"/>
      <c r="F659" s="5"/>
      <c r="G659" s="56"/>
    </row>
    <row r="660" spans="1:7" ht="20.25">
      <c r="A660" s="57"/>
      <c r="B660" s="5"/>
      <c r="C660" s="56"/>
      <c r="E660" s="57"/>
      <c r="F660" s="5"/>
      <c r="G660" s="56"/>
    </row>
    <row r="661" spans="1:7" ht="20.25">
      <c r="A661" s="57"/>
      <c r="B661" s="5"/>
      <c r="C661" s="56"/>
      <c r="E661" s="57"/>
      <c r="F661" s="5"/>
      <c r="G661" s="56"/>
    </row>
    <row r="662" spans="1:7" ht="20.25">
      <c r="A662" s="57"/>
      <c r="B662" s="5"/>
      <c r="C662" s="56"/>
      <c r="E662" s="57"/>
      <c r="F662" s="5"/>
      <c r="G662" s="56"/>
    </row>
    <row r="663" spans="1:7" ht="20.25">
      <c r="A663" s="57"/>
      <c r="B663" s="5"/>
      <c r="C663" s="56"/>
      <c r="E663" s="57"/>
      <c r="F663" s="5"/>
      <c r="G663" s="56"/>
    </row>
    <row r="664" spans="1:7" ht="20.25">
      <c r="A664" s="57"/>
      <c r="B664" s="5"/>
      <c r="C664" s="56"/>
      <c r="E664" s="57"/>
      <c r="F664" s="5"/>
      <c r="G664" s="56"/>
    </row>
    <row r="665" spans="1:7" ht="20.25">
      <c r="A665" s="57"/>
      <c r="B665" s="5"/>
      <c r="C665" s="56"/>
      <c r="E665" s="57"/>
      <c r="F665" s="5"/>
      <c r="G665" s="56"/>
    </row>
    <row r="666" spans="1:7" ht="20.25">
      <c r="A666" s="57"/>
      <c r="B666" s="5"/>
      <c r="C666" s="56"/>
      <c r="E666" s="57"/>
      <c r="F666" s="5"/>
      <c r="G666" s="56"/>
    </row>
    <row r="667" spans="1:7" ht="20.25">
      <c r="A667" s="57"/>
      <c r="B667" s="5"/>
      <c r="C667" s="56"/>
      <c r="E667" s="57"/>
      <c r="F667" s="5"/>
      <c r="G667" s="56"/>
    </row>
    <row r="668" spans="1:7" ht="20.25">
      <c r="A668" s="57"/>
      <c r="B668" s="5"/>
      <c r="C668" s="56"/>
      <c r="E668" s="57"/>
      <c r="F668" s="5"/>
      <c r="G668" s="56"/>
    </row>
    <row r="669" spans="1:7" ht="20.25">
      <c r="A669" s="57"/>
      <c r="B669" s="5"/>
      <c r="C669" s="56"/>
      <c r="E669" s="57"/>
      <c r="F669" s="5"/>
      <c r="G669" s="56"/>
    </row>
    <row r="670" spans="1:7" ht="20.25">
      <c r="A670" s="57"/>
      <c r="B670" s="5"/>
      <c r="C670" s="56"/>
      <c r="E670" s="57"/>
      <c r="F670" s="5"/>
      <c r="G670" s="56"/>
    </row>
    <row r="671" spans="1:7" ht="20.25">
      <c r="A671" s="57"/>
      <c r="B671" s="5"/>
      <c r="C671" s="56"/>
      <c r="E671" s="57"/>
      <c r="F671" s="5"/>
      <c r="G671" s="56"/>
    </row>
    <row r="672" spans="1:7" ht="20.25">
      <c r="A672" s="57"/>
      <c r="B672" s="5"/>
      <c r="C672" s="56"/>
      <c r="E672" s="57"/>
      <c r="F672" s="5"/>
      <c r="G672" s="56"/>
    </row>
    <row r="673" spans="1:7" ht="20.25">
      <c r="A673" s="57"/>
      <c r="B673" s="5"/>
      <c r="C673" s="56"/>
      <c r="E673" s="57"/>
      <c r="F673" s="5"/>
      <c r="G673" s="56"/>
    </row>
    <row r="674" spans="1:7" ht="20.25">
      <c r="A674" s="57"/>
      <c r="B674" s="5"/>
      <c r="C674" s="56"/>
      <c r="E674" s="57"/>
      <c r="F674" s="5"/>
      <c r="G674" s="56"/>
    </row>
    <row r="675" spans="1:7" ht="20.25">
      <c r="A675" s="57"/>
      <c r="B675" s="5"/>
      <c r="C675" s="56"/>
      <c r="E675" s="57"/>
      <c r="F675" s="5"/>
      <c r="G675" s="56"/>
    </row>
    <row r="676" spans="1:7" ht="20.25">
      <c r="A676" s="57"/>
      <c r="B676" s="5"/>
      <c r="C676" s="56"/>
      <c r="E676" s="57"/>
      <c r="F676" s="5"/>
      <c r="G676" s="56"/>
    </row>
    <row r="677" spans="1:7" ht="20.25">
      <c r="A677" s="57"/>
      <c r="B677" s="5"/>
      <c r="C677" s="56"/>
      <c r="E677" s="57"/>
      <c r="F677" s="5"/>
      <c r="G677" s="56"/>
    </row>
    <row r="678" spans="1:7" ht="20.25">
      <c r="A678" s="57"/>
      <c r="B678" s="5"/>
      <c r="C678" s="56"/>
      <c r="E678" s="57"/>
      <c r="F678" s="5"/>
      <c r="G678" s="56"/>
    </row>
    <row r="679" spans="1:7" ht="20.25">
      <c r="A679" s="57"/>
      <c r="B679" s="5"/>
      <c r="C679" s="56"/>
      <c r="E679" s="57"/>
      <c r="F679" s="5"/>
      <c r="G679" s="56"/>
    </row>
    <row r="680" spans="1:7" ht="20.25">
      <c r="A680" s="57"/>
      <c r="B680" s="5"/>
      <c r="C680" s="56"/>
      <c r="E680" s="57"/>
      <c r="F680" s="5"/>
      <c r="G680" s="56"/>
    </row>
    <row r="681" spans="1:7" ht="20.25">
      <c r="A681" s="57"/>
      <c r="B681" s="5"/>
      <c r="C681" s="56"/>
      <c r="E681" s="57"/>
      <c r="F681" s="5"/>
      <c r="G681" s="56"/>
    </row>
    <row r="682" spans="1:7" ht="20.25">
      <c r="A682" s="57"/>
      <c r="B682" s="5"/>
      <c r="C682" s="56"/>
      <c r="E682" s="57"/>
      <c r="F682" s="5"/>
      <c r="G682" s="56"/>
    </row>
    <row r="683" spans="1:7" ht="20.25">
      <c r="A683" s="57"/>
      <c r="B683" s="5"/>
      <c r="C683" s="56"/>
      <c r="E683" s="57"/>
      <c r="F683" s="5"/>
      <c r="G683" s="56"/>
    </row>
    <row r="684" spans="1:7" ht="20.25">
      <c r="A684" s="57"/>
      <c r="B684" s="5"/>
      <c r="C684" s="56"/>
      <c r="E684" s="57"/>
      <c r="F684" s="5"/>
      <c r="G684" s="56"/>
    </row>
    <row r="685" spans="1:7" ht="20.25">
      <c r="A685" s="57"/>
      <c r="B685" s="5"/>
      <c r="C685" s="56"/>
      <c r="E685" s="57"/>
      <c r="F685" s="5"/>
      <c r="G685" s="56"/>
    </row>
    <row r="686" spans="1:7" ht="20.25">
      <c r="A686" s="57"/>
      <c r="B686" s="5"/>
      <c r="C686" s="56"/>
      <c r="E686" s="57"/>
      <c r="F686" s="5"/>
      <c r="G686" s="56"/>
    </row>
    <row r="687" spans="1:7" ht="20.25">
      <c r="A687" s="57"/>
      <c r="B687" s="5"/>
      <c r="C687" s="56"/>
      <c r="E687" s="57"/>
      <c r="F687" s="5"/>
      <c r="G687" s="56"/>
    </row>
    <row r="688" spans="1:7" ht="20.25">
      <c r="A688" s="57"/>
      <c r="B688" s="5"/>
      <c r="C688" s="56"/>
      <c r="E688" s="57"/>
      <c r="F688" s="5"/>
      <c r="G688" s="56"/>
    </row>
    <row r="689" spans="1:7" ht="20.25">
      <c r="A689" s="57"/>
      <c r="B689" s="5"/>
      <c r="C689" s="56"/>
      <c r="E689" s="57"/>
      <c r="F689" s="5"/>
      <c r="G689" s="56"/>
    </row>
    <row r="690" spans="1:7" ht="20.25">
      <c r="A690" s="57"/>
      <c r="B690" s="5"/>
      <c r="C690" s="56"/>
      <c r="E690" s="57"/>
      <c r="F690" s="5"/>
      <c r="G690" s="56"/>
    </row>
    <row r="691" spans="1:7" ht="20.25">
      <c r="A691" s="57"/>
      <c r="B691" s="5"/>
      <c r="C691" s="56"/>
      <c r="E691" s="57"/>
      <c r="F691" s="5"/>
      <c r="G691" s="56"/>
    </row>
    <row r="692" spans="1:7" ht="20.25">
      <c r="A692" s="57"/>
      <c r="B692" s="5"/>
      <c r="C692" s="56"/>
      <c r="E692" s="57"/>
      <c r="F692" s="5"/>
      <c r="G692" s="56"/>
    </row>
    <row r="693" spans="1:7" ht="20.25">
      <c r="A693" s="57"/>
      <c r="B693" s="5"/>
      <c r="C693" s="56"/>
      <c r="E693" s="57"/>
      <c r="F693" s="5"/>
      <c r="G693" s="56"/>
    </row>
    <row r="694" spans="1:7" ht="20.25">
      <c r="A694" s="57"/>
      <c r="B694" s="5"/>
      <c r="C694" s="56"/>
      <c r="E694" s="57"/>
      <c r="F694" s="5"/>
      <c r="G694" s="56"/>
    </row>
    <row r="695" spans="1:7" ht="20.25">
      <c r="A695" s="57"/>
      <c r="B695" s="5"/>
      <c r="C695" s="56"/>
      <c r="E695" s="57"/>
      <c r="F695" s="5"/>
      <c r="G695" s="56"/>
    </row>
    <row r="696" spans="1:7" ht="20.25">
      <c r="A696" s="57"/>
      <c r="B696" s="5"/>
      <c r="C696" s="56"/>
      <c r="E696" s="57"/>
      <c r="F696" s="5"/>
      <c r="G696" s="56"/>
    </row>
    <row r="697" spans="1:7" ht="20.25">
      <c r="A697" s="57"/>
      <c r="B697" s="5"/>
      <c r="C697" s="56"/>
      <c r="E697" s="57"/>
      <c r="F697" s="5"/>
      <c r="G697" s="56"/>
    </row>
    <row r="698" spans="1:7" ht="20.25">
      <c r="A698" s="57"/>
      <c r="B698" s="5"/>
      <c r="C698" s="56"/>
      <c r="E698" s="57"/>
      <c r="F698" s="5"/>
      <c r="G698" s="56"/>
    </row>
    <row r="699" spans="1:7" ht="20.25">
      <c r="A699" s="57"/>
      <c r="B699" s="5"/>
      <c r="C699" s="56"/>
      <c r="E699" s="57"/>
      <c r="F699" s="5"/>
      <c r="G699" s="56"/>
    </row>
    <row r="700" spans="1:7" ht="20.25">
      <c r="A700" s="57"/>
      <c r="B700" s="5"/>
      <c r="C700" s="56"/>
      <c r="E700" s="57"/>
      <c r="F700" s="5"/>
      <c r="G700" s="56"/>
    </row>
    <row r="701" spans="1:7" ht="20.25">
      <c r="A701" s="57"/>
      <c r="B701" s="5"/>
      <c r="C701" s="56"/>
      <c r="E701" s="57"/>
      <c r="F701" s="5"/>
      <c r="G701" s="56"/>
    </row>
    <row r="702" spans="1:7" ht="20.25">
      <c r="A702" s="57"/>
      <c r="B702" s="5"/>
      <c r="C702" s="56"/>
      <c r="E702" s="57"/>
      <c r="F702" s="5"/>
      <c r="G702" s="56"/>
    </row>
    <row r="703" spans="1:7" ht="20.25">
      <c r="A703" s="57"/>
      <c r="B703" s="5"/>
      <c r="C703" s="56"/>
      <c r="E703" s="57"/>
      <c r="F703" s="5"/>
      <c r="G703" s="56"/>
    </row>
    <row r="704" spans="1:7" ht="20.25">
      <c r="A704" s="57"/>
      <c r="B704" s="5"/>
      <c r="C704" s="56"/>
      <c r="E704" s="57"/>
      <c r="F704" s="5"/>
      <c r="G704" s="56"/>
    </row>
    <row r="705" spans="1:7" ht="20.25">
      <c r="A705" s="57"/>
      <c r="B705" s="5"/>
      <c r="C705" s="56"/>
      <c r="E705" s="57"/>
      <c r="F705" s="5"/>
      <c r="G705" s="56"/>
    </row>
    <row r="706" spans="1:7" ht="20.25">
      <c r="A706" s="57"/>
      <c r="B706" s="5"/>
      <c r="C706" s="56"/>
      <c r="E706" s="57"/>
      <c r="F706" s="5"/>
      <c r="G706" s="56"/>
    </row>
    <row r="707" spans="1:7" ht="20.25">
      <c r="A707" s="57"/>
      <c r="B707" s="5"/>
      <c r="C707" s="56"/>
      <c r="E707" s="57"/>
      <c r="F707" s="5"/>
      <c r="G707" s="56"/>
    </row>
    <row r="708" spans="1:7" ht="20.25">
      <c r="A708" s="57"/>
      <c r="B708" s="5"/>
      <c r="C708" s="56"/>
      <c r="E708" s="57"/>
      <c r="F708" s="5"/>
      <c r="G708" s="56"/>
    </row>
    <row r="709" spans="1:7" ht="20.25">
      <c r="A709" s="57"/>
      <c r="B709" s="5"/>
      <c r="C709" s="56"/>
      <c r="E709" s="57"/>
      <c r="F709" s="5"/>
      <c r="G709" s="56"/>
    </row>
    <row r="710" spans="1:7" ht="20.25">
      <c r="A710" s="57"/>
      <c r="B710" s="5"/>
      <c r="C710" s="56"/>
      <c r="E710" s="57"/>
      <c r="F710" s="5"/>
      <c r="G710" s="56"/>
    </row>
    <row r="711" spans="1:7" ht="20.25">
      <c r="A711" s="57"/>
      <c r="B711" s="5"/>
      <c r="C711" s="56"/>
      <c r="E711" s="57"/>
      <c r="F711" s="5"/>
      <c r="G711" s="56"/>
    </row>
    <row r="712" spans="1:7" ht="20.25">
      <c r="A712" s="57"/>
      <c r="B712" s="5"/>
      <c r="C712" s="56"/>
      <c r="E712" s="57"/>
      <c r="F712" s="5"/>
      <c r="G712" s="56"/>
    </row>
    <row r="713" spans="1:7" ht="20.25">
      <c r="A713" s="57"/>
      <c r="B713" s="5"/>
      <c r="C713" s="56"/>
      <c r="E713" s="57"/>
      <c r="F713" s="5"/>
      <c r="G713" s="56"/>
    </row>
    <row r="714" spans="1:7" ht="20.25">
      <c r="A714" s="57"/>
      <c r="B714" s="5"/>
      <c r="C714" s="56"/>
      <c r="E714" s="57"/>
      <c r="F714" s="5"/>
      <c r="G714" s="56"/>
    </row>
    <row r="715" spans="1:7" ht="20.25">
      <c r="A715" s="57"/>
      <c r="B715" s="5"/>
      <c r="C715" s="56"/>
      <c r="E715" s="57"/>
      <c r="F715" s="5"/>
      <c r="G715" s="56"/>
    </row>
    <row r="716" spans="1:7" ht="20.25">
      <c r="A716" s="57"/>
      <c r="B716" s="5"/>
      <c r="C716" s="56"/>
      <c r="E716" s="57"/>
      <c r="F716" s="5"/>
      <c r="G716" s="56"/>
    </row>
    <row r="717" spans="1:7" ht="20.25">
      <c r="A717" s="57"/>
      <c r="B717" s="5"/>
      <c r="C717" s="56"/>
      <c r="E717" s="57"/>
      <c r="F717" s="5"/>
      <c r="G717" s="56"/>
    </row>
    <row r="718" spans="1:7" ht="20.25">
      <c r="A718" s="57"/>
      <c r="B718" s="5"/>
      <c r="C718" s="56"/>
      <c r="E718" s="57"/>
      <c r="F718" s="5"/>
      <c r="G718" s="56"/>
    </row>
    <row r="719" spans="1:7" ht="20.25">
      <c r="A719" s="57"/>
      <c r="B719" s="5"/>
      <c r="C719" s="56"/>
      <c r="E719" s="57"/>
      <c r="F719" s="5"/>
      <c r="G719" s="56"/>
    </row>
    <row r="720" spans="1:7" ht="20.25">
      <c r="A720" s="57"/>
      <c r="B720" s="5"/>
      <c r="C720" s="56"/>
      <c r="E720" s="57"/>
      <c r="F720" s="5"/>
      <c r="G720" s="56"/>
    </row>
    <row r="721" spans="1:7" ht="20.25">
      <c r="A721" s="57"/>
      <c r="B721" s="5"/>
      <c r="C721" s="56"/>
      <c r="E721" s="57"/>
      <c r="F721" s="5"/>
      <c r="G721" s="56"/>
    </row>
    <row r="722" spans="1:7" ht="20.25">
      <c r="A722" s="57"/>
      <c r="B722" s="5"/>
      <c r="C722" s="56"/>
      <c r="E722" s="57"/>
      <c r="F722" s="5"/>
      <c r="G722" s="56"/>
    </row>
    <row r="723" spans="1:7" ht="20.25">
      <c r="A723" s="57"/>
      <c r="B723" s="5"/>
      <c r="C723" s="56"/>
      <c r="E723" s="57"/>
      <c r="F723" s="5"/>
      <c r="G723" s="56"/>
    </row>
    <row r="724" spans="1:7" ht="20.25">
      <c r="A724" s="57"/>
      <c r="B724" s="5"/>
      <c r="C724" s="56"/>
      <c r="E724" s="57"/>
      <c r="F724" s="5"/>
      <c r="G724" s="56"/>
    </row>
    <row r="725" spans="1:7" ht="20.25">
      <c r="A725" s="57"/>
      <c r="B725" s="5"/>
      <c r="C725" s="56"/>
      <c r="E725" s="57"/>
      <c r="F725" s="5"/>
      <c r="G725" s="56"/>
    </row>
    <row r="726" spans="1:7" ht="20.25">
      <c r="A726" s="57"/>
      <c r="B726" s="5"/>
      <c r="C726" s="56"/>
      <c r="E726" s="57"/>
      <c r="F726" s="5"/>
      <c r="G726" s="56"/>
    </row>
    <row r="727" spans="1:7" ht="20.25">
      <c r="A727" s="57"/>
      <c r="B727" s="5"/>
      <c r="C727" s="56"/>
      <c r="E727" s="57"/>
      <c r="F727" s="5"/>
      <c r="G727" s="56"/>
    </row>
    <row r="728" spans="1:7" ht="20.25">
      <c r="A728" s="57"/>
      <c r="B728" s="5"/>
      <c r="C728" s="56"/>
      <c r="E728" s="57"/>
      <c r="F728" s="5"/>
      <c r="G728" s="56"/>
    </row>
    <row r="729" spans="1:7" ht="20.25">
      <c r="A729" s="57"/>
      <c r="B729" s="5"/>
      <c r="C729" s="56"/>
      <c r="E729" s="57"/>
      <c r="F729" s="5"/>
      <c r="G729" s="56"/>
    </row>
    <row r="730" spans="1:7" ht="20.25">
      <c r="A730" s="57"/>
      <c r="B730" s="5"/>
      <c r="C730" s="56"/>
      <c r="E730" s="57"/>
      <c r="F730" s="5"/>
      <c r="G730" s="56"/>
    </row>
    <row r="731" spans="1:7" ht="20.25">
      <c r="A731" s="57"/>
      <c r="B731" s="5"/>
      <c r="C731" s="56"/>
      <c r="E731" s="57"/>
      <c r="F731" s="5"/>
      <c r="G731" s="56"/>
    </row>
    <row r="732" spans="1:7" ht="20.25">
      <c r="A732" s="57"/>
      <c r="B732" s="5"/>
      <c r="C732" s="56"/>
      <c r="E732" s="57"/>
      <c r="F732" s="5"/>
      <c r="G732" s="56"/>
    </row>
    <row r="733" spans="1:7" ht="20.25">
      <c r="A733" s="57"/>
      <c r="B733" s="5"/>
      <c r="C733" s="56"/>
      <c r="E733" s="57"/>
      <c r="F733" s="5"/>
      <c r="G733" s="56"/>
    </row>
    <row r="734" spans="1:7" ht="20.25">
      <c r="A734" s="57"/>
      <c r="B734" s="5"/>
      <c r="C734" s="56"/>
      <c r="E734" s="57"/>
      <c r="F734" s="5"/>
      <c r="G734" s="56"/>
    </row>
    <row r="735" spans="1:7" ht="20.25">
      <c r="A735" s="57"/>
      <c r="B735" s="5"/>
      <c r="C735" s="56"/>
      <c r="E735" s="57"/>
      <c r="F735" s="5"/>
      <c r="G735" s="56"/>
    </row>
    <row r="736" spans="1:7" ht="20.25">
      <c r="A736" s="57"/>
      <c r="B736" s="5"/>
      <c r="C736" s="56"/>
      <c r="E736" s="57"/>
      <c r="F736" s="5"/>
      <c r="G736" s="56"/>
    </row>
    <row r="737" spans="1:7" ht="20.25">
      <c r="A737" s="57"/>
      <c r="B737" s="5"/>
      <c r="C737" s="56"/>
      <c r="E737" s="57"/>
      <c r="F737" s="5"/>
      <c r="G737" s="56"/>
    </row>
    <row r="738" spans="1:7" ht="20.25">
      <c r="A738" s="57"/>
      <c r="B738" s="5"/>
      <c r="C738" s="56"/>
      <c r="E738" s="57"/>
      <c r="F738" s="5"/>
      <c r="G738" s="56"/>
    </row>
    <row r="739" spans="1:7" ht="20.25">
      <c r="A739" s="57"/>
      <c r="B739" s="5"/>
      <c r="C739" s="56"/>
      <c r="E739" s="57"/>
      <c r="F739" s="5"/>
      <c r="G739" s="56"/>
    </row>
    <row r="740" spans="1:7" ht="20.25">
      <c r="A740" s="57"/>
      <c r="B740" s="5"/>
      <c r="C740" s="56"/>
      <c r="E740" s="57"/>
      <c r="F740" s="5"/>
      <c r="G740" s="56"/>
    </row>
    <row r="741" spans="1:7" ht="20.25">
      <c r="A741" s="57"/>
      <c r="B741" s="5"/>
      <c r="C741" s="56"/>
      <c r="E741" s="57"/>
      <c r="F741" s="5"/>
      <c r="G741" s="56"/>
    </row>
    <row r="742" spans="1:7" ht="20.25">
      <c r="A742" s="57"/>
      <c r="B742" s="5"/>
      <c r="C742" s="56"/>
      <c r="E742" s="57"/>
      <c r="F742" s="5"/>
      <c r="G742" s="56"/>
    </row>
    <row r="743" spans="1:7" ht="20.25">
      <c r="A743" s="57"/>
      <c r="B743" s="5"/>
      <c r="C743" s="56"/>
      <c r="E743" s="57"/>
      <c r="F743" s="5"/>
      <c r="G743" s="56"/>
    </row>
    <row r="744" spans="1:7" ht="20.25">
      <c r="A744" s="57"/>
      <c r="B744" s="5"/>
      <c r="C744" s="56"/>
      <c r="E744" s="57"/>
      <c r="F744" s="5"/>
      <c r="G744" s="56"/>
    </row>
    <row r="745" spans="1:7" ht="20.25">
      <c r="A745" s="57"/>
      <c r="B745" s="5"/>
      <c r="C745" s="56"/>
      <c r="E745" s="57"/>
      <c r="F745" s="5"/>
      <c r="G745" s="56"/>
    </row>
    <row r="746" spans="1:7" ht="20.25">
      <c r="A746" s="57"/>
      <c r="B746" s="5"/>
      <c r="C746" s="56"/>
      <c r="E746" s="57"/>
      <c r="F746" s="5"/>
      <c r="G746" s="56"/>
    </row>
    <row r="747" spans="1:7" ht="20.25">
      <c r="A747" s="57"/>
      <c r="B747" s="5"/>
      <c r="C747" s="56"/>
      <c r="E747" s="57"/>
      <c r="F747" s="5"/>
      <c r="G747" s="56"/>
    </row>
    <row r="748" spans="1:7" ht="20.25">
      <c r="A748" s="57"/>
      <c r="B748" s="5"/>
      <c r="C748" s="56"/>
      <c r="E748" s="57"/>
      <c r="F748" s="5"/>
      <c r="G748" s="56"/>
    </row>
    <row r="749" spans="1:7" ht="20.25">
      <c r="A749" s="57"/>
      <c r="B749" s="5"/>
      <c r="C749" s="56"/>
      <c r="E749" s="57"/>
      <c r="F749" s="5"/>
      <c r="G749" s="56"/>
    </row>
    <row r="750" spans="1:7" ht="20.25">
      <c r="A750" s="57"/>
      <c r="B750" s="5"/>
      <c r="C750" s="56"/>
      <c r="E750" s="57"/>
      <c r="F750" s="5"/>
      <c r="G750" s="56"/>
    </row>
    <row r="751" spans="1:7" ht="20.25">
      <c r="A751" s="57"/>
      <c r="B751" s="5"/>
      <c r="C751" s="56"/>
      <c r="E751" s="57"/>
      <c r="F751" s="5"/>
      <c r="G751" s="56"/>
    </row>
    <row r="752" spans="1:7" ht="20.25">
      <c r="A752" s="57"/>
      <c r="B752" s="5"/>
      <c r="C752" s="56"/>
      <c r="E752" s="57"/>
      <c r="F752" s="5"/>
      <c r="G752" s="56"/>
    </row>
    <row r="753" spans="1:7" ht="20.25">
      <c r="A753" s="57"/>
      <c r="B753" s="5"/>
      <c r="C753" s="56"/>
      <c r="E753" s="57"/>
      <c r="F753" s="5"/>
      <c r="G753" s="56"/>
    </row>
    <row r="754" spans="1:7" ht="20.25">
      <c r="A754" s="57"/>
      <c r="B754" s="5"/>
      <c r="C754" s="56"/>
      <c r="E754" s="57"/>
      <c r="F754" s="5"/>
      <c r="G754" s="56"/>
    </row>
    <row r="755" spans="1:7" ht="20.25">
      <c r="A755" s="57"/>
      <c r="B755" s="5"/>
      <c r="C755" s="56"/>
      <c r="E755" s="57"/>
      <c r="F755" s="5"/>
      <c r="G755" s="56"/>
    </row>
    <row r="756" spans="1:7" ht="20.25">
      <c r="A756" s="57"/>
      <c r="B756" s="5"/>
      <c r="C756" s="56"/>
      <c r="E756" s="57"/>
      <c r="F756" s="5"/>
      <c r="G756" s="56"/>
    </row>
    <row r="757" spans="1:7" ht="20.25">
      <c r="A757" s="57"/>
      <c r="B757" s="5"/>
      <c r="C757" s="56"/>
      <c r="E757" s="57"/>
      <c r="F757" s="5"/>
      <c r="G757" s="56"/>
    </row>
    <row r="758" spans="1:7" ht="20.25">
      <c r="A758" s="57"/>
      <c r="B758" s="5"/>
      <c r="C758" s="56"/>
      <c r="E758" s="57"/>
      <c r="F758" s="5"/>
      <c r="G758" s="56"/>
    </row>
    <row r="759" spans="1:7" ht="20.25">
      <c r="A759" s="57"/>
      <c r="B759" s="5"/>
      <c r="C759" s="56"/>
      <c r="E759" s="57"/>
      <c r="F759" s="5"/>
      <c r="G759" s="56"/>
    </row>
    <row r="760" spans="1:7" ht="20.25">
      <c r="A760" s="57"/>
      <c r="B760" s="5"/>
      <c r="C760" s="56"/>
      <c r="E760" s="57"/>
      <c r="F760" s="5"/>
      <c r="G760" s="56"/>
    </row>
    <row r="761" spans="1:7" ht="20.25">
      <c r="A761" s="57"/>
      <c r="B761" s="5"/>
      <c r="C761" s="56"/>
      <c r="E761" s="57"/>
      <c r="F761" s="5"/>
      <c r="G761" s="56"/>
    </row>
    <row r="762" spans="1:7" ht="20.25">
      <c r="A762" s="57"/>
      <c r="B762" s="5"/>
      <c r="C762" s="56"/>
      <c r="E762" s="57"/>
      <c r="F762" s="5"/>
      <c r="G762" s="56"/>
    </row>
    <row r="763" spans="1:7" ht="20.25">
      <c r="A763" s="57"/>
      <c r="B763" s="5"/>
      <c r="C763" s="56"/>
      <c r="E763" s="57"/>
      <c r="F763" s="5"/>
      <c r="G763" s="56"/>
    </row>
    <row r="764" spans="1:7" ht="20.25">
      <c r="A764" s="57"/>
      <c r="B764" s="5"/>
      <c r="C764" s="56"/>
      <c r="E764" s="57"/>
      <c r="F764" s="5"/>
      <c r="G764" s="56"/>
    </row>
    <row r="765" spans="1:7" ht="20.25">
      <c r="A765" s="57"/>
      <c r="B765" s="5"/>
      <c r="C765" s="56"/>
      <c r="E765" s="57"/>
      <c r="F765" s="5"/>
      <c r="G765" s="56"/>
    </row>
    <row r="766" spans="1:7" ht="20.25">
      <c r="A766" s="57"/>
      <c r="B766" s="5"/>
      <c r="C766" s="56"/>
      <c r="E766" s="57"/>
      <c r="F766" s="5"/>
      <c r="G766" s="56"/>
    </row>
    <row r="767" spans="1:7" ht="20.25">
      <c r="A767" s="57"/>
      <c r="B767" s="5"/>
      <c r="C767" s="56"/>
      <c r="E767" s="57"/>
      <c r="F767" s="5"/>
      <c r="G767" s="56"/>
    </row>
    <row r="768" spans="1:7" ht="20.25">
      <c r="A768" s="57"/>
      <c r="B768" s="5"/>
      <c r="C768" s="56"/>
      <c r="E768" s="57"/>
      <c r="F768" s="5"/>
      <c r="G768" s="56"/>
    </row>
    <row r="769" spans="1:7" ht="20.25">
      <c r="A769" s="57"/>
      <c r="B769" s="5"/>
      <c r="C769" s="56"/>
      <c r="E769" s="57"/>
      <c r="F769" s="5"/>
      <c r="G769" s="56"/>
    </row>
    <row r="770" spans="1:7" ht="20.25">
      <c r="A770" s="57"/>
      <c r="B770" s="5"/>
      <c r="C770" s="56"/>
      <c r="E770" s="57"/>
      <c r="F770" s="5"/>
      <c r="G770" s="56"/>
    </row>
    <row r="771" spans="1:7" ht="20.25">
      <c r="A771" s="57"/>
      <c r="B771" s="5"/>
      <c r="C771" s="56"/>
      <c r="E771" s="57"/>
      <c r="F771" s="5"/>
      <c r="G771" s="56"/>
    </row>
    <row r="772" spans="1:7" ht="20.25">
      <c r="A772" s="57"/>
      <c r="B772" s="5"/>
      <c r="C772" s="56"/>
      <c r="E772" s="57"/>
      <c r="F772" s="5"/>
      <c r="G772" s="56"/>
    </row>
    <row r="773" spans="1:7" ht="20.25">
      <c r="A773" s="57"/>
      <c r="B773" s="5"/>
      <c r="C773" s="56"/>
      <c r="E773" s="57"/>
      <c r="F773" s="5"/>
      <c r="G773" s="56"/>
    </row>
    <row r="774" spans="1:7" ht="20.25">
      <c r="A774" s="57"/>
      <c r="B774" s="5"/>
      <c r="C774" s="56"/>
      <c r="E774" s="57"/>
      <c r="F774" s="5"/>
      <c r="G774" s="56"/>
    </row>
    <row r="775" spans="1:7" ht="20.25">
      <c r="A775" s="57"/>
      <c r="B775" s="5"/>
      <c r="C775" s="56"/>
      <c r="E775" s="57"/>
      <c r="F775" s="5"/>
      <c r="G775" s="56"/>
    </row>
    <row r="776" spans="1:7" ht="20.25">
      <c r="A776" s="57"/>
      <c r="B776" s="5"/>
      <c r="C776" s="56"/>
      <c r="E776" s="57"/>
      <c r="F776" s="5"/>
      <c r="G776" s="56"/>
    </row>
    <row r="777" spans="1:7" ht="20.25">
      <c r="A777" s="57"/>
      <c r="B777" s="5"/>
      <c r="C777" s="56"/>
      <c r="E777" s="57"/>
      <c r="F777" s="5"/>
      <c r="G777" s="56"/>
    </row>
    <row r="778" spans="1:7" ht="20.25">
      <c r="A778" s="57"/>
      <c r="B778" s="5"/>
      <c r="C778" s="56"/>
      <c r="E778" s="57"/>
      <c r="F778" s="5"/>
      <c r="G778" s="56"/>
    </row>
    <row r="779" spans="1:7" ht="20.25">
      <c r="A779" s="57"/>
      <c r="B779" s="5"/>
      <c r="C779" s="56"/>
      <c r="E779" s="57"/>
      <c r="F779" s="5"/>
      <c r="G779" s="56"/>
    </row>
    <row r="780" spans="1:7" ht="20.25">
      <c r="A780" s="57"/>
      <c r="B780" s="5"/>
      <c r="C780" s="56"/>
      <c r="E780" s="57"/>
      <c r="F780" s="5"/>
      <c r="G780" s="56"/>
    </row>
    <row r="781" spans="1:7" ht="20.25">
      <c r="A781" s="57"/>
      <c r="B781" s="5"/>
      <c r="C781" s="56"/>
      <c r="E781" s="57"/>
      <c r="F781" s="5"/>
      <c r="G781" s="56"/>
    </row>
    <row r="782" spans="1:7" ht="20.25">
      <c r="A782" s="57"/>
      <c r="B782" s="5"/>
      <c r="C782" s="56"/>
      <c r="E782" s="57"/>
      <c r="F782" s="5"/>
      <c r="G782" s="56"/>
    </row>
    <row r="783" spans="1:7" ht="20.25">
      <c r="A783" s="57"/>
      <c r="B783" s="5"/>
      <c r="C783" s="56"/>
      <c r="E783" s="57"/>
      <c r="F783" s="5"/>
      <c r="G783" s="56"/>
    </row>
    <row r="784" spans="1:7" ht="20.25">
      <c r="A784" s="57"/>
      <c r="B784" s="5"/>
      <c r="C784" s="56"/>
      <c r="E784" s="57"/>
      <c r="F784" s="5"/>
      <c r="G784" s="56"/>
    </row>
    <row r="785" spans="1:7" ht="20.25">
      <c r="A785" s="57"/>
      <c r="B785" s="5"/>
      <c r="C785" s="56"/>
      <c r="E785" s="57"/>
      <c r="F785" s="5"/>
      <c r="G785" s="56"/>
    </row>
    <row r="786" spans="1:7" ht="20.25">
      <c r="A786" s="57"/>
      <c r="B786" s="5"/>
      <c r="C786" s="56"/>
      <c r="E786" s="57"/>
      <c r="F786" s="5"/>
      <c r="G786" s="56"/>
    </row>
    <row r="787" spans="1:7" ht="20.25">
      <c r="A787" s="57"/>
      <c r="B787" s="5"/>
      <c r="C787" s="56"/>
      <c r="E787" s="57"/>
      <c r="F787" s="5"/>
      <c r="G787" s="56"/>
    </row>
    <row r="788" spans="1:7" ht="20.25">
      <c r="A788" s="57"/>
      <c r="B788" s="5"/>
      <c r="C788" s="56"/>
      <c r="E788" s="57"/>
      <c r="F788" s="5"/>
      <c r="G788" s="56"/>
    </row>
    <row r="789" spans="1:7" ht="20.25">
      <c r="A789" s="57"/>
      <c r="B789" s="5"/>
      <c r="C789" s="56"/>
      <c r="E789" s="57"/>
      <c r="F789" s="5"/>
      <c r="G789" s="56"/>
    </row>
    <row r="790" spans="1:7" ht="20.25">
      <c r="A790" s="57"/>
      <c r="B790" s="5"/>
      <c r="C790" s="56"/>
      <c r="E790" s="57"/>
      <c r="F790" s="5"/>
      <c r="G790" s="56"/>
    </row>
    <row r="791" spans="1:7" ht="20.25">
      <c r="A791" s="57"/>
      <c r="B791" s="5"/>
      <c r="C791" s="56"/>
      <c r="E791" s="57"/>
      <c r="F791" s="5"/>
      <c r="G791" s="56"/>
    </row>
    <row r="792" spans="1:7" ht="20.25">
      <c r="A792" s="57"/>
      <c r="B792" s="5"/>
      <c r="C792" s="56"/>
      <c r="E792" s="57"/>
      <c r="F792" s="5"/>
      <c r="G792" s="56"/>
    </row>
    <row r="793" spans="1:7" ht="20.25">
      <c r="A793" s="57"/>
      <c r="B793" s="5"/>
      <c r="C793" s="56"/>
      <c r="E793" s="57"/>
      <c r="F793" s="5"/>
      <c r="G793" s="56"/>
    </row>
    <row r="794" spans="1:7" ht="20.25">
      <c r="A794" s="57"/>
      <c r="B794" s="5"/>
      <c r="C794" s="56"/>
      <c r="E794" s="57"/>
      <c r="F794" s="5"/>
      <c r="G794" s="56"/>
    </row>
    <row r="795" spans="1:7" ht="20.25">
      <c r="A795" s="57"/>
      <c r="B795" s="5"/>
      <c r="C795" s="56"/>
      <c r="E795" s="57"/>
      <c r="F795" s="5"/>
      <c r="G795" s="56"/>
    </row>
    <row r="796" spans="1:7" ht="20.25">
      <c r="A796" s="57"/>
      <c r="B796" s="5"/>
      <c r="C796" s="56"/>
      <c r="E796" s="57"/>
      <c r="F796" s="5"/>
      <c r="G796" s="56"/>
    </row>
    <row r="797" spans="1:7" ht="20.25">
      <c r="A797" s="57"/>
      <c r="B797" s="5"/>
      <c r="C797" s="56"/>
      <c r="E797" s="57"/>
      <c r="F797" s="5"/>
      <c r="G797" s="56"/>
    </row>
    <row r="798" spans="1:7" ht="20.25">
      <c r="A798" s="57"/>
      <c r="B798" s="5"/>
      <c r="C798" s="56"/>
      <c r="E798" s="57"/>
      <c r="F798" s="5"/>
      <c r="G798" s="56"/>
    </row>
    <row r="799" spans="1:7" ht="20.25">
      <c r="A799" s="57"/>
      <c r="B799" s="5"/>
      <c r="C799" s="56"/>
      <c r="E799" s="57"/>
      <c r="F799" s="5"/>
      <c r="G799" s="56"/>
    </row>
    <row r="800" spans="1:7" ht="20.25">
      <c r="A800" s="57"/>
      <c r="B800" s="5"/>
      <c r="C800" s="56"/>
      <c r="E800" s="57"/>
      <c r="F800" s="5"/>
      <c r="G800" s="56"/>
    </row>
    <row r="801" spans="1:7" ht="20.25">
      <c r="A801" s="57"/>
      <c r="B801" s="5"/>
      <c r="C801" s="56"/>
      <c r="E801" s="57"/>
      <c r="F801" s="5"/>
      <c r="G801" s="56"/>
    </row>
    <row r="802" spans="1:7" ht="20.25">
      <c r="A802" s="57"/>
      <c r="B802" s="5"/>
      <c r="C802" s="56"/>
      <c r="E802" s="57"/>
      <c r="F802" s="5"/>
      <c r="G802" s="56"/>
    </row>
    <row r="803" spans="1:7" ht="20.25">
      <c r="A803" s="57"/>
      <c r="B803" s="5"/>
      <c r="C803" s="56"/>
      <c r="E803" s="57"/>
      <c r="F803" s="5"/>
      <c r="G803" s="56"/>
    </row>
    <row r="804" spans="1:7" ht="20.25">
      <c r="A804" s="57"/>
      <c r="B804" s="5"/>
      <c r="C804" s="56"/>
      <c r="E804" s="57"/>
      <c r="F804" s="5"/>
      <c r="G804" s="56"/>
    </row>
    <row r="805" spans="1:7" ht="20.25">
      <c r="A805" s="57"/>
      <c r="B805" s="5"/>
      <c r="C805" s="56"/>
      <c r="E805" s="57"/>
      <c r="F805" s="5"/>
      <c r="G805" s="56"/>
    </row>
    <row r="806" spans="1:7" ht="20.25">
      <c r="A806" s="57"/>
      <c r="B806" s="5"/>
      <c r="C806" s="56"/>
      <c r="E806" s="57"/>
      <c r="F806" s="5"/>
      <c r="G806" s="56"/>
    </row>
    <row r="807" spans="1:7" ht="20.25">
      <c r="A807" s="57"/>
      <c r="B807" s="5"/>
      <c r="C807" s="56"/>
      <c r="E807" s="57"/>
      <c r="F807" s="5"/>
      <c r="G807" s="56"/>
    </row>
    <row r="808" spans="1:7" ht="20.25">
      <c r="A808" s="57"/>
      <c r="B808" s="5"/>
      <c r="C808" s="56"/>
      <c r="E808" s="57"/>
      <c r="F808" s="5"/>
      <c r="G808" s="56"/>
    </row>
    <row r="809" spans="1:7" ht="20.25">
      <c r="A809" s="57"/>
      <c r="B809" s="5"/>
      <c r="C809" s="56"/>
      <c r="E809" s="57"/>
      <c r="F809" s="5"/>
      <c r="G809" s="56"/>
    </row>
    <row r="810" spans="1:7" ht="20.25">
      <c r="A810" s="57"/>
      <c r="B810" s="5"/>
      <c r="C810" s="56"/>
      <c r="E810" s="57"/>
      <c r="F810" s="5"/>
      <c r="G810" s="56"/>
    </row>
    <row r="811" spans="1:7" ht="20.25">
      <c r="A811" s="57"/>
      <c r="B811" s="5"/>
      <c r="C811" s="56"/>
      <c r="E811" s="57"/>
      <c r="F811" s="5"/>
      <c r="G811" s="56"/>
    </row>
    <row r="812" spans="1:7" ht="20.25">
      <c r="A812" s="57"/>
      <c r="B812" s="5"/>
      <c r="C812" s="56"/>
      <c r="E812" s="57"/>
      <c r="F812" s="5"/>
      <c r="G812" s="56"/>
    </row>
    <row r="813" spans="1:7" ht="20.25">
      <c r="A813" s="57"/>
      <c r="B813" s="5"/>
      <c r="C813" s="56"/>
      <c r="E813" s="57"/>
      <c r="F813" s="5"/>
      <c r="G813" s="56"/>
    </row>
    <row r="814" spans="1:7" ht="20.25">
      <c r="A814" s="57"/>
      <c r="B814" s="5"/>
      <c r="C814" s="56"/>
      <c r="E814" s="57"/>
      <c r="F814" s="5"/>
      <c r="G814" s="56"/>
    </row>
    <row r="815" spans="1:7" ht="20.25">
      <c r="A815" s="57"/>
      <c r="B815" s="5"/>
      <c r="C815" s="56"/>
      <c r="E815" s="57"/>
      <c r="F815" s="5"/>
      <c r="G815" s="56"/>
    </row>
    <row r="816" spans="1:7" ht="20.25">
      <c r="A816" s="57"/>
      <c r="B816" s="5"/>
      <c r="C816" s="56"/>
      <c r="E816" s="57"/>
      <c r="F816" s="5"/>
      <c r="G816" s="56"/>
    </row>
    <row r="817" spans="1:7" ht="20.25">
      <c r="A817" s="57"/>
      <c r="B817" s="5"/>
      <c r="C817" s="56"/>
      <c r="E817" s="57"/>
      <c r="F817" s="5"/>
      <c r="G817" s="56"/>
    </row>
    <row r="818" spans="1:7" ht="20.25">
      <c r="A818" s="57"/>
      <c r="B818" s="5"/>
      <c r="C818" s="56"/>
      <c r="E818" s="57"/>
      <c r="F818" s="5"/>
      <c r="G818" s="56"/>
    </row>
    <row r="819" spans="1:7" ht="20.25">
      <c r="A819" s="57"/>
      <c r="B819" s="5"/>
      <c r="C819" s="56"/>
      <c r="E819" s="57"/>
      <c r="F819" s="5"/>
      <c r="G819" s="56"/>
    </row>
    <row r="820" spans="1:7" ht="20.25">
      <c r="A820" s="57"/>
      <c r="B820" s="5"/>
      <c r="C820" s="56"/>
      <c r="E820" s="57"/>
      <c r="F820" s="5"/>
      <c r="G820" s="56"/>
    </row>
    <row r="821" spans="1:7" ht="20.25">
      <c r="A821" s="57"/>
      <c r="B821" s="5"/>
      <c r="C821" s="56"/>
      <c r="E821" s="57"/>
      <c r="F821" s="5"/>
      <c r="G821" s="56"/>
    </row>
    <row r="822" spans="1:7" ht="20.25">
      <c r="A822" s="57"/>
      <c r="B822" s="5"/>
      <c r="C822" s="56"/>
      <c r="E822" s="57"/>
      <c r="F822" s="5"/>
      <c r="G822" s="56"/>
    </row>
    <row r="823" spans="1:7" ht="20.25">
      <c r="A823" s="57"/>
      <c r="B823" s="5"/>
      <c r="C823" s="56"/>
      <c r="E823" s="57"/>
      <c r="F823" s="5"/>
      <c r="G823" s="56"/>
    </row>
    <row r="824" spans="1:7" ht="20.25">
      <c r="A824" s="57"/>
      <c r="B824" s="5"/>
      <c r="C824" s="56"/>
      <c r="E824" s="57"/>
      <c r="F824" s="5"/>
      <c r="G824" s="56"/>
    </row>
    <row r="825" spans="1:7" ht="20.25">
      <c r="A825" s="57"/>
      <c r="B825" s="5"/>
      <c r="C825" s="56"/>
      <c r="E825" s="57"/>
      <c r="F825" s="5"/>
      <c r="G825" s="56"/>
    </row>
    <row r="826" spans="1:7" ht="20.25">
      <c r="A826" s="57"/>
      <c r="B826" s="5"/>
      <c r="C826" s="56"/>
      <c r="E826" s="57"/>
      <c r="F826" s="5"/>
      <c r="G826" s="56"/>
    </row>
    <row r="827" spans="1:7" ht="20.25">
      <c r="A827" s="57"/>
      <c r="B827" s="5"/>
      <c r="C827" s="56"/>
      <c r="E827" s="57"/>
      <c r="F827" s="5"/>
      <c r="G827" s="56"/>
    </row>
    <row r="828" spans="1:7" ht="20.25">
      <c r="A828" s="57"/>
      <c r="B828" s="5"/>
      <c r="C828" s="56"/>
      <c r="E828" s="57"/>
      <c r="F828" s="5"/>
      <c r="G828" s="56"/>
    </row>
    <row r="829" spans="1:7" ht="20.25">
      <c r="A829" s="57"/>
      <c r="B829" s="5"/>
      <c r="C829" s="56"/>
      <c r="E829" s="57"/>
      <c r="F829" s="5"/>
      <c r="G829" s="56"/>
    </row>
    <row r="830" spans="1:7" ht="20.25">
      <c r="A830" s="57"/>
      <c r="B830" s="5"/>
      <c r="C830" s="56"/>
      <c r="E830" s="57"/>
      <c r="F830" s="5"/>
      <c r="G830" s="56"/>
    </row>
    <row r="831" spans="1:7" ht="20.25">
      <c r="A831" s="57"/>
      <c r="B831" s="5"/>
      <c r="C831" s="56"/>
      <c r="E831" s="57"/>
      <c r="F831" s="5"/>
      <c r="G831" s="56"/>
    </row>
    <row r="832" spans="1:7" ht="20.25">
      <c r="A832" s="57"/>
      <c r="B832" s="5"/>
      <c r="C832" s="56"/>
      <c r="E832" s="57"/>
      <c r="F832" s="5"/>
      <c r="G832" s="56"/>
    </row>
    <row r="833" spans="1:7" ht="20.25">
      <c r="A833" s="57"/>
      <c r="B833" s="5"/>
      <c r="C833" s="56"/>
      <c r="E833" s="57"/>
      <c r="F833" s="5"/>
      <c r="G833" s="56"/>
    </row>
    <row r="834" spans="1:7" ht="20.25">
      <c r="A834" s="57"/>
      <c r="B834" s="5"/>
      <c r="C834" s="56"/>
      <c r="E834" s="57"/>
      <c r="F834" s="5"/>
      <c r="G834" s="56"/>
    </row>
    <row r="835" spans="1:7" ht="20.25">
      <c r="A835" s="57"/>
      <c r="B835" s="5"/>
      <c r="C835" s="56"/>
      <c r="E835" s="57"/>
      <c r="F835" s="5"/>
      <c r="G835" s="56"/>
    </row>
    <row r="836" spans="1:7" ht="20.25">
      <c r="A836" s="57"/>
      <c r="B836" s="5"/>
      <c r="C836" s="56"/>
      <c r="E836" s="57"/>
      <c r="F836" s="5"/>
      <c r="G836" s="56"/>
    </row>
    <row r="837" spans="1:7" ht="20.25">
      <c r="A837" s="57"/>
      <c r="B837" s="5"/>
      <c r="C837" s="56"/>
      <c r="E837" s="57"/>
      <c r="F837" s="5"/>
      <c r="G837" s="56"/>
    </row>
    <row r="838" spans="1:7" ht="20.25">
      <c r="A838" s="57"/>
      <c r="B838" s="5"/>
      <c r="C838" s="56"/>
      <c r="E838" s="57"/>
      <c r="F838" s="5"/>
      <c r="G838" s="56"/>
    </row>
    <row r="839" spans="1:7" ht="20.25">
      <c r="A839" s="57"/>
      <c r="B839" s="5"/>
      <c r="C839" s="56"/>
      <c r="E839" s="57"/>
      <c r="F839" s="5"/>
      <c r="G839" s="56"/>
    </row>
    <row r="840" spans="1:7" ht="20.25">
      <c r="A840" s="57"/>
      <c r="B840" s="5"/>
      <c r="C840" s="56"/>
      <c r="E840" s="57"/>
      <c r="F840" s="5"/>
      <c r="G840" s="56"/>
    </row>
    <row r="841" spans="1:7" ht="20.25">
      <c r="A841" s="57"/>
      <c r="B841" s="5"/>
      <c r="C841" s="56"/>
      <c r="E841" s="57"/>
      <c r="F841" s="5"/>
      <c r="G841" s="56"/>
    </row>
    <row r="842" spans="1:7" ht="20.25">
      <c r="A842" s="57"/>
      <c r="B842" s="5"/>
      <c r="C842" s="56"/>
      <c r="E842" s="57"/>
      <c r="F842" s="5"/>
      <c r="G842" s="56"/>
    </row>
    <row r="843" spans="1:7" ht="20.25">
      <c r="A843" s="57"/>
      <c r="B843" s="5"/>
      <c r="C843" s="56"/>
      <c r="E843" s="57"/>
      <c r="F843" s="5"/>
      <c r="G843" s="56"/>
    </row>
    <row r="844" spans="1:7" ht="20.25">
      <c r="A844" s="57"/>
      <c r="B844" s="5"/>
      <c r="C844" s="56"/>
      <c r="E844" s="57"/>
      <c r="F844" s="5"/>
      <c r="G844" s="56"/>
    </row>
    <row r="845" spans="1:7" ht="20.25">
      <c r="A845" s="57"/>
      <c r="B845" s="5"/>
      <c r="C845" s="56"/>
      <c r="E845" s="57"/>
      <c r="F845" s="5"/>
      <c r="G845" s="56"/>
    </row>
    <row r="846" spans="1:7" ht="20.25">
      <c r="A846" s="57"/>
      <c r="B846" s="5"/>
      <c r="C846" s="56"/>
      <c r="E846" s="57"/>
      <c r="F846" s="5"/>
      <c r="G846" s="56"/>
    </row>
    <row r="847" spans="1:7" ht="20.25">
      <c r="A847" s="57"/>
      <c r="B847" s="5"/>
      <c r="C847" s="56"/>
      <c r="E847" s="57"/>
      <c r="F847" s="5"/>
      <c r="G847" s="56"/>
    </row>
    <row r="848" spans="1:7" ht="20.25">
      <c r="A848" s="57"/>
      <c r="B848" s="5"/>
      <c r="C848" s="56"/>
      <c r="E848" s="57"/>
      <c r="F848" s="5"/>
      <c r="G848" s="56"/>
    </row>
    <row r="849" spans="1:7" ht="20.25">
      <c r="A849" s="57"/>
      <c r="B849" s="5"/>
      <c r="C849" s="56"/>
      <c r="E849" s="57"/>
      <c r="F849" s="5"/>
      <c r="G849" s="56"/>
    </row>
    <row r="850" spans="1:7" ht="20.25">
      <c r="A850" s="57"/>
      <c r="B850" s="5"/>
      <c r="C850" s="56"/>
      <c r="E850" s="57"/>
      <c r="F850" s="5"/>
      <c r="G850" s="56"/>
    </row>
    <row r="851" spans="1:7" ht="20.25">
      <c r="A851" s="57"/>
      <c r="B851" s="5"/>
      <c r="C851" s="56"/>
      <c r="E851" s="57"/>
      <c r="F851" s="5"/>
      <c r="G851" s="56"/>
    </row>
    <row r="852" spans="1:7" ht="20.25">
      <c r="A852" s="57"/>
      <c r="B852" s="5"/>
      <c r="C852" s="56"/>
      <c r="E852" s="57"/>
      <c r="F852" s="5"/>
      <c r="G852" s="56"/>
    </row>
    <row r="853" spans="1:7" ht="20.25">
      <c r="A853" s="57"/>
      <c r="B853" s="5"/>
      <c r="C853" s="56"/>
      <c r="E853" s="57"/>
      <c r="F853" s="5"/>
      <c r="G853" s="56"/>
    </row>
    <row r="854" spans="1:7" ht="20.25">
      <c r="A854" s="57"/>
      <c r="B854" s="5"/>
      <c r="C854" s="56"/>
      <c r="E854" s="57"/>
      <c r="F854" s="5"/>
      <c r="G854" s="56"/>
    </row>
    <row r="855" spans="1:7" ht="20.25">
      <c r="A855" s="57"/>
      <c r="B855" s="5"/>
      <c r="C855" s="56"/>
      <c r="E855" s="57"/>
      <c r="F855" s="5"/>
      <c r="G855" s="56"/>
    </row>
    <row r="856" spans="1:7" ht="20.25">
      <c r="A856" s="57"/>
      <c r="B856" s="5"/>
      <c r="C856" s="56"/>
      <c r="E856" s="57"/>
      <c r="F856" s="5"/>
      <c r="G856" s="56"/>
    </row>
    <row r="857" spans="1:7" ht="20.25">
      <c r="A857" s="57"/>
      <c r="B857" s="5"/>
      <c r="C857" s="56"/>
      <c r="E857" s="57"/>
      <c r="F857" s="5"/>
      <c r="G857" s="56"/>
    </row>
    <row r="858" spans="1:7" ht="20.25">
      <c r="A858" s="57"/>
      <c r="B858" s="5"/>
      <c r="C858" s="56"/>
      <c r="E858" s="57"/>
      <c r="F858" s="5"/>
      <c r="G858" s="56"/>
    </row>
    <row r="859" spans="1:7" ht="20.25">
      <c r="A859" s="57"/>
      <c r="B859" s="5"/>
      <c r="C859" s="56"/>
      <c r="E859" s="57"/>
      <c r="F859" s="5"/>
      <c r="G859" s="56"/>
    </row>
    <row r="860" spans="1:7" ht="20.25">
      <c r="A860" s="57"/>
      <c r="B860" s="5"/>
      <c r="C860" s="56"/>
      <c r="E860" s="57"/>
      <c r="F860" s="5"/>
      <c r="G860" s="56"/>
    </row>
    <row r="861" spans="1:7" ht="20.25">
      <c r="A861" s="57"/>
      <c r="B861" s="5"/>
      <c r="C861" s="56"/>
      <c r="E861" s="57"/>
      <c r="F861" s="5"/>
      <c r="G861" s="56"/>
    </row>
    <row r="862" spans="1:7" ht="20.25">
      <c r="A862" s="57"/>
      <c r="B862" s="5"/>
      <c r="C862" s="56"/>
      <c r="E862" s="57"/>
      <c r="F862" s="5"/>
      <c r="G862" s="56"/>
    </row>
    <row r="863" spans="1:7" ht="20.25">
      <c r="A863" s="57"/>
      <c r="B863" s="5"/>
      <c r="C863" s="56"/>
      <c r="E863" s="57"/>
      <c r="F863" s="5"/>
      <c r="G863" s="56"/>
    </row>
    <row r="864" spans="1:7" ht="20.25">
      <c r="A864" s="57"/>
      <c r="B864" s="5"/>
      <c r="C864" s="56"/>
      <c r="E864" s="57"/>
      <c r="F864" s="5"/>
      <c r="G864" s="56"/>
    </row>
    <row r="865" spans="1:7" ht="20.25">
      <c r="A865" s="57"/>
      <c r="B865" s="5"/>
      <c r="C865" s="56"/>
      <c r="E865" s="57"/>
      <c r="F865" s="5"/>
      <c r="G865" s="56"/>
    </row>
    <row r="866" spans="1:7" ht="20.25">
      <c r="A866" s="57"/>
      <c r="B866" s="5"/>
      <c r="C866" s="56"/>
      <c r="E866" s="57"/>
      <c r="F866" s="5"/>
      <c r="G866" s="56"/>
    </row>
    <row r="867" spans="1:7" ht="20.25">
      <c r="A867" s="57"/>
      <c r="B867" s="5"/>
      <c r="C867" s="56"/>
      <c r="E867" s="57"/>
      <c r="F867" s="5"/>
      <c r="G867" s="56"/>
    </row>
    <row r="868" spans="1:7" ht="20.25">
      <c r="A868" s="57"/>
      <c r="B868" s="5"/>
      <c r="C868" s="56"/>
      <c r="E868" s="57"/>
      <c r="F868" s="5"/>
      <c r="G868" s="56"/>
    </row>
    <row r="869" spans="1:7" ht="20.25">
      <c r="A869" s="57"/>
      <c r="B869" s="5"/>
      <c r="C869" s="56"/>
      <c r="E869" s="57"/>
      <c r="F869" s="5"/>
      <c r="G869" s="56"/>
    </row>
    <row r="870" spans="1:7" ht="20.25">
      <c r="A870" s="57"/>
      <c r="B870" s="5"/>
      <c r="C870" s="56"/>
      <c r="E870" s="57"/>
      <c r="F870" s="5"/>
      <c r="G870" s="56"/>
    </row>
    <row r="871" spans="1:7" ht="20.25">
      <c r="A871" s="57"/>
      <c r="B871" s="5"/>
      <c r="C871" s="56"/>
      <c r="E871" s="57"/>
      <c r="F871" s="5"/>
      <c r="G871" s="56"/>
    </row>
    <row r="872" spans="1:7" ht="20.25">
      <c r="A872" s="57"/>
      <c r="B872" s="5"/>
      <c r="C872" s="56"/>
      <c r="E872" s="57"/>
      <c r="F872" s="5"/>
      <c r="G872" s="56"/>
    </row>
    <row r="873" spans="1:7" ht="20.25">
      <c r="A873" s="57"/>
      <c r="B873" s="5"/>
      <c r="C873" s="56"/>
      <c r="E873" s="57"/>
      <c r="F873" s="5"/>
      <c r="G873" s="56"/>
    </row>
    <row r="874" spans="1:7" ht="20.25">
      <c r="A874" s="57"/>
      <c r="B874" s="5"/>
      <c r="C874" s="56"/>
      <c r="E874" s="57"/>
      <c r="F874" s="5"/>
      <c r="G874" s="56"/>
    </row>
    <row r="875" spans="1:7" ht="20.25">
      <c r="A875" s="57"/>
      <c r="B875" s="5"/>
      <c r="C875" s="56"/>
      <c r="E875" s="57"/>
      <c r="F875" s="5"/>
      <c r="G875" s="56"/>
    </row>
    <row r="876" spans="1:7" ht="20.25">
      <c r="A876" s="57"/>
      <c r="B876" s="5"/>
      <c r="C876" s="56"/>
      <c r="E876" s="57"/>
      <c r="F876" s="5"/>
      <c r="G876" s="56"/>
    </row>
    <row r="877" spans="1:7" ht="20.25">
      <c r="A877" s="57"/>
      <c r="B877" s="5"/>
      <c r="C877" s="56"/>
      <c r="E877" s="57"/>
      <c r="F877" s="5"/>
      <c r="G877" s="56"/>
    </row>
    <row r="878" spans="1:7" ht="20.25">
      <c r="A878" s="57"/>
      <c r="B878" s="5"/>
      <c r="C878" s="56"/>
      <c r="E878" s="57"/>
      <c r="F878" s="5"/>
      <c r="G878" s="56"/>
    </row>
    <row r="879" spans="1:7" ht="20.25">
      <c r="A879" s="57"/>
      <c r="B879" s="5"/>
      <c r="C879" s="56"/>
      <c r="E879" s="57"/>
      <c r="F879" s="5"/>
      <c r="G879" s="56"/>
    </row>
    <row r="880" spans="1:7" ht="20.25">
      <c r="A880" s="57"/>
      <c r="B880" s="5"/>
      <c r="C880" s="56"/>
      <c r="E880" s="57"/>
      <c r="F880" s="5"/>
      <c r="G880" s="56"/>
    </row>
    <row r="881" spans="1:7" ht="20.25">
      <c r="A881" s="57"/>
      <c r="B881" s="5"/>
      <c r="C881" s="56"/>
      <c r="E881" s="57"/>
      <c r="F881" s="5"/>
      <c r="G881" s="56"/>
    </row>
    <row r="882" spans="1:7" ht="20.25">
      <c r="A882" s="57"/>
      <c r="B882" s="5"/>
      <c r="C882" s="56"/>
      <c r="E882" s="57"/>
      <c r="F882" s="5"/>
      <c r="G882" s="56"/>
    </row>
    <row r="883" spans="1:7" ht="20.25">
      <c r="A883" s="57"/>
      <c r="B883" s="5"/>
      <c r="C883" s="56"/>
      <c r="E883" s="57"/>
      <c r="F883" s="5"/>
      <c r="G883" s="56"/>
    </row>
    <row r="884" spans="1:7" ht="20.25">
      <c r="A884" s="57"/>
      <c r="B884" s="5"/>
      <c r="C884" s="56"/>
      <c r="E884" s="57"/>
      <c r="F884" s="5"/>
      <c r="G884" s="56"/>
    </row>
    <row r="885" spans="1:7" ht="20.25">
      <c r="A885" s="57"/>
      <c r="B885" s="5"/>
      <c r="C885" s="56"/>
      <c r="E885" s="57"/>
      <c r="F885" s="5"/>
      <c r="G885" s="56"/>
    </row>
    <row r="886" spans="1:7" ht="20.25">
      <c r="A886" s="57"/>
      <c r="B886" s="5"/>
      <c r="C886" s="56"/>
      <c r="E886" s="57"/>
      <c r="F886" s="5"/>
      <c r="G886" s="56"/>
    </row>
    <row r="887" spans="1:7" ht="20.25">
      <c r="A887" s="57"/>
      <c r="B887" s="5"/>
      <c r="C887" s="56"/>
      <c r="E887" s="57"/>
      <c r="F887" s="5"/>
      <c r="G887" s="56"/>
    </row>
    <row r="888" spans="1:7" ht="20.25">
      <c r="A888" s="57"/>
      <c r="B888" s="5"/>
      <c r="C888" s="56"/>
      <c r="E888" s="57"/>
      <c r="F888" s="5"/>
      <c r="G888" s="56"/>
    </row>
    <row r="889" spans="1:7" ht="20.25">
      <c r="A889" s="57"/>
      <c r="B889" s="5"/>
      <c r="C889" s="56"/>
      <c r="E889" s="57"/>
      <c r="F889" s="5"/>
      <c r="G889" s="56"/>
    </row>
    <row r="890" spans="1:7" ht="20.25">
      <c r="A890" s="57"/>
      <c r="B890" s="5"/>
      <c r="C890" s="56"/>
      <c r="E890" s="57"/>
      <c r="F890" s="5"/>
      <c r="G890" s="56"/>
    </row>
    <row r="891" spans="1:7" ht="20.25">
      <c r="A891" s="57"/>
      <c r="B891" s="5"/>
      <c r="C891" s="56"/>
      <c r="E891" s="57"/>
      <c r="F891" s="5"/>
      <c r="G891" s="56"/>
    </row>
    <row r="892" spans="1:7" ht="20.25">
      <c r="A892" s="57"/>
      <c r="B892" s="5"/>
      <c r="C892" s="56"/>
      <c r="E892" s="57"/>
      <c r="F892" s="5"/>
      <c r="G892" s="56"/>
    </row>
    <row r="893" spans="1:7" ht="20.25">
      <c r="A893" s="57"/>
      <c r="B893" s="5"/>
      <c r="C893" s="56"/>
      <c r="E893" s="57"/>
      <c r="F893" s="5"/>
      <c r="G893" s="56"/>
    </row>
    <row r="894" spans="1:7" ht="20.25">
      <c r="A894" s="57"/>
      <c r="B894" s="5"/>
      <c r="C894" s="56"/>
      <c r="E894" s="57"/>
      <c r="F894" s="5"/>
      <c r="G894" s="56"/>
    </row>
    <row r="895" spans="1:7" ht="20.25">
      <c r="A895" s="57"/>
      <c r="B895" s="5"/>
      <c r="C895" s="56"/>
      <c r="E895" s="57"/>
      <c r="F895" s="5"/>
      <c r="G895" s="56"/>
    </row>
    <row r="896" spans="1:7" ht="20.25">
      <c r="A896" s="57"/>
      <c r="B896" s="5"/>
      <c r="C896" s="56"/>
      <c r="E896" s="57"/>
      <c r="F896" s="5"/>
      <c r="G896" s="56"/>
    </row>
    <row r="897" spans="1:7" ht="20.25">
      <c r="A897" s="57"/>
      <c r="B897" s="5"/>
      <c r="C897" s="56"/>
      <c r="E897" s="57"/>
      <c r="F897" s="5"/>
      <c r="G897" s="56"/>
    </row>
    <row r="898" spans="1:7" ht="20.25">
      <c r="A898" s="57"/>
      <c r="B898" s="5"/>
      <c r="C898" s="56"/>
      <c r="E898" s="57"/>
      <c r="F898" s="5"/>
      <c r="G898" s="56"/>
    </row>
    <row r="899" spans="1:7" ht="20.25">
      <c r="A899" s="57"/>
      <c r="B899" s="5"/>
      <c r="C899" s="56"/>
      <c r="E899" s="57"/>
      <c r="F899" s="5"/>
      <c r="G899" s="56"/>
    </row>
    <row r="900" spans="1:7" ht="20.25">
      <c r="A900" s="57"/>
      <c r="B900" s="5"/>
      <c r="C900" s="56"/>
      <c r="E900" s="57"/>
      <c r="F900" s="5"/>
      <c r="G900" s="56"/>
    </row>
    <row r="901" spans="1:7" ht="20.25">
      <c r="A901" s="57"/>
      <c r="B901" s="5"/>
      <c r="C901" s="56"/>
      <c r="E901" s="57"/>
      <c r="F901" s="5"/>
      <c r="G901" s="56"/>
    </row>
    <row r="902" spans="1:7" ht="20.25">
      <c r="A902" s="57"/>
      <c r="B902" s="5"/>
      <c r="C902" s="56"/>
      <c r="E902" s="57"/>
      <c r="F902" s="5"/>
      <c r="G902" s="56"/>
    </row>
    <row r="903" spans="1:7" ht="20.25">
      <c r="A903" s="57"/>
      <c r="B903" s="5"/>
      <c r="C903" s="56"/>
      <c r="E903" s="57"/>
      <c r="F903" s="5"/>
      <c r="G903" s="56"/>
    </row>
    <row r="904" spans="1:7" ht="20.25">
      <c r="A904" s="57"/>
      <c r="B904" s="5"/>
      <c r="C904" s="56"/>
      <c r="E904" s="57"/>
      <c r="F904" s="5"/>
      <c r="G904" s="56"/>
    </row>
    <row r="905" spans="1:7" ht="20.25">
      <c r="A905" s="57"/>
      <c r="B905" s="5"/>
      <c r="C905" s="56"/>
      <c r="E905" s="57"/>
      <c r="F905" s="5"/>
      <c r="G905" s="56"/>
    </row>
    <row r="906" spans="1:7" ht="20.25">
      <c r="A906" s="57"/>
      <c r="B906" s="5"/>
      <c r="C906" s="56"/>
      <c r="E906" s="57"/>
      <c r="F906" s="5"/>
      <c r="G906" s="56"/>
    </row>
    <row r="907" spans="1:7" ht="20.25">
      <c r="A907" s="57"/>
      <c r="B907" s="5"/>
      <c r="C907" s="56"/>
      <c r="E907" s="57"/>
      <c r="F907" s="5"/>
      <c r="G907" s="56"/>
    </row>
    <row r="908" spans="1:7" ht="20.25">
      <c r="A908" s="57"/>
      <c r="B908" s="5"/>
      <c r="C908" s="56"/>
      <c r="E908" s="57"/>
      <c r="F908" s="5"/>
      <c r="G908" s="56"/>
    </row>
    <row r="909" spans="1:7" ht="20.25">
      <c r="A909" s="57"/>
      <c r="B909" s="5"/>
      <c r="C909" s="56"/>
      <c r="E909" s="57"/>
      <c r="F909" s="5"/>
      <c r="G909" s="56"/>
    </row>
    <row r="910" spans="1:7" ht="20.25">
      <c r="A910" s="57"/>
      <c r="B910" s="5"/>
      <c r="C910" s="56"/>
      <c r="E910" s="57"/>
      <c r="F910" s="5"/>
      <c r="G910" s="56"/>
    </row>
    <row r="911" spans="1:7" ht="20.25">
      <c r="A911" s="57"/>
      <c r="B911" s="5"/>
      <c r="C911" s="56"/>
      <c r="E911" s="57"/>
      <c r="F911" s="5"/>
      <c r="G911" s="56"/>
    </row>
    <row r="912" spans="1:7" ht="20.25">
      <c r="A912" s="57"/>
      <c r="B912" s="5"/>
      <c r="C912" s="56"/>
      <c r="E912" s="57"/>
      <c r="F912" s="5"/>
      <c r="G912" s="56"/>
    </row>
    <row r="913" spans="1:7" ht="20.25">
      <c r="A913" s="57"/>
      <c r="B913" s="5"/>
      <c r="C913" s="56"/>
      <c r="E913" s="57"/>
      <c r="F913" s="5"/>
      <c r="G913" s="56"/>
    </row>
    <row r="914" spans="1:7" ht="20.25">
      <c r="A914" s="57"/>
      <c r="B914" s="5"/>
      <c r="C914" s="56"/>
      <c r="E914" s="57"/>
      <c r="F914" s="5"/>
      <c r="G914" s="56"/>
    </row>
    <row r="915" spans="1:7" ht="20.25">
      <c r="A915" s="57"/>
      <c r="B915" s="5"/>
      <c r="C915" s="56"/>
      <c r="E915" s="57"/>
      <c r="F915" s="5"/>
      <c r="G915" s="56"/>
    </row>
    <row r="916" spans="1:7" ht="20.25">
      <c r="A916" s="57"/>
      <c r="B916" s="5"/>
      <c r="C916" s="56"/>
      <c r="E916" s="57"/>
      <c r="F916" s="5"/>
      <c r="G916" s="56"/>
    </row>
    <row r="917" spans="1:7" ht="20.25">
      <c r="A917" s="57"/>
      <c r="B917" s="5"/>
      <c r="C917" s="56"/>
      <c r="E917" s="57"/>
      <c r="F917" s="5"/>
      <c r="G917" s="56"/>
    </row>
    <row r="918" spans="1:7" ht="20.25">
      <c r="A918" s="57"/>
      <c r="B918" s="5"/>
      <c r="C918" s="56"/>
      <c r="E918" s="57"/>
      <c r="F918" s="5"/>
      <c r="G918" s="56"/>
    </row>
    <row r="919" spans="1:7" ht="20.25">
      <c r="A919" s="57"/>
      <c r="B919" s="5"/>
      <c r="C919" s="56"/>
      <c r="E919" s="57"/>
      <c r="F919" s="5"/>
      <c r="G919" s="56"/>
    </row>
    <row r="920" spans="1:7" ht="20.25">
      <c r="A920" s="57"/>
      <c r="B920" s="5"/>
      <c r="C920" s="56"/>
      <c r="E920" s="57"/>
      <c r="F920" s="5"/>
      <c r="G920" s="56"/>
    </row>
    <row r="921" spans="1:7" ht="20.25">
      <c r="A921" s="57"/>
      <c r="B921" s="5"/>
      <c r="C921" s="56"/>
      <c r="E921" s="57"/>
      <c r="F921" s="5"/>
      <c r="G921" s="56"/>
    </row>
    <row r="922" spans="1:7" ht="20.25">
      <c r="A922" s="57"/>
      <c r="B922" s="5"/>
      <c r="C922" s="56"/>
      <c r="E922" s="57"/>
      <c r="F922" s="5"/>
      <c r="G922" s="56"/>
    </row>
    <row r="923" spans="1:7" ht="20.25">
      <c r="A923" s="57"/>
      <c r="B923" s="5"/>
      <c r="C923" s="56"/>
      <c r="E923" s="57"/>
      <c r="F923" s="5"/>
      <c r="G923" s="56"/>
    </row>
    <row r="924" spans="1:7" ht="20.25">
      <c r="A924" s="57"/>
      <c r="B924" s="5"/>
      <c r="C924" s="56"/>
      <c r="E924" s="57"/>
      <c r="F924" s="5"/>
      <c r="G924" s="56"/>
    </row>
    <row r="925" spans="1:7" ht="20.25">
      <c r="A925" s="57"/>
      <c r="B925" s="5"/>
      <c r="C925" s="56"/>
      <c r="E925" s="57"/>
      <c r="F925" s="5"/>
      <c r="G925" s="56"/>
    </row>
    <row r="926" spans="1:7" ht="20.25">
      <c r="A926" s="57"/>
      <c r="B926" s="5"/>
      <c r="C926" s="56"/>
      <c r="E926" s="57"/>
      <c r="F926" s="5"/>
      <c r="G926" s="56"/>
    </row>
    <row r="927" spans="1:7" ht="20.25">
      <c r="A927" s="57"/>
      <c r="B927" s="5"/>
      <c r="C927" s="56"/>
      <c r="E927" s="57"/>
      <c r="F927" s="5"/>
      <c r="G927" s="56"/>
    </row>
    <row r="928" spans="1:7" ht="20.25">
      <c r="A928" s="57"/>
      <c r="B928" s="5"/>
      <c r="C928" s="56"/>
      <c r="E928" s="57"/>
      <c r="F928" s="5"/>
      <c r="G928" s="56"/>
    </row>
    <row r="929" spans="1:7" ht="20.25">
      <c r="A929" s="57"/>
      <c r="B929" s="5"/>
      <c r="C929" s="56"/>
      <c r="E929" s="57"/>
      <c r="F929" s="5"/>
      <c r="G929" s="56"/>
    </row>
    <row r="930" spans="1:7" ht="20.25">
      <c r="A930" s="57"/>
      <c r="B930" s="5"/>
      <c r="C930" s="56"/>
      <c r="E930" s="57"/>
      <c r="F930" s="5"/>
      <c r="G930" s="56"/>
    </row>
    <row r="931" spans="1:7" ht="20.25">
      <c r="A931" s="57"/>
      <c r="B931" s="5"/>
      <c r="C931" s="56"/>
      <c r="E931" s="57"/>
      <c r="F931" s="5"/>
      <c r="G931" s="56"/>
    </row>
    <row r="932" spans="1:7" ht="20.25">
      <c r="A932" s="57"/>
      <c r="B932" s="5"/>
      <c r="C932" s="56"/>
      <c r="E932" s="57"/>
      <c r="F932" s="5"/>
      <c r="G932" s="56"/>
    </row>
    <row r="933" spans="1:7" ht="20.25">
      <c r="A933" s="57"/>
      <c r="B933" s="5"/>
      <c r="C933" s="56"/>
      <c r="E933" s="57"/>
      <c r="F933" s="5"/>
      <c r="G933" s="56"/>
    </row>
    <row r="934" spans="1:7" ht="20.25">
      <c r="A934" s="57"/>
      <c r="B934" s="5"/>
      <c r="C934" s="56"/>
      <c r="E934" s="57"/>
      <c r="F934" s="5"/>
      <c r="G934" s="56"/>
    </row>
    <row r="935" spans="1:7" ht="20.25">
      <c r="A935" s="57"/>
      <c r="B935" s="5"/>
      <c r="C935" s="56"/>
      <c r="E935" s="57"/>
      <c r="F935" s="5"/>
      <c r="G935" s="56"/>
    </row>
    <row r="936" spans="1:7" ht="20.25">
      <c r="A936" s="57"/>
      <c r="B936" s="5"/>
      <c r="C936" s="56"/>
      <c r="E936" s="57"/>
      <c r="F936" s="5"/>
      <c r="G936" s="56"/>
    </row>
    <row r="937" spans="1:7" ht="20.25">
      <c r="A937" s="57"/>
      <c r="B937" s="5"/>
      <c r="C937" s="56"/>
      <c r="E937" s="57"/>
      <c r="F937" s="5"/>
      <c r="G937" s="56"/>
    </row>
    <row r="938" spans="1:7" ht="20.25">
      <c r="A938" s="57"/>
      <c r="B938" s="5"/>
      <c r="C938" s="56"/>
      <c r="E938" s="57"/>
      <c r="F938" s="5"/>
      <c r="G938" s="56"/>
    </row>
    <row r="939" spans="1:7" ht="20.25">
      <c r="A939" s="57"/>
      <c r="B939" s="5"/>
      <c r="C939" s="56"/>
      <c r="E939" s="57"/>
      <c r="F939" s="5"/>
      <c r="G939" s="56"/>
    </row>
    <row r="940" spans="1:7" ht="20.25">
      <c r="A940" s="57"/>
      <c r="B940" s="5"/>
      <c r="C940" s="56"/>
      <c r="E940" s="57"/>
      <c r="F940" s="5"/>
      <c r="G940" s="56"/>
    </row>
    <row r="941" spans="1:7" ht="20.25">
      <c r="A941" s="57"/>
      <c r="B941" s="5"/>
      <c r="C941" s="56"/>
      <c r="E941" s="57"/>
      <c r="F941" s="5"/>
      <c r="G941" s="56"/>
    </row>
    <row r="942" spans="1:7" ht="20.25">
      <c r="A942" s="57"/>
      <c r="B942" s="5"/>
      <c r="C942" s="56"/>
      <c r="E942" s="57"/>
      <c r="F942" s="5"/>
      <c r="G942" s="56"/>
    </row>
    <row r="943" spans="1:7" ht="20.25">
      <c r="A943" s="57"/>
      <c r="B943" s="5"/>
      <c r="C943" s="56"/>
      <c r="E943" s="57"/>
      <c r="F943" s="5"/>
      <c r="G943" s="56"/>
    </row>
    <row r="944" spans="1:7" ht="20.25">
      <c r="A944" s="57"/>
      <c r="B944" s="5"/>
      <c r="C944" s="56"/>
      <c r="E944" s="57"/>
      <c r="F944" s="5"/>
      <c r="G944" s="56"/>
    </row>
    <row r="945" spans="1:7" ht="20.25">
      <c r="A945" s="57"/>
      <c r="B945" s="5"/>
      <c r="C945" s="56"/>
      <c r="E945" s="57"/>
      <c r="F945" s="5"/>
      <c r="G945" s="56"/>
    </row>
    <row r="946" spans="1:7" ht="20.25">
      <c r="A946" s="57"/>
      <c r="B946" s="5"/>
      <c r="C946" s="56"/>
      <c r="E946" s="57"/>
      <c r="F946" s="5"/>
      <c r="G946" s="56"/>
    </row>
    <row r="947" spans="1:7" ht="20.25">
      <c r="A947" s="57"/>
      <c r="B947" s="5"/>
      <c r="C947" s="56"/>
      <c r="E947" s="57"/>
      <c r="F947" s="5"/>
      <c r="G947" s="56"/>
    </row>
    <row r="948" spans="1:7" ht="20.25">
      <c r="A948" s="57"/>
      <c r="B948" s="5"/>
      <c r="C948" s="56"/>
      <c r="E948" s="57"/>
      <c r="F948" s="5"/>
      <c r="G948" s="56"/>
    </row>
    <row r="949" spans="1:7" ht="20.25">
      <c r="A949" s="57"/>
      <c r="B949" s="5"/>
      <c r="C949" s="56"/>
      <c r="E949" s="57"/>
      <c r="F949" s="5"/>
      <c r="G949" s="56"/>
    </row>
    <row r="950" spans="1:7" ht="20.25">
      <c r="A950" s="57"/>
      <c r="B950" s="5"/>
      <c r="C950" s="56"/>
      <c r="E950" s="57"/>
      <c r="F950" s="5"/>
      <c r="G950" s="56"/>
    </row>
    <row r="951" spans="1:7" ht="20.25">
      <c r="A951" s="57"/>
      <c r="B951" s="5"/>
      <c r="C951" s="56"/>
      <c r="E951" s="57"/>
      <c r="F951" s="5"/>
      <c r="G951" s="56"/>
    </row>
    <row r="952" spans="1:7" ht="20.25">
      <c r="A952" s="57"/>
      <c r="B952" s="5"/>
      <c r="C952" s="56"/>
      <c r="E952" s="57"/>
      <c r="F952" s="5"/>
      <c r="G952" s="56"/>
    </row>
    <row r="953" spans="1:7" ht="20.25">
      <c r="A953" s="57"/>
      <c r="B953" s="5"/>
      <c r="C953" s="56"/>
      <c r="E953" s="57"/>
      <c r="F953" s="5"/>
      <c r="G953" s="56"/>
    </row>
    <row r="954" spans="1:7" ht="20.25">
      <c r="A954" s="57"/>
      <c r="B954" s="5"/>
      <c r="C954" s="56"/>
      <c r="E954" s="57"/>
      <c r="F954" s="5"/>
      <c r="G954" s="56"/>
    </row>
    <row r="955" spans="1:7" ht="20.25">
      <c r="A955" s="57"/>
      <c r="B955" s="5"/>
      <c r="C955" s="56"/>
      <c r="E955" s="57"/>
      <c r="F955" s="5"/>
      <c r="G955" s="56"/>
    </row>
    <row r="956" spans="1:7" ht="20.25">
      <c r="A956" s="57"/>
      <c r="B956" s="5"/>
      <c r="C956" s="56"/>
      <c r="E956" s="57"/>
      <c r="F956" s="5"/>
      <c r="G956" s="56"/>
    </row>
    <row r="957" spans="1:7" ht="20.25">
      <c r="A957" s="57"/>
      <c r="B957" s="5"/>
      <c r="C957" s="56"/>
      <c r="E957" s="57"/>
      <c r="F957" s="5"/>
      <c r="G957" s="56"/>
    </row>
    <row r="958" spans="1:7" ht="20.25">
      <c r="A958" s="57"/>
      <c r="B958" s="5"/>
      <c r="C958" s="56"/>
      <c r="E958" s="57"/>
      <c r="F958" s="5"/>
      <c r="G958" s="56"/>
    </row>
    <row r="959" spans="1:7" ht="20.25">
      <c r="A959" s="57"/>
      <c r="B959" s="5"/>
      <c r="C959" s="56"/>
      <c r="E959" s="57"/>
      <c r="F959" s="5"/>
      <c r="G959" s="56"/>
    </row>
    <row r="960" spans="1:7" ht="20.25">
      <c r="A960" s="57"/>
      <c r="B960" s="5"/>
      <c r="C960" s="56"/>
      <c r="E960" s="57"/>
      <c r="F960" s="5"/>
      <c r="G960" s="56"/>
    </row>
    <row r="961" spans="1:7" ht="20.25">
      <c r="A961" s="57"/>
      <c r="B961" s="5"/>
      <c r="C961" s="56"/>
      <c r="E961" s="57"/>
      <c r="F961" s="5"/>
      <c r="G961" s="56"/>
    </row>
    <row r="962" spans="1:7" ht="20.25">
      <c r="A962" s="57"/>
      <c r="B962" s="5"/>
      <c r="C962" s="56"/>
      <c r="E962" s="57"/>
      <c r="F962" s="5"/>
      <c r="G962" s="56"/>
    </row>
    <row r="963" spans="1:7" ht="20.25">
      <c r="A963" s="57"/>
      <c r="B963" s="5"/>
      <c r="C963" s="56"/>
      <c r="E963" s="57"/>
      <c r="F963" s="5"/>
      <c r="G963" s="56"/>
    </row>
    <row r="964" spans="1:7" ht="20.25">
      <c r="A964" s="57"/>
      <c r="B964" s="5"/>
      <c r="C964" s="56"/>
      <c r="E964" s="57"/>
      <c r="F964" s="5"/>
      <c r="G964" s="56"/>
    </row>
    <row r="965" spans="1:7" ht="20.25">
      <c r="A965" s="57"/>
      <c r="B965" s="5"/>
      <c r="C965" s="56"/>
      <c r="E965" s="57"/>
      <c r="F965" s="5"/>
      <c r="G965" s="56"/>
    </row>
    <row r="966" spans="1:7" ht="20.25">
      <c r="A966" s="57"/>
      <c r="B966" s="5"/>
      <c r="C966" s="56"/>
      <c r="E966" s="57"/>
      <c r="F966" s="5"/>
      <c r="G966" s="56"/>
    </row>
    <row r="967" spans="1:7" ht="20.25">
      <c r="A967" s="57"/>
      <c r="B967" s="5"/>
      <c r="C967" s="56"/>
      <c r="E967" s="57"/>
      <c r="F967" s="5"/>
      <c r="G967" s="56"/>
    </row>
    <row r="968" spans="1:7" ht="20.25">
      <c r="A968" s="57"/>
      <c r="B968" s="5"/>
      <c r="C968" s="56"/>
      <c r="E968" s="57"/>
      <c r="F968" s="5"/>
      <c r="G968" s="56"/>
    </row>
    <row r="969" spans="1:7" ht="20.25">
      <c r="A969" s="57"/>
      <c r="B969" s="5"/>
      <c r="C969" s="56"/>
      <c r="E969" s="57"/>
      <c r="F969" s="5"/>
      <c r="G969" s="56"/>
    </row>
    <row r="970" spans="1:7" ht="20.25">
      <c r="A970" s="57"/>
      <c r="B970" s="5"/>
      <c r="C970" s="56"/>
      <c r="E970" s="57"/>
      <c r="F970" s="5"/>
      <c r="G970" s="56"/>
    </row>
    <row r="971" spans="1:7" ht="20.25">
      <c r="A971" s="57"/>
      <c r="B971" s="5"/>
      <c r="C971" s="56"/>
      <c r="E971" s="57"/>
      <c r="F971" s="5"/>
      <c r="G971" s="56"/>
    </row>
    <row r="972" spans="1:7" ht="20.25">
      <c r="A972" s="57"/>
      <c r="B972" s="5"/>
      <c r="C972" s="56"/>
      <c r="E972" s="57"/>
      <c r="F972" s="5"/>
      <c r="G972" s="56"/>
    </row>
    <row r="973" spans="1:7" ht="20.25">
      <c r="A973" s="57"/>
      <c r="B973" s="5"/>
      <c r="C973" s="56"/>
      <c r="E973" s="57"/>
      <c r="F973" s="5"/>
      <c r="G973" s="56"/>
    </row>
    <row r="974" spans="1:7" ht="20.25">
      <c r="A974" s="57"/>
      <c r="B974" s="5"/>
      <c r="C974" s="56"/>
      <c r="E974" s="57"/>
      <c r="F974" s="5"/>
      <c r="G974" s="56"/>
    </row>
    <row r="975" spans="1:7" ht="20.25">
      <c r="A975" s="57"/>
      <c r="B975" s="5"/>
      <c r="C975" s="56"/>
      <c r="E975" s="57"/>
      <c r="F975" s="5"/>
      <c r="G975" s="56"/>
    </row>
    <row r="976" spans="1:7" ht="20.25">
      <c r="A976" s="57"/>
      <c r="B976" s="5"/>
      <c r="C976" s="56"/>
      <c r="E976" s="57"/>
      <c r="F976" s="5"/>
      <c r="G976" s="56"/>
    </row>
    <row r="977" spans="1:7" ht="20.25">
      <c r="A977" s="57"/>
      <c r="B977" s="5"/>
      <c r="C977" s="56"/>
      <c r="E977" s="57"/>
      <c r="F977" s="5"/>
      <c r="G977" s="56"/>
    </row>
    <row r="978" spans="1:7" ht="20.25">
      <c r="A978" s="57"/>
      <c r="B978" s="5"/>
      <c r="C978" s="56"/>
      <c r="E978" s="57"/>
      <c r="F978" s="5"/>
      <c r="G978" s="56"/>
    </row>
    <row r="979" spans="1:7" ht="20.25">
      <c r="A979" s="57"/>
      <c r="B979" s="5"/>
      <c r="C979" s="56"/>
      <c r="E979" s="57"/>
      <c r="F979" s="5"/>
      <c r="G979" s="56"/>
    </row>
    <row r="980" spans="1:7" ht="20.25">
      <c r="A980" s="57"/>
      <c r="B980" s="5"/>
      <c r="C980" s="56"/>
      <c r="E980" s="57"/>
      <c r="F980" s="5"/>
      <c r="G980" s="56"/>
    </row>
    <row r="981" spans="1:7" ht="20.25">
      <c r="A981" s="57"/>
      <c r="B981" s="5"/>
      <c r="C981" s="56"/>
      <c r="E981" s="57"/>
      <c r="F981" s="5"/>
      <c r="G981" s="56"/>
    </row>
    <row r="982" spans="1:7" ht="20.25">
      <c r="A982" s="57"/>
      <c r="B982" s="5"/>
      <c r="C982" s="56"/>
      <c r="E982" s="57"/>
      <c r="F982" s="5"/>
      <c r="G982" s="56"/>
    </row>
    <row r="983" spans="1:7" ht="20.25">
      <c r="A983" s="57"/>
      <c r="B983" s="5"/>
      <c r="C983" s="56"/>
      <c r="E983" s="57"/>
      <c r="F983" s="5"/>
      <c r="G983" s="56"/>
    </row>
    <row r="984" spans="1:7" ht="20.25">
      <c r="A984" s="57"/>
      <c r="B984" s="5"/>
      <c r="C984" s="56"/>
      <c r="E984" s="57"/>
      <c r="F984" s="5"/>
      <c r="G984" s="56"/>
    </row>
    <row r="985" spans="1:7" ht="20.25">
      <c r="A985" s="57"/>
      <c r="B985" s="5"/>
      <c r="C985" s="56"/>
      <c r="E985" s="57"/>
      <c r="F985" s="5"/>
      <c r="G985" s="56"/>
    </row>
    <row r="986" spans="1:7" ht="20.25">
      <c r="A986" s="57"/>
      <c r="B986" s="5"/>
      <c r="C986" s="56"/>
      <c r="E986" s="57"/>
      <c r="F986" s="5"/>
      <c r="G986" s="56"/>
    </row>
    <row r="987" spans="1:7" ht="20.25">
      <c r="A987" s="57"/>
      <c r="B987" s="5"/>
      <c r="C987" s="56"/>
      <c r="E987" s="57"/>
      <c r="F987" s="5"/>
      <c r="G987" s="56"/>
    </row>
    <row r="988" spans="1:7" ht="20.25">
      <c r="A988" s="57"/>
      <c r="B988" s="5"/>
      <c r="C988" s="56"/>
      <c r="E988" s="57"/>
      <c r="F988" s="5"/>
      <c r="G988" s="56"/>
    </row>
    <row r="989" spans="1:7" ht="20.25">
      <c r="A989" s="57"/>
      <c r="B989" s="5"/>
      <c r="C989" s="56"/>
      <c r="E989" s="57"/>
      <c r="F989" s="5"/>
      <c r="G989" s="56"/>
    </row>
    <row r="990" spans="1:7" ht="20.25">
      <c r="A990" s="57"/>
      <c r="B990" s="5"/>
      <c r="C990" s="56"/>
      <c r="E990" s="57"/>
      <c r="F990" s="5"/>
      <c r="G990" s="56"/>
    </row>
    <row r="991" spans="1:7" ht="20.25">
      <c r="A991" s="57"/>
      <c r="B991" s="5"/>
      <c r="C991" s="56"/>
      <c r="E991" s="57"/>
      <c r="F991" s="5"/>
      <c r="G991" s="56"/>
    </row>
    <row r="992" spans="1:7" ht="20.25">
      <c r="A992" s="57"/>
      <c r="B992" s="5"/>
      <c r="C992" s="56"/>
      <c r="E992" s="57"/>
      <c r="F992" s="5"/>
      <c r="G992" s="56"/>
    </row>
    <row r="993" spans="1:7" ht="20.25">
      <c r="A993" s="57"/>
      <c r="B993" s="5"/>
      <c r="C993" s="56"/>
      <c r="E993" s="57"/>
      <c r="F993" s="5"/>
      <c r="G993" s="56"/>
    </row>
    <row r="994" spans="1:7" ht="20.25">
      <c r="A994" s="57"/>
      <c r="B994" s="5"/>
      <c r="C994" s="56"/>
      <c r="E994" s="57"/>
      <c r="F994" s="5"/>
      <c r="G994" s="56"/>
    </row>
    <row r="995" spans="1:7" ht="20.25">
      <c r="A995" s="57"/>
      <c r="B995" s="5"/>
      <c r="C995" s="56"/>
      <c r="E995" s="57"/>
      <c r="F995" s="5"/>
      <c r="G995" s="56"/>
    </row>
    <row r="996" spans="1:7" ht="20.25">
      <c r="A996" s="57"/>
      <c r="B996" s="5"/>
      <c r="C996" s="56"/>
      <c r="E996" s="57"/>
      <c r="F996" s="5"/>
      <c r="G996" s="56"/>
    </row>
    <row r="997" spans="1:7" ht="20.25">
      <c r="A997" s="57"/>
      <c r="B997" s="5"/>
      <c r="C997" s="56"/>
      <c r="E997" s="57"/>
      <c r="F997" s="5"/>
      <c r="G997" s="56"/>
    </row>
    <row r="998" spans="1:7" ht="20.25">
      <c r="A998" s="57"/>
      <c r="B998" s="5"/>
      <c r="C998" s="56"/>
      <c r="E998" s="57"/>
      <c r="F998" s="5"/>
      <c r="G998" s="56"/>
    </row>
    <row r="999" spans="1:7" ht="20.25">
      <c r="A999" s="57"/>
      <c r="B999" s="5"/>
      <c r="C999" s="56"/>
      <c r="E999" s="57"/>
      <c r="F999" s="5"/>
      <c r="G999" s="56"/>
    </row>
    <row r="1000" spans="1:7" ht="20.25">
      <c r="A1000" s="57"/>
      <c r="B1000" s="5"/>
      <c r="C1000" s="56"/>
      <c r="E1000" s="57"/>
      <c r="F1000" s="5"/>
      <c r="G1000" s="56"/>
    </row>
    <row r="1001" spans="1:7" ht="20.25">
      <c r="A1001" s="57"/>
      <c r="B1001" s="5"/>
      <c r="C1001" s="56"/>
      <c r="E1001" s="57"/>
      <c r="F1001" s="5"/>
      <c r="G1001" s="56"/>
    </row>
    <row r="1002" spans="1:7" ht="20.25">
      <c r="A1002" s="57"/>
      <c r="B1002" s="5"/>
      <c r="C1002" s="56"/>
      <c r="E1002" s="57"/>
      <c r="F1002" s="5"/>
      <c r="G1002" s="56"/>
    </row>
    <row r="1003" spans="1:7" ht="20.25">
      <c r="A1003" s="57"/>
      <c r="B1003" s="5"/>
      <c r="C1003" s="56"/>
      <c r="E1003" s="57"/>
      <c r="F1003" s="5"/>
      <c r="G1003" s="56"/>
    </row>
    <row r="1004" spans="1:7" ht="20.25">
      <c r="A1004" s="57"/>
      <c r="B1004" s="5"/>
      <c r="C1004" s="56"/>
      <c r="E1004" s="57"/>
      <c r="F1004" s="5"/>
      <c r="G1004" s="56"/>
    </row>
    <row r="1005" spans="1:7" ht="20.25">
      <c r="A1005" s="57"/>
      <c r="B1005" s="5"/>
      <c r="C1005" s="56"/>
      <c r="E1005" s="57"/>
      <c r="F1005" s="5"/>
      <c r="G1005" s="56"/>
    </row>
    <row r="1006" spans="1:7" ht="20.25">
      <c r="A1006" s="57"/>
      <c r="B1006" s="5"/>
      <c r="C1006" s="56"/>
      <c r="E1006" s="57"/>
      <c r="F1006" s="5"/>
      <c r="G1006" s="56"/>
    </row>
    <row r="1007" spans="1:7" ht="20.25">
      <c r="A1007" s="57"/>
      <c r="B1007" s="5"/>
      <c r="C1007" s="56"/>
      <c r="E1007" s="57"/>
      <c r="F1007" s="5"/>
      <c r="G1007" s="56"/>
    </row>
    <row r="1008" spans="1:7" ht="20.25">
      <c r="A1008" s="57"/>
      <c r="B1008" s="5"/>
      <c r="C1008" s="56"/>
      <c r="E1008" s="57"/>
      <c r="F1008" s="5"/>
      <c r="G1008" s="56"/>
    </row>
    <row r="1009" spans="1:7" ht="20.25">
      <c r="A1009" s="57"/>
      <c r="B1009" s="5"/>
      <c r="C1009" s="56"/>
      <c r="E1009" s="57"/>
      <c r="F1009" s="5"/>
      <c r="G1009" s="56"/>
    </row>
    <row r="1010" spans="1:7" ht="20.25">
      <c r="A1010" s="57"/>
      <c r="B1010" s="5"/>
      <c r="C1010" s="56"/>
      <c r="E1010" s="57"/>
      <c r="F1010" s="5"/>
      <c r="G1010" s="56"/>
    </row>
    <row r="1011" spans="1:7" ht="20.25">
      <c r="A1011" s="57"/>
      <c r="B1011" s="5"/>
      <c r="C1011" s="56"/>
      <c r="E1011" s="57"/>
      <c r="F1011" s="5"/>
      <c r="G1011" s="56"/>
    </row>
    <row r="1012" spans="1:7" ht="20.25">
      <c r="A1012" s="57"/>
      <c r="B1012" s="5"/>
      <c r="C1012" s="56"/>
      <c r="E1012" s="57"/>
      <c r="F1012" s="5"/>
      <c r="G1012" s="56"/>
    </row>
    <row r="1013" spans="1:7" ht="20.25">
      <c r="A1013" s="57"/>
      <c r="B1013" s="5"/>
      <c r="C1013" s="56"/>
      <c r="E1013" s="57"/>
      <c r="F1013" s="5"/>
      <c r="G1013" s="56"/>
    </row>
    <row r="1014" spans="1:7" ht="20.25">
      <c r="A1014" s="57"/>
      <c r="B1014" s="5"/>
      <c r="C1014" s="56"/>
      <c r="E1014" s="57"/>
      <c r="F1014" s="5"/>
      <c r="G1014" s="56"/>
    </row>
    <row r="1015" spans="1:7" ht="20.25">
      <c r="A1015" s="57"/>
      <c r="B1015" s="5"/>
      <c r="C1015" s="56"/>
      <c r="E1015" s="57"/>
      <c r="F1015" s="5"/>
      <c r="G1015" s="56"/>
    </row>
    <row r="1016" spans="1:7" ht="20.25">
      <c r="A1016" s="57"/>
      <c r="B1016" s="5"/>
      <c r="C1016" s="56"/>
      <c r="E1016" s="57"/>
      <c r="F1016" s="5"/>
      <c r="G1016" s="56"/>
    </row>
    <row r="1017" spans="1:7" ht="20.25">
      <c r="A1017" s="57"/>
      <c r="B1017" s="5"/>
      <c r="C1017" s="56"/>
      <c r="E1017" s="57"/>
      <c r="F1017" s="5"/>
      <c r="G1017" s="56"/>
    </row>
    <row r="1018" spans="1:7" ht="20.25">
      <c r="A1018" s="57"/>
      <c r="B1018" s="5"/>
      <c r="C1018" s="56"/>
      <c r="E1018" s="57"/>
      <c r="F1018" s="5"/>
      <c r="G1018" s="56"/>
    </row>
    <row r="1019" spans="1:7" ht="20.25">
      <c r="A1019" s="57"/>
      <c r="B1019" s="5"/>
      <c r="C1019" s="56"/>
      <c r="E1019" s="57"/>
      <c r="F1019" s="5"/>
      <c r="G1019" s="56"/>
    </row>
    <row r="1020" spans="1:7" ht="20.25">
      <c r="A1020" s="57"/>
      <c r="B1020" s="5"/>
      <c r="C1020" s="56"/>
      <c r="E1020" s="57"/>
      <c r="F1020" s="5"/>
      <c r="G1020" s="56"/>
    </row>
    <row r="1021" spans="1:7" ht="20.25">
      <c r="A1021" s="57"/>
      <c r="B1021" s="5"/>
      <c r="C1021" s="56"/>
      <c r="E1021" s="57"/>
      <c r="F1021" s="5"/>
      <c r="G1021" s="56"/>
    </row>
    <row r="1022" spans="1:7" ht="20.25">
      <c r="A1022" s="57"/>
      <c r="B1022" s="5"/>
      <c r="C1022" s="56"/>
      <c r="E1022" s="57"/>
      <c r="F1022" s="5"/>
      <c r="G1022" s="56"/>
    </row>
    <row r="1023" spans="1:7" ht="20.25">
      <c r="A1023" s="57"/>
      <c r="B1023" s="5"/>
      <c r="C1023" s="56"/>
      <c r="E1023" s="57"/>
      <c r="F1023" s="5"/>
      <c r="G1023" s="56"/>
    </row>
    <row r="1024" spans="1:7" ht="20.25">
      <c r="A1024" s="57"/>
      <c r="B1024" s="5"/>
      <c r="C1024" s="56"/>
      <c r="E1024" s="57"/>
      <c r="F1024" s="5"/>
      <c r="G1024" s="56"/>
    </row>
    <row r="1025" spans="1:7" ht="20.25">
      <c r="A1025" s="57"/>
      <c r="B1025" s="5"/>
      <c r="C1025" s="56"/>
      <c r="E1025" s="57"/>
      <c r="F1025" s="5"/>
      <c r="G1025" s="56"/>
    </row>
    <row r="1026" spans="1:7" ht="20.25">
      <c r="A1026" s="57"/>
      <c r="B1026" s="5"/>
      <c r="C1026" s="56"/>
      <c r="E1026" s="57"/>
      <c r="F1026" s="5"/>
      <c r="G1026" s="56"/>
    </row>
    <row r="1027" spans="1:7" ht="20.25">
      <c r="A1027" s="57"/>
      <c r="B1027" s="5"/>
      <c r="C1027" s="56"/>
      <c r="E1027" s="57"/>
      <c r="F1027" s="5"/>
      <c r="G1027" s="56"/>
    </row>
    <row r="1028" spans="1:7" ht="20.25">
      <c r="A1028" s="57"/>
      <c r="B1028" s="5"/>
      <c r="C1028" s="56"/>
      <c r="E1028" s="57"/>
      <c r="F1028" s="5"/>
      <c r="G1028" s="56"/>
    </row>
    <row r="1029" spans="1:7" ht="20.25">
      <c r="A1029" s="57"/>
      <c r="B1029" s="5"/>
      <c r="C1029" s="56"/>
      <c r="E1029" s="57"/>
      <c r="F1029" s="5"/>
      <c r="G1029" s="56"/>
    </row>
    <row r="1030" spans="1:7" ht="20.25">
      <c r="A1030" s="57"/>
      <c r="B1030" s="5"/>
      <c r="C1030" s="56"/>
      <c r="E1030" s="57"/>
      <c r="F1030" s="5"/>
      <c r="G1030" s="56"/>
    </row>
    <row r="1031" spans="1:7" ht="20.25">
      <c r="A1031" s="57"/>
      <c r="B1031" s="5"/>
      <c r="C1031" s="56"/>
      <c r="E1031" s="57"/>
      <c r="F1031" s="5"/>
      <c r="G1031" s="56"/>
    </row>
    <row r="1032" spans="1:7" ht="20.25">
      <c r="A1032" s="57"/>
      <c r="B1032" s="5"/>
      <c r="C1032" s="56"/>
      <c r="E1032" s="57"/>
      <c r="F1032" s="5"/>
      <c r="G1032" s="56"/>
    </row>
    <row r="1033" spans="1:7" ht="20.25">
      <c r="A1033" s="57"/>
      <c r="B1033" s="5"/>
      <c r="C1033" s="56"/>
      <c r="E1033" s="57"/>
      <c r="F1033" s="5"/>
      <c r="G1033" s="56"/>
    </row>
    <row r="1034" spans="1:7" ht="20.25">
      <c r="A1034" s="57"/>
      <c r="B1034" s="5"/>
      <c r="C1034" s="56"/>
      <c r="E1034" s="57"/>
      <c r="F1034" s="5"/>
      <c r="G1034" s="56"/>
    </row>
    <row r="1035" spans="1:7" ht="20.25">
      <c r="A1035" s="57"/>
      <c r="B1035" s="5"/>
      <c r="C1035" s="56"/>
      <c r="E1035" s="57"/>
      <c r="F1035" s="5"/>
      <c r="G1035" s="56"/>
    </row>
    <row r="1036" spans="1:7" ht="20.25">
      <c r="A1036" s="57"/>
      <c r="B1036" s="5"/>
      <c r="C1036" s="56"/>
      <c r="E1036" s="57"/>
      <c r="F1036" s="5"/>
      <c r="G1036" s="56"/>
    </row>
    <row r="1037" spans="1:7" ht="20.25">
      <c r="A1037" s="57"/>
      <c r="B1037" s="5"/>
      <c r="C1037" s="56"/>
      <c r="E1037" s="57"/>
      <c r="F1037" s="5"/>
      <c r="G1037" s="56"/>
    </row>
    <row r="1038" spans="1:7" ht="20.25">
      <c r="A1038" s="57"/>
      <c r="B1038" s="5"/>
      <c r="C1038" s="56"/>
      <c r="E1038" s="57"/>
      <c r="F1038" s="5"/>
      <c r="G1038" s="56"/>
    </row>
    <row r="1039" spans="1:7" ht="20.25">
      <c r="A1039" s="57"/>
      <c r="B1039" s="5"/>
      <c r="C1039" s="56"/>
      <c r="E1039" s="57"/>
      <c r="F1039" s="5"/>
      <c r="G1039" s="56"/>
    </row>
    <row r="1040" spans="1:7" ht="20.25">
      <c r="A1040" s="57"/>
      <c r="B1040" s="5"/>
      <c r="C1040" s="56"/>
      <c r="E1040" s="57"/>
      <c r="F1040" s="5"/>
      <c r="G1040" s="56"/>
    </row>
    <row r="1041" spans="1:7" ht="20.25">
      <c r="A1041" s="57"/>
      <c r="B1041" s="5"/>
      <c r="C1041" s="56"/>
      <c r="E1041" s="57"/>
      <c r="F1041" s="5"/>
      <c r="G1041" s="56"/>
    </row>
    <row r="1042" spans="1:7" ht="20.25">
      <c r="A1042" s="57"/>
      <c r="B1042" s="5"/>
      <c r="C1042" s="56"/>
      <c r="E1042" s="57"/>
      <c r="F1042" s="5"/>
      <c r="G1042" s="56"/>
    </row>
    <row r="1043" spans="1:7" ht="20.25">
      <c r="A1043" s="57"/>
      <c r="B1043" s="5"/>
      <c r="C1043" s="56"/>
      <c r="E1043" s="57"/>
      <c r="F1043" s="5"/>
      <c r="G1043" s="56"/>
    </row>
    <row r="1044" spans="1:7" ht="20.25">
      <c r="A1044" s="57"/>
      <c r="B1044" s="5"/>
      <c r="C1044" s="56"/>
      <c r="E1044" s="57"/>
      <c r="F1044" s="5"/>
      <c r="G1044" s="56"/>
    </row>
    <row r="1045" spans="1:7" ht="20.25">
      <c r="A1045" s="57"/>
      <c r="B1045" s="5"/>
      <c r="C1045" s="56"/>
      <c r="E1045" s="57"/>
      <c r="F1045" s="5"/>
      <c r="G1045" s="56"/>
    </row>
    <row r="1046" spans="1:7" ht="20.25">
      <c r="A1046" s="57"/>
      <c r="B1046" s="5"/>
      <c r="C1046" s="56"/>
      <c r="E1046" s="57"/>
      <c r="F1046" s="5"/>
      <c r="G1046" s="56"/>
    </row>
    <row r="1047" spans="1:7" ht="20.25">
      <c r="A1047" s="57"/>
      <c r="B1047" s="5"/>
      <c r="C1047" s="56"/>
      <c r="E1047" s="57"/>
      <c r="F1047" s="5"/>
      <c r="G1047" s="56"/>
    </row>
    <row r="1048" spans="1:7" ht="20.25">
      <c r="A1048" s="57"/>
      <c r="B1048" s="5"/>
      <c r="C1048" s="56"/>
      <c r="E1048" s="57"/>
      <c r="F1048" s="5"/>
      <c r="G1048" s="56"/>
    </row>
    <row r="1049" spans="1:7" ht="20.25">
      <c r="A1049" s="57"/>
      <c r="B1049" s="5"/>
      <c r="C1049" s="56"/>
      <c r="E1049" s="57"/>
      <c r="F1049" s="5"/>
      <c r="G1049" s="56"/>
    </row>
    <row r="1050" spans="1:7" ht="20.25">
      <c r="A1050" s="57"/>
      <c r="B1050" s="5"/>
      <c r="C1050" s="56"/>
      <c r="E1050" s="57"/>
      <c r="F1050" s="5"/>
      <c r="G1050" s="56"/>
    </row>
    <row r="1051" spans="1:7" ht="20.25">
      <c r="A1051" s="57"/>
      <c r="B1051" s="5"/>
      <c r="C1051" s="56"/>
      <c r="E1051" s="57"/>
      <c r="F1051" s="5"/>
      <c r="G1051" s="56"/>
    </row>
    <row r="1052" spans="1:7" ht="20.25">
      <c r="A1052" s="57"/>
      <c r="B1052" s="5"/>
      <c r="C1052" s="56"/>
      <c r="E1052" s="57"/>
      <c r="F1052" s="5"/>
      <c r="G1052" s="56"/>
    </row>
    <row r="1053" spans="1:7" ht="20.25">
      <c r="A1053" s="57"/>
      <c r="B1053" s="5"/>
      <c r="C1053" s="56"/>
      <c r="E1053" s="57"/>
      <c r="F1053" s="5"/>
      <c r="G1053" s="56"/>
    </row>
    <row r="1054" spans="1:7" ht="20.25">
      <c r="A1054" s="57"/>
      <c r="B1054" s="5"/>
      <c r="C1054" s="56"/>
      <c r="E1054" s="57"/>
      <c r="F1054" s="5"/>
      <c r="G1054" s="56"/>
    </row>
    <row r="1055" spans="1:7" ht="20.25">
      <c r="A1055" s="57"/>
      <c r="B1055" s="5"/>
      <c r="C1055" s="56"/>
      <c r="E1055" s="57"/>
      <c r="F1055" s="5"/>
      <c r="G1055" s="56"/>
    </row>
    <row r="1056" spans="1:7" ht="20.25">
      <c r="A1056" s="57"/>
      <c r="B1056" s="5"/>
      <c r="C1056" s="56"/>
      <c r="E1056" s="57"/>
      <c r="F1056" s="5"/>
      <c r="G1056" s="56"/>
    </row>
    <row r="1057" spans="1:7" ht="20.25">
      <c r="A1057" s="57"/>
      <c r="B1057" s="5"/>
      <c r="C1057" s="56"/>
      <c r="E1057" s="57"/>
      <c r="F1057" s="5"/>
      <c r="G1057" s="56"/>
    </row>
    <row r="1058" spans="1:7" ht="20.25">
      <c r="A1058" s="57"/>
      <c r="B1058" s="5"/>
      <c r="C1058" s="56"/>
      <c r="E1058" s="57"/>
      <c r="F1058" s="5"/>
      <c r="G1058" s="56"/>
    </row>
    <row r="1059" spans="1:7" ht="20.25">
      <c r="A1059" s="57"/>
      <c r="B1059" s="5"/>
      <c r="C1059" s="56"/>
      <c r="E1059" s="57"/>
      <c r="F1059" s="5"/>
      <c r="G1059" s="56"/>
    </row>
    <row r="1060" spans="1:7" ht="20.25">
      <c r="A1060" s="57"/>
      <c r="B1060" s="5"/>
      <c r="C1060" s="56"/>
      <c r="E1060" s="57"/>
      <c r="F1060" s="5"/>
      <c r="G1060" s="56"/>
    </row>
    <row r="1061" spans="1:7" ht="20.25">
      <c r="A1061" s="57"/>
      <c r="B1061" s="5"/>
      <c r="C1061" s="56"/>
      <c r="E1061" s="57"/>
      <c r="F1061" s="5"/>
      <c r="G1061" s="56"/>
    </row>
    <row r="1062" spans="1:7" ht="20.25">
      <c r="A1062" s="57"/>
      <c r="B1062" s="5"/>
      <c r="C1062" s="56"/>
      <c r="E1062" s="57"/>
      <c r="F1062" s="5"/>
      <c r="G1062" s="56"/>
    </row>
    <row r="1063" spans="1:7" ht="20.25">
      <c r="A1063" s="57"/>
      <c r="B1063" s="5"/>
      <c r="C1063" s="56"/>
      <c r="E1063" s="57"/>
      <c r="F1063" s="5"/>
      <c r="G1063" s="56"/>
    </row>
    <row r="1064" spans="1:7" ht="20.25">
      <c r="A1064" s="57"/>
      <c r="B1064" s="5"/>
      <c r="C1064" s="56"/>
      <c r="E1064" s="57"/>
      <c r="F1064" s="5"/>
      <c r="G1064" s="56"/>
    </row>
    <row r="1065" spans="1:7" ht="20.25">
      <c r="A1065" s="57"/>
      <c r="B1065" s="5"/>
      <c r="C1065" s="56"/>
      <c r="E1065" s="57"/>
      <c r="F1065" s="5"/>
      <c r="G1065" s="56"/>
    </row>
    <row r="1066" spans="1:7" ht="20.25">
      <c r="A1066" s="57"/>
      <c r="B1066" s="5"/>
      <c r="C1066" s="56"/>
      <c r="E1066" s="57"/>
      <c r="F1066" s="5"/>
      <c r="G1066" s="56"/>
    </row>
    <row r="1067" spans="1:7" ht="20.25">
      <c r="A1067" s="57"/>
      <c r="B1067" s="5"/>
      <c r="C1067" s="56"/>
      <c r="E1067" s="57"/>
      <c r="F1067" s="5"/>
      <c r="G1067" s="56"/>
    </row>
    <row r="1068" spans="1:7" ht="20.25">
      <c r="A1068" s="57"/>
      <c r="B1068" s="5"/>
      <c r="C1068" s="56"/>
      <c r="E1068" s="57"/>
      <c r="F1068" s="5"/>
      <c r="G1068" s="56"/>
    </row>
    <row r="1069" spans="1:7" ht="20.25">
      <c r="A1069" s="57"/>
      <c r="B1069" s="5"/>
      <c r="C1069" s="56"/>
      <c r="E1069" s="57"/>
      <c r="F1069" s="5"/>
      <c r="G1069" s="56"/>
    </row>
    <row r="1070" spans="1:7" ht="20.25">
      <c r="A1070" s="57"/>
      <c r="B1070" s="5"/>
      <c r="C1070" s="56"/>
      <c r="E1070" s="57"/>
      <c r="F1070" s="5"/>
      <c r="G1070" s="56"/>
    </row>
    <row r="1071" spans="1:7" ht="20.25">
      <c r="A1071" s="57"/>
      <c r="B1071" s="5"/>
      <c r="C1071" s="56"/>
      <c r="E1071" s="57"/>
      <c r="F1071" s="5"/>
      <c r="G1071" s="56"/>
    </row>
    <row r="1072" spans="1:7" ht="20.25">
      <c r="A1072" s="57"/>
      <c r="B1072" s="5"/>
      <c r="C1072" s="56"/>
      <c r="E1072" s="57"/>
      <c r="F1072" s="5"/>
      <c r="G1072" s="56"/>
    </row>
    <row r="1073" spans="1:7" ht="20.25">
      <c r="A1073" s="57"/>
      <c r="B1073" s="5"/>
      <c r="C1073" s="56"/>
      <c r="E1073" s="57"/>
      <c r="F1073" s="5"/>
      <c r="G1073" s="56"/>
    </row>
    <row r="1074" spans="1:7" ht="20.25">
      <c r="A1074" s="57"/>
      <c r="B1074" s="5"/>
      <c r="C1074" s="56"/>
      <c r="E1074" s="57"/>
      <c r="F1074" s="5"/>
      <c r="G1074" s="56"/>
    </row>
    <row r="1075" spans="1:7" ht="20.25">
      <c r="A1075" s="57"/>
      <c r="B1075" s="5"/>
      <c r="C1075" s="56"/>
      <c r="E1075" s="57"/>
      <c r="F1075" s="5"/>
      <c r="G1075" s="56"/>
    </row>
    <row r="1076" spans="1:7" ht="20.25">
      <c r="A1076" s="57"/>
      <c r="B1076" s="5"/>
      <c r="C1076" s="56"/>
      <c r="E1076" s="57"/>
      <c r="F1076" s="5"/>
      <c r="G1076" s="56"/>
    </row>
    <row r="1077" spans="1:7" ht="20.25">
      <c r="A1077" s="57"/>
      <c r="B1077" s="5"/>
      <c r="C1077" s="56"/>
      <c r="E1077" s="57"/>
      <c r="F1077" s="5"/>
      <c r="G1077" s="56"/>
    </row>
    <row r="1078" spans="1:7" ht="20.25">
      <c r="A1078" s="57"/>
      <c r="B1078" s="5"/>
      <c r="C1078" s="56"/>
      <c r="E1078" s="57"/>
      <c r="F1078" s="5"/>
      <c r="G1078" s="56"/>
    </row>
    <row r="1079" spans="1:7" ht="20.25">
      <c r="A1079" s="57"/>
      <c r="B1079" s="5"/>
      <c r="C1079" s="56"/>
      <c r="E1079" s="57"/>
      <c r="F1079" s="5"/>
      <c r="G1079" s="56"/>
    </row>
    <row r="1080" spans="1:7" ht="20.25">
      <c r="A1080" s="57"/>
      <c r="B1080" s="5"/>
      <c r="C1080" s="56"/>
      <c r="E1080" s="57"/>
      <c r="F1080" s="5"/>
      <c r="G1080" s="56"/>
    </row>
    <row r="1081" spans="1:7" ht="20.25">
      <c r="A1081" s="57"/>
      <c r="B1081" s="5"/>
      <c r="C1081" s="56"/>
      <c r="E1081" s="57"/>
      <c r="F1081" s="5"/>
      <c r="G1081" s="56"/>
    </row>
    <row r="1082" spans="1:7" ht="20.25">
      <c r="A1082" s="57"/>
      <c r="B1082" s="5"/>
      <c r="C1082" s="56"/>
      <c r="E1082" s="57"/>
      <c r="F1082" s="5"/>
      <c r="G1082" s="56"/>
    </row>
    <row r="1083" spans="1:7" ht="20.25">
      <c r="A1083" s="57"/>
      <c r="B1083" s="5"/>
      <c r="C1083" s="56"/>
      <c r="E1083" s="57"/>
      <c r="F1083" s="5"/>
      <c r="G1083" s="56"/>
    </row>
    <row r="1084" spans="1:7" ht="20.25">
      <c r="A1084" s="57"/>
      <c r="B1084" s="5"/>
      <c r="C1084" s="56"/>
      <c r="E1084" s="57"/>
      <c r="F1084" s="5"/>
      <c r="G1084" s="56"/>
    </row>
    <row r="1085" spans="1:7" ht="20.25">
      <c r="A1085" s="57"/>
      <c r="B1085" s="5"/>
      <c r="C1085" s="56"/>
      <c r="E1085" s="57"/>
      <c r="F1085" s="5"/>
      <c r="G1085" s="56"/>
    </row>
    <row r="1086" spans="1:7" ht="20.25">
      <c r="A1086" s="57"/>
      <c r="B1086" s="5"/>
      <c r="C1086" s="56"/>
      <c r="E1086" s="57"/>
      <c r="F1086" s="5"/>
      <c r="G1086" s="56"/>
    </row>
    <row r="1087" spans="1:7" ht="20.25">
      <c r="A1087" s="57"/>
      <c r="B1087" s="5"/>
      <c r="C1087" s="56"/>
      <c r="E1087" s="57"/>
      <c r="F1087" s="5"/>
      <c r="G1087" s="56"/>
    </row>
    <row r="1088" spans="1:7" ht="20.25">
      <c r="A1088" s="57"/>
      <c r="B1088" s="5"/>
      <c r="C1088" s="56"/>
      <c r="E1088" s="57"/>
      <c r="F1088" s="5"/>
      <c r="G1088" s="56"/>
    </row>
    <row r="1089" spans="1:7" ht="20.25">
      <c r="A1089" s="57"/>
      <c r="B1089" s="5"/>
      <c r="C1089" s="56"/>
      <c r="E1089" s="57"/>
      <c r="F1089" s="5"/>
      <c r="G1089" s="56"/>
    </row>
    <row r="1090" spans="1:7" ht="20.25">
      <c r="A1090" s="57"/>
      <c r="B1090" s="5"/>
      <c r="C1090" s="56"/>
      <c r="E1090" s="57"/>
      <c r="F1090" s="5"/>
      <c r="G1090" s="56"/>
    </row>
    <row r="1091" spans="1:7" ht="20.25">
      <c r="A1091" s="57"/>
      <c r="B1091" s="5"/>
      <c r="C1091" s="56"/>
      <c r="E1091" s="57"/>
      <c r="F1091" s="5"/>
      <c r="G1091" s="56"/>
    </row>
    <row r="1092" spans="1:7" ht="20.25">
      <c r="A1092" s="57"/>
      <c r="B1092" s="5"/>
      <c r="C1092" s="56"/>
      <c r="E1092" s="57"/>
      <c r="F1092" s="5"/>
      <c r="G1092" s="56"/>
    </row>
    <row r="1093" spans="1:7" ht="20.25">
      <c r="A1093" s="57"/>
      <c r="B1093" s="5"/>
      <c r="C1093" s="56"/>
      <c r="E1093" s="57"/>
      <c r="F1093" s="5"/>
      <c r="G1093" s="56"/>
    </row>
    <row r="1094" spans="1:7" ht="20.25">
      <c r="A1094" s="57"/>
      <c r="B1094" s="5"/>
      <c r="C1094" s="56"/>
      <c r="E1094" s="57"/>
      <c r="F1094" s="5"/>
      <c r="G1094" s="56"/>
    </row>
    <row r="1095" spans="1:7" ht="20.25">
      <c r="A1095" s="57"/>
      <c r="B1095" s="5"/>
      <c r="C1095" s="56"/>
      <c r="E1095" s="57"/>
      <c r="F1095" s="5"/>
      <c r="G1095" s="56"/>
    </row>
    <row r="1096" spans="1:7" ht="20.25">
      <c r="A1096" s="57"/>
      <c r="B1096" s="5"/>
      <c r="C1096" s="56"/>
      <c r="E1096" s="57"/>
      <c r="F1096" s="5"/>
      <c r="G1096" s="56"/>
    </row>
    <row r="1097" spans="1:7" ht="20.25">
      <c r="A1097" s="57"/>
      <c r="B1097" s="5"/>
      <c r="C1097" s="56"/>
      <c r="E1097" s="57"/>
      <c r="F1097" s="5"/>
      <c r="G1097" s="56"/>
    </row>
    <row r="1098" spans="1:7" ht="20.25">
      <c r="A1098" s="57"/>
      <c r="B1098" s="5"/>
      <c r="C1098" s="56"/>
      <c r="E1098" s="57"/>
      <c r="F1098" s="5"/>
      <c r="G1098" s="56"/>
    </row>
    <row r="1099" spans="1:7" ht="20.25">
      <c r="A1099" s="57"/>
      <c r="B1099" s="5"/>
      <c r="C1099" s="56"/>
      <c r="E1099" s="57"/>
      <c r="F1099" s="5"/>
      <c r="G1099" s="56"/>
    </row>
    <row r="1100" spans="1:7" ht="20.25">
      <c r="A1100" s="57"/>
      <c r="B1100" s="5"/>
      <c r="C1100" s="56"/>
      <c r="E1100" s="57"/>
      <c r="F1100" s="5"/>
      <c r="G1100" s="56"/>
    </row>
    <row r="1101" spans="1:7" ht="20.25">
      <c r="A1101" s="57"/>
      <c r="B1101" s="5"/>
      <c r="C1101" s="56"/>
      <c r="E1101" s="57"/>
      <c r="F1101" s="5"/>
      <c r="G1101" s="56"/>
    </row>
    <row r="1102" spans="1:7" ht="20.25">
      <c r="A1102" s="57"/>
      <c r="B1102" s="5"/>
      <c r="C1102" s="56"/>
      <c r="E1102" s="57"/>
      <c r="F1102" s="5"/>
      <c r="G1102" s="56"/>
    </row>
    <row r="1103" spans="1:7" ht="20.25">
      <c r="A1103" s="57"/>
      <c r="B1103" s="5"/>
      <c r="C1103" s="56"/>
      <c r="E1103" s="57"/>
      <c r="F1103" s="5"/>
      <c r="G1103" s="56"/>
    </row>
    <row r="1104" spans="1:7" ht="20.25">
      <c r="A1104" s="57"/>
      <c r="B1104" s="5"/>
      <c r="C1104" s="56"/>
      <c r="E1104" s="57"/>
      <c r="F1104" s="5"/>
      <c r="G1104" s="56"/>
    </row>
    <row r="1105" spans="1:7" ht="20.25">
      <c r="A1105" s="57"/>
      <c r="B1105" s="5"/>
      <c r="C1105" s="56"/>
      <c r="E1105" s="57"/>
      <c r="F1105" s="5"/>
      <c r="G1105" s="56"/>
    </row>
    <row r="1106" spans="1:7" ht="20.25">
      <c r="A1106" s="57"/>
      <c r="B1106" s="5"/>
      <c r="C1106" s="56"/>
      <c r="E1106" s="57"/>
      <c r="F1106" s="5"/>
      <c r="G1106" s="56"/>
    </row>
    <row r="1107" spans="1:7" ht="20.25">
      <c r="A1107" s="57"/>
      <c r="B1107" s="5"/>
      <c r="C1107" s="56"/>
      <c r="E1107" s="57"/>
      <c r="F1107" s="5"/>
      <c r="G1107" s="56"/>
    </row>
    <row r="1108" spans="1:7" ht="20.25">
      <c r="A1108" s="57"/>
      <c r="B1108" s="5"/>
      <c r="C1108" s="56"/>
      <c r="E1108" s="57"/>
      <c r="F1108" s="5"/>
      <c r="G1108" s="56"/>
    </row>
    <row r="1109" spans="1:7" ht="20.25">
      <c r="A1109" s="57"/>
      <c r="B1109" s="5"/>
      <c r="C1109" s="56"/>
      <c r="E1109" s="57"/>
      <c r="F1109" s="5"/>
      <c r="G1109" s="56"/>
    </row>
    <row r="1110" spans="1:7" ht="20.25">
      <c r="A1110" s="57"/>
      <c r="B1110" s="5"/>
      <c r="C1110" s="56"/>
      <c r="E1110" s="57"/>
      <c r="F1110" s="5"/>
      <c r="G1110" s="56"/>
    </row>
    <row r="1111" spans="1:7" ht="20.25">
      <c r="A1111" s="57"/>
      <c r="B1111" s="5"/>
      <c r="C1111" s="56"/>
      <c r="E1111" s="57"/>
      <c r="F1111" s="5"/>
      <c r="G1111" s="56"/>
    </row>
    <row r="1112" spans="1:7" ht="20.25">
      <c r="A1112" s="57"/>
      <c r="B1112" s="5"/>
      <c r="C1112" s="56"/>
      <c r="E1112" s="57"/>
      <c r="F1112" s="5"/>
      <c r="G1112" s="56"/>
    </row>
    <row r="1113" spans="1:7" ht="20.25">
      <c r="A1113" s="57"/>
      <c r="B1113" s="5"/>
      <c r="C1113" s="56"/>
      <c r="E1113" s="57"/>
      <c r="F1113" s="5"/>
      <c r="G1113" s="56"/>
    </row>
    <row r="1114" spans="1:7" ht="20.25">
      <c r="A1114" s="57"/>
      <c r="B1114" s="5"/>
      <c r="C1114" s="56"/>
      <c r="E1114" s="57"/>
      <c r="F1114" s="5"/>
      <c r="G1114" s="56"/>
    </row>
    <row r="1115" spans="1:7" ht="20.25">
      <c r="A1115" s="57"/>
      <c r="B1115" s="5"/>
      <c r="C1115" s="56"/>
      <c r="E1115" s="57"/>
      <c r="F1115" s="5"/>
      <c r="G1115" s="56"/>
    </row>
    <row r="1116" spans="1:7" ht="20.25">
      <c r="A1116" s="57"/>
      <c r="B1116" s="5"/>
      <c r="C1116" s="56"/>
      <c r="E1116" s="57"/>
      <c r="F1116" s="5"/>
      <c r="G1116" s="56"/>
    </row>
    <row r="1117" spans="1:7" ht="20.25">
      <c r="A1117" s="57"/>
      <c r="B1117" s="5"/>
      <c r="C1117" s="56"/>
      <c r="E1117" s="57"/>
      <c r="F1117" s="5"/>
      <c r="G1117" s="56"/>
    </row>
    <row r="1118" spans="1:7" ht="20.25">
      <c r="A1118" s="57"/>
      <c r="B1118" s="5"/>
      <c r="C1118" s="56"/>
      <c r="E1118" s="57"/>
      <c r="F1118" s="5"/>
      <c r="G1118" s="56"/>
    </row>
    <row r="1119" spans="1:7" ht="20.25">
      <c r="A1119" s="57"/>
      <c r="B1119" s="5"/>
      <c r="C1119" s="56"/>
      <c r="E1119" s="57"/>
      <c r="F1119" s="5"/>
      <c r="G1119" s="56"/>
    </row>
    <row r="1120" spans="1:7" ht="20.25">
      <c r="A1120" s="57"/>
      <c r="B1120" s="5"/>
      <c r="C1120" s="56"/>
      <c r="E1120" s="57"/>
      <c r="F1120" s="5"/>
      <c r="G1120" s="56"/>
    </row>
    <row r="1121" spans="1:7" ht="20.25">
      <c r="A1121" s="57"/>
      <c r="B1121" s="5"/>
      <c r="C1121" s="56"/>
      <c r="E1121" s="57"/>
      <c r="F1121" s="5"/>
      <c r="G1121" s="56"/>
    </row>
    <row r="1122" spans="1:7" ht="20.25">
      <c r="A1122" s="57"/>
      <c r="B1122" s="5"/>
      <c r="C1122" s="56"/>
      <c r="E1122" s="57"/>
      <c r="F1122" s="5"/>
      <c r="G1122" s="56"/>
    </row>
    <row r="1123" spans="1:7" ht="20.25">
      <c r="A1123" s="57"/>
      <c r="B1123" s="5"/>
      <c r="C1123" s="56"/>
      <c r="E1123" s="57"/>
      <c r="F1123" s="5"/>
      <c r="G1123" s="56"/>
    </row>
    <row r="1124" spans="1:7" ht="20.25">
      <c r="A1124" s="57"/>
      <c r="B1124" s="5"/>
      <c r="C1124" s="56"/>
      <c r="E1124" s="57"/>
      <c r="F1124" s="5"/>
      <c r="G1124" s="56"/>
    </row>
    <row r="1125" spans="1:7" ht="20.25">
      <c r="A1125" s="57"/>
      <c r="B1125" s="5"/>
      <c r="C1125" s="56"/>
      <c r="E1125" s="57"/>
      <c r="F1125" s="5"/>
      <c r="G1125" s="56"/>
    </row>
    <row r="1126" spans="1:7" ht="20.25">
      <c r="A1126" s="57"/>
      <c r="B1126" s="5"/>
      <c r="C1126" s="56"/>
      <c r="E1126" s="57"/>
      <c r="F1126" s="5"/>
      <c r="G1126" s="56"/>
    </row>
    <row r="1127" spans="1:7" ht="20.25">
      <c r="A1127" s="57"/>
      <c r="B1127" s="5"/>
      <c r="C1127" s="56"/>
      <c r="E1127" s="57"/>
      <c r="F1127" s="5"/>
      <c r="G1127" s="56"/>
    </row>
    <row r="1128" spans="1:7" ht="20.25">
      <c r="A1128" s="57"/>
      <c r="B1128" s="5"/>
      <c r="C1128" s="56"/>
      <c r="E1128" s="57"/>
      <c r="F1128" s="5"/>
      <c r="G1128" s="56"/>
    </row>
    <row r="1129" spans="1:7" ht="20.25">
      <c r="A1129" s="57"/>
      <c r="B1129" s="5"/>
      <c r="C1129" s="56"/>
      <c r="E1129" s="57"/>
      <c r="F1129" s="5"/>
      <c r="G1129" s="56"/>
    </row>
    <row r="1130" spans="1:7" ht="20.25">
      <c r="A1130" s="57"/>
      <c r="B1130" s="5"/>
      <c r="C1130" s="56"/>
      <c r="E1130" s="57"/>
      <c r="F1130" s="5"/>
      <c r="G1130" s="56"/>
    </row>
    <row r="1131" spans="1:7" ht="20.25">
      <c r="A1131" s="57"/>
      <c r="B1131" s="5"/>
      <c r="C1131" s="56"/>
      <c r="E1131" s="57"/>
      <c r="F1131" s="5"/>
      <c r="G1131" s="56"/>
    </row>
    <row r="1132" spans="1:7" ht="20.25">
      <c r="A1132" s="57"/>
      <c r="B1132" s="5"/>
      <c r="C1132" s="56"/>
      <c r="E1132" s="57"/>
      <c r="F1132" s="5"/>
      <c r="G1132" s="56"/>
    </row>
    <row r="1133" spans="1:7" ht="20.25">
      <c r="A1133" s="57"/>
      <c r="B1133" s="5"/>
      <c r="C1133" s="56"/>
      <c r="E1133" s="57"/>
      <c r="F1133" s="5"/>
      <c r="G1133" s="56"/>
    </row>
    <row r="1134" spans="1:7" ht="20.25">
      <c r="A1134" s="57"/>
      <c r="B1134" s="5"/>
      <c r="C1134" s="56"/>
      <c r="E1134" s="57"/>
      <c r="F1134" s="5"/>
      <c r="G1134" s="56"/>
    </row>
    <row r="1135" spans="1:7" ht="20.25">
      <c r="A1135" s="57"/>
      <c r="B1135" s="5"/>
      <c r="C1135" s="56"/>
      <c r="E1135" s="57"/>
      <c r="F1135" s="5"/>
      <c r="G1135" s="56"/>
    </row>
    <row r="1136" spans="1:7" ht="20.25">
      <c r="A1136" s="57"/>
      <c r="B1136" s="5"/>
      <c r="C1136" s="56"/>
      <c r="E1136" s="57"/>
      <c r="F1136" s="5"/>
      <c r="G1136" s="56"/>
    </row>
    <row r="1137" spans="1:7" ht="20.25">
      <c r="A1137" s="57"/>
      <c r="B1137" s="5"/>
      <c r="C1137" s="56"/>
      <c r="E1137" s="57"/>
      <c r="F1137" s="5"/>
      <c r="G1137" s="56"/>
    </row>
    <row r="1138" spans="1:7" ht="20.25">
      <c r="A1138" s="57"/>
      <c r="B1138" s="5"/>
      <c r="C1138" s="56"/>
      <c r="E1138" s="57"/>
      <c r="F1138" s="5"/>
      <c r="G1138" s="56"/>
    </row>
    <row r="1139" spans="1:7" ht="20.25">
      <c r="A1139" s="57"/>
      <c r="B1139" s="5"/>
      <c r="C1139" s="56"/>
      <c r="E1139" s="57"/>
      <c r="F1139" s="5"/>
      <c r="G1139" s="56"/>
    </row>
    <row r="1140" spans="1:7" ht="20.25">
      <c r="A1140" s="57"/>
      <c r="B1140" s="5"/>
      <c r="C1140" s="56"/>
      <c r="E1140" s="57"/>
      <c r="F1140" s="5"/>
      <c r="G1140" s="56"/>
    </row>
    <row r="1141" spans="1:7" ht="20.25">
      <c r="A1141" s="57"/>
      <c r="B1141" s="5"/>
      <c r="C1141" s="56"/>
      <c r="E1141" s="57"/>
      <c r="F1141" s="5"/>
      <c r="G1141" s="56"/>
    </row>
    <row r="1142" spans="1:7" ht="20.25">
      <c r="A1142" s="57"/>
      <c r="B1142" s="5"/>
      <c r="C1142" s="56"/>
      <c r="E1142" s="57"/>
      <c r="F1142" s="5"/>
      <c r="G1142" s="56"/>
    </row>
    <row r="1143" spans="1:7" ht="20.25">
      <c r="A1143" s="57"/>
      <c r="B1143" s="5"/>
      <c r="C1143" s="56"/>
      <c r="E1143" s="57"/>
      <c r="F1143" s="5"/>
      <c r="G1143" s="56"/>
    </row>
    <row r="1144" spans="1:7" ht="20.25">
      <c r="A1144" s="57"/>
      <c r="B1144" s="5"/>
      <c r="C1144" s="56"/>
      <c r="E1144" s="57"/>
      <c r="F1144" s="5"/>
      <c r="G1144" s="56"/>
    </row>
    <row r="1145" spans="1:7" ht="20.25">
      <c r="A1145" s="57"/>
      <c r="B1145" s="5"/>
      <c r="C1145" s="56"/>
      <c r="E1145" s="57"/>
      <c r="F1145" s="5"/>
      <c r="G1145" s="56"/>
    </row>
    <row r="1146" spans="1:7" ht="20.25">
      <c r="A1146" s="57"/>
      <c r="B1146" s="5"/>
      <c r="C1146" s="56"/>
      <c r="E1146" s="57"/>
      <c r="F1146" s="5"/>
      <c r="G1146" s="56"/>
    </row>
    <row r="1147" spans="1:7" ht="20.25">
      <c r="A1147" s="57"/>
      <c r="B1147" s="5"/>
      <c r="C1147" s="56"/>
      <c r="E1147" s="57"/>
      <c r="F1147" s="5"/>
      <c r="G1147" s="56"/>
    </row>
    <row r="1148" spans="1:7" ht="20.25">
      <c r="A1148" s="57"/>
      <c r="B1148" s="5"/>
      <c r="C1148" s="56"/>
      <c r="E1148" s="57"/>
      <c r="F1148" s="5"/>
      <c r="G1148" s="56"/>
    </row>
    <row r="1149" spans="1:7" ht="20.25">
      <c r="A1149" s="57"/>
      <c r="B1149" s="5"/>
      <c r="C1149" s="56"/>
      <c r="E1149" s="57"/>
      <c r="F1149" s="5"/>
      <c r="G1149" s="56"/>
    </row>
    <row r="1150" spans="1:7" ht="20.25">
      <c r="A1150" s="57"/>
      <c r="B1150" s="5"/>
      <c r="C1150" s="56"/>
      <c r="E1150" s="57"/>
      <c r="F1150" s="5"/>
      <c r="G1150" s="56"/>
    </row>
    <row r="1151" spans="1:7" ht="20.25">
      <c r="A1151" s="57"/>
      <c r="B1151" s="5"/>
      <c r="C1151" s="56"/>
      <c r="E1151" s="57"/>
      <c r="F1151" s="5"/>
      <c r="G1151" s="56"/>
    </row>
    <row r="1152" spans="1:7" ht="20.25">
      <c r="A1152" s="57"/>
      <c r="B1152" s="5"/>
      <c r="C1152" s="56"/>
      <c r="E1152" s="57"/>
      <c r="F1152" s="5"/>
      <c r="G1152" s="56"/>
    </row>
    <row r="1153" spans="1:7" ht="20.25">
      <c r="A1153" s="57"/>
      <c r="B1153" s="5"/>
      <c r="C1153" s="56"/>
      <c r="E1153" s="57"/>
      <c r="F1153" s="5"/>
      <c r="G1153" s="56"/>
    </row>
    <row r="1154" spans="1:7" ht="20.25">
      <c r="A1154" s="57"/>
      <c r="B1154" s="5"/>
      <c r="C1154" s="56"/>
      <c r="E1154" s="57"/>
      <c r="F1154" s="5"/>
      <c r="G1154" s="56"/>
    </row>
    <row r="1155" spans="1:7" ht="20.25">
      <c r="A1155" s="57"/>
      <c r="B1155" s="5"/>
      <c r="C1155" s="56"/>
      <c r="E1155" s="57"/>
      <c r="F1155" s="5"/>
      <c r="G1155" s="56"/>
    </row>
    <row r="1156" spans="1:7" ht="20.25">
      <c r="A1156" s="57"/>
      <c r="B1156" s="5"/>
      <c r="C1156" s="56"/>
      <c r="E1156" s="57"/>
      <c r="F1156" s="5"/>
      <c r="G1156" s="56"/>
    </row>
    <row r="1157" spans="1:7" ht="20.25">
      <c r="A1157" s="57"/>
      <c r="B1157" s="5"/>
      <c r="C1157" s="56"/>
      <c r="E1157" s="57"/>
      <c r="F1157" s="5"/>
      <c r="G1157" s="56"/>
    </row>
    <row r="1158" spans="1:7" ht="20.25">
      <c r="A1158" s="57"/>
      <c r="B1158" s="5"/>
      <c r="C1158" s="56"/>
      <c r="E1158" s="57"/>
      <c r="F1158" s="5"/>
      <c r="G1158" s="56"/>
    </row>
    <row r="1159" spans="1:7" ht="20.25">
      <c r="A1159" s="57"/>
      <c r="B1159" s="5"/>
      <c r="C1159" s="56"/>
      <c r="E1159" s="57"/>
      <c r="F1159" s="5"/>
      <c r="G1159" s="56"/>
    </row>
    <row r="1160" spans="1:7" ht="20.25">
      <c r="A1160" s="57"/>
      <c r="B1160" s="5"/>
      <c r="C1160" s="56"/>
      <c r="E1160" s="57"/>
      <c r="F1160" s="5"/>
      <c r="G1160" s="56"/>
    </row>
    <row r="1161" spans="1:7" ht="20.25">
      <c r="A1161" s="57"/>
      <c r="B1161" s="5"/>
      <c r="C1161" s="56"/>
      <c r="E1161" s="57"/>
      <c r="F1161" s="5"/>
      <c r="G1161" s="56"/>
    </row>
    <row r="1162" spans="1:7" ht="20.25">
      <c r="A1162" s="57"/>
      <c r="B1162" s="5"/>
      <c r="C1162" s="56"/>
      <c r="E1162" s="57"/>
      <c r="F1162" s="5"/>
      <c r="G1162" s="56"/>
    </row>
    <row r="1163" spans="1:7" ht="20.25">
      <c r="A1163" s="57"/>
      <c r="B1163" s="5"/>
      <c r="C1163" s="56"/>
      <c r="E1163" s="57"/>
      <c r="F1163" s="5"/>
      <c r="G1163" s="56"/>
    </row>
    <row r="1164" spans="1:7" ht="20.25">
      <c r="A1164" s="57"/>
      <c r="B1164" s="5"/>
      <c r="C1164" s="56"/>
      <c r="E1164" s="57"/>
      <c r="F1164" s="5"/>
      <c r="G1164" s="56"/>
    </row>
    <row r="1165" spans="1:7" ht="20.25">
      <c r="A1165" s="57"/>
      <c r="B1165" s="5"/>
      <c r="C1165" s="56"/>
      <c r="E1165" s="57"/>
      <c r="F1165" s="5"/>
      <c r="G1165" s="56"/>
    </row>
    <row r="1166" spans="1:7" ht="20.25">
      <c r="A1166" s="57"/>
      <c r="B1166" s="5"/>
      <c r="C1166" s="56"/>
      <c r="E1166" s="57"/>
      <c r="F1166" s="5"/>
      <c r="G1166" s="56"/>
    </row>
    <row r="1167" spans="1:7" ht="20.25">
      <c r="A1167" s="57"/>
      <c r="B1167" s="5"/>
      <c r="C1167" s="56"/>
      <c r="E1167" s="57"/>
      <c r="F1167" s="5"/>
      <c r="G1167" s="56"/>
    </row>
    <row r="1168" spans="1:7" ht="20.25">
      <c r="A1168" s="57"/>
      <c r="B1168" s="5"/>
      <c r="C1168" s="56"/>
      <c r="E1168" s="57"/>
      <c r="F1168" s="5"/>
      <c r="G1168" s="56"/>
    </row>
    <row r="1169" spans="1:7" ht="20.25">
      <c r="A1169" s="57"/>
      <c r="B1169" s="5"/>
      <c r="C1169" s="56"/>
      <c r="E1169" s="57"/>
      <c r="F1169" s="5"/>
      <c r="G1169" s="56"/>
    </row>
    <row r="1170" spans="1:7" ht="20.25">
      <c r="A1170" s="57"/>
      <c r="B1170" s="5"/>
      <c r="C1170" s="56"/>
      <c r="E1170" s="57"/>
      <c r="F1170" s="5"/>
      <c r="G1170" s="56"/>
    </row>
    <row r="1171" spans="1:7" ht="20.25">
      <c r="A1171" s="57"/>
      <c r="B1171" s="5"/>
      <c r="C1171" s="56"/>
      <c r="E1171" s="57"/>
      <c r="F1171" s="5"/>
      <c r="G1171" s="56"/>
    </row>
    <row r="1172" spans="1:7" ht="20.25">
      <c r="A1172" s="57"/>
      <c r="B1172" s="5"/>
      <c r="C1172" s="56"/>
      <c r="E1172" s="57"/>
      <c r="F1172" s="5"/>
      <c r="G1172" s="56"/>
    </row>
    <row r="1173" spans="1:7" ht="20.25">
      <c r="A1173" s="57"/>
      <c r="B1173" s="5"/>
      <c r="C1173" s="56"/>
      <c r="E1173" s="57"/>
      <c r="F1173" s="5"/>
      <c r="G1173" s="56"/>
    </row>
    <row r="1174" spans="1:7" ht="20.25">
      <c r="A1174" s="57"/>
      <c r="B1174" s="5"/>
      <c r="C1174" s="56"/>
      <c r="E1174" s="57"/>
      <c r="F1174" s="5"/>
      <c r="G1174" s="56"/>
    </row>
    <row r="1175" spans="1:7" ht="20.25">
      <c r="A1175" s="57"/>
      <c r="B1175" s="5"/>
      <c r="C1175" s="56"/>
      <c r="E1175" s="57"/>
      <c r="F1175" s="5"/>
      <c r="G1175" s="56"/>
    </row>
    <row r="1176" spans="1:7" ht="20.25">
      <c r="A1176" s="57"/>
      <c r="B1176" s="5"/>
      <c r="C1176" s="56"/>
      <c r="E1176" s="57"/>
      <c r="F1176" s="5"/>
      <c r="G1176" s="56"/>
    </row>
    <row r="1177" spans="1:7" ht="20.25">
      <c r="A1177" s="57"/>
      <c r="B1177" s="5"/>
      <c r="C1177" s="56"/>
      <c r="E1177" s="57"/>
      <c r="F1177" s="5"/>
      <c r="G1177" s="56"/>
    </row>
    <row r="1178" spans="1:7" ht="20.25">
      <c r="A1178" s="57"/>
      <c r="B1178" s="5"/>
      <c r="C1178" s="56"/>
      <c r="E1178" s="57"/>
      <c r="F1178" s="5"/>
      <c r="G1178" s="56"/>
    </row>
    <row r="1179" spans="1:7" ht="20.25">
      <c r="A1179" s="57"/>
      <c r="B1179" s="5"/>
      <c r="C1179" s="56"/>
      <c r="E1179" s="57"/>
      <c r="F1179" s="5"/>
      <c r="G1179" s="56"/>
    </row>
    <row r="1180" spans="1:7" ht="20.25">
      <c r="A1180" s="57"/>
      <c r="B1180" s="5"/>
      <c r="C1180" s="56"/>
      <c r="E1180" s="57"/>
      <c r="F1180" s="5"/>
      <c r="G1180" s="56"/>
    </row>
    <row r="1181" spans="1:7" ht="20.25">
      <c r="A1181" s="57"/>
      <c r="B1181" s="5"/>
      <c r="C1181" s="56"/>
      <c r="E1181" s="57"/>
      <c r="F1181" s="5"/>
      <c r="G1181" s="56"/>
    </row>
    <row r="1182" spans="1:7" ht="20.25">
      <c r="A1182" s="57"/>
      <c r="B1182" s="5"/>
      <c r="C1182" s="56"/>
      <c r="E1182" s="57"/>
      <c r="F1182" s="5"/>
      <c r="G1182" s="56"/>
    </row>
    <row r="1183" spans="1:7" ht="20.25">
      <c r="A1183" s="57"/>
      <c r="B1183" s="5"/>
      <c r="C1183" s="56"/>
      <c r="E1183" s="57"/>
      <c r="F1183" s="5"/>
      <c r="G1183" s="56"/>
    </row>
    <row r="1184" spans="1:7" ht="20.25">
      <c r="A1184" s="57"/>
      <c r="B1184" s="5"/>
      <c r="C1184" s="56"/>
      <c r="E1184" s="57"/>
      <c r="F1184" s="5"/>
      <c r="G1184" s="56"/>
    </row>
    <row r="1185" spans="1:7" ht="20.25">
      <c r="A1185" s="57"/>
      <c r="B1185" s="5"/>
      <c r="C1185" s="56"/>
      <c r="E1185" s="57"/>
      <c r="F1185" s="5"/>
      <c r="G1185" s="56"/>
    </row>
    <row r="1186" spans="1:7" ht="20.25">
      <c r="A1186" s="57"/>
      <c r="B1186" s="5"/>
      <c r="C1186" s="56"/>
      <c r="E1186" s="57"/>
      <c r="F1186" s="5"/>
      <c r="G1186" s="56"/>
    </row>
    <row r="1187" spans="1:7" ht="20.25">
      <c r="A1187" s="57"/>
      <c r="B1187" s="5"/>
      <c r="C1187" s="56"/>
      <c r="E1187" s="57"/>
      <c r="F1187" s="5"/>
      <c r="G1187" s="56"/>
    </row>
    <row r="1188" spans="1:7" ht="20.25">
      <c r="A1188" s="57"/>
      <c r="B1188" s="5"/>
      <c r="C1188" s="56"/>
      <c r="E1188" s="57"/>
      <c r="F1188" s="5"/>
      <c r="G1188" s="56"/>
    </row>
    <row r="1189" spans="1:7" ht="20.25">
      <c r="A1189" s="57"/>
      <c r="B1189" s="5"/>
      <c r="C1189" s="56"/>
      <c r="E1189" s="57"/>
      <c r="F1189" s="5"/>
      <c r="G1189" s="56"/>
    </row>
    <row r="1190" spans="1:7" ht="20.25">
      <c r="A1190" s="57"/>
      <c r="B1190" s="5"/>
      <c r="C1190" s="56"/>
      <c r="E1190" s="57"/>
      <c r="F1190" s="5"/>
      <c r="G1190" s="56"/>
    </row>
    <row r="1191" spans="1:7" ht="20.25">
      <c r="A1191" s="57"/>
      <c r="B1191" s="5"/>
      <c r="C1191" s="56"/>
      <c r="E1191" s="57"/>
      <c r="F1191" s="5"/>
      <c r="G1191" s="56"/>
    </row>
    <row r="1192" spans="1:7" ht="20.25">
      <c r="A1192" s="57"/>
      <c r="B1192" s="5"/>
      <c r="C1192" s="56"/>
      <c r="E1192" s="57"/>
      <c r="F1192" s="5"/>
      <c r="G1192" s="56"/>
    </row>
    <row r="1193" spans="1:7" ht="20.25">
      <c r="A1193" s="57"/>
      <c r="B1193" s="5"/>
      <c r="C1193" s="56"/>
      <c r="E1193" s="57"/>
      <c r="F1193" s="5"/>
      <c r="G1193" s="56"/>
    </row>
    <row r="1194" spans="1:7" ht="20.25">
      <c r="A1194" s="57"/>
      <c r="B1194" s="5"/>
      <c r="C1194" s="56"/>
      <c r="E1194" s="57"/>
      <c r="F1194" s="5"/>
      <c r="G1194" s="56"/>
    </row>
    <row r="1195" spans="1:7" ht="20.25">
      <c r="A1195" s="57"/>
      <c r="B1195" s="5"/>
      <c r="C1195" s="56"/>
      <c r="E1195" s="57"/>
      <c r="F1195" s="5"/>
      <c r="G1195" s="56"/>
    </row>
    <row r="1196" spans="1:7" ht="20.25">
      <c r="A1196" s="57"/>
      <c r="B1196" s="5"/>
      <c r="C1196" s="56"/>
      <c r="E1196" s="57"/>
      <c r="F1196" s="5"/>
      <c r="G1196" s="56"/>
    </row>
    <row r="1197" spans="1:7" ht="20.25">
      <c r="A1197" s="57"/>
      <c r="B1197" s="5"/>
      <c r="C1197" s="56"/>
      <c r="E1197" s="57"/>
      <c r="F1197" s="5"/>
      <c r="G1197" s="56"/>
    </row>
    <row r="1198" spans="1:7" ht="20.25">
      <c r="A1198" s="57"/>
      <c r="B1198" s="5"/>
      <c r="C1198" s="56"/>
      <c r="E1198" s="57"/>
      <c r="F1198" s="5"/>
      <c r="G1198" s="56"/>
    </row>
    <row r="1199" spans="1:7" ht="20.25">
      <c r="A1199" s="57"/>
      <c r="B1199" s="5"/>
      <c r="C1199" s="56"/>
      <c r="E1199" s="57"/>
      <c r="F1199" s="5"/>
      <c r="G1199" s="56"/>
    </row>
    <row r="1200" spans="1:7" ht="20.25">
      <c r="A1200" s="57"/>
      <c r="B1200" s="5"/>
      <c r="C1200" s="56"/>
      <c r="E1200" s="57"/>
      <c r="F1200" s="5"/>
      <c r="G1200" s="56"/>
    </row>
    <row r="1201" spans="1:7" ht="20.25">
      <c r="A1201" s="57"/>
      <c r="B1201" s="5"/>
      <c r="C1201" s="56"/>
      <c r="E1201" s="57"/>
      <c r="F1201" s="5"/>
      <c r="G1201" s="56"/>
    </row>
    <row r="1202" spans="1:7" ht="20.25">
      <c r="A1202" s="57"/>
      <c r="B1202" s="5"/>
      <c r="C1202" s="56"/>
      <c r="E1202" s="57"/>
      <c r="F1202" s="5"/>
      <c r="G1202" s="56"/>
    </row>
    <row r="1203" spans="1:7" ht="20.25">
      <c r="A1203" s="57"/>
      <c r="B1203" s="5"/>
      <c r="C1203" s="56"/>
      <c r="E1203" s="57"/>
      <c r="F1203" s="5"/>
      <c r="G1203" s="56"/>
    </row>
    <row r="1204" spans="1:7" ht="20.25">
      <c r="A1204" s="57"/>
      <c r="B1204" s="5"/>
      <c r="C1204" s="56"/>
      <c r="E1204" s="57"/>
      <c r="F1204" s="5"/>
      <c r="G1204" s="56"/>
    </row>
    <row r="1205" spans="1:7" ht="20.25">
      <c r="A1205" s="57"/>
      <c r="B1205" s="5"/>
      <c r="C1205" s="56"/>
      <c r="E1205" s="57"/>
      <c r="F1205" s="5"/>
      <c r="G1205" s="56"/>
    </row>
    <row r="1206" spans="1:7" ht="20.25">
      <c r="A1206" s="57"/>
      <c r="B1206" s="5"/>
      <c r="C1206" s="56"/>
      <c r="E1206" s="57"/>
      <c r="F1206" s="5"/>
      <c r="G1206" s="56"/>
    </row>
    <row r="1207" spans="1:7" ht="20.25">
      <c r="A1207" s="57"/>
      <c r="B1207" s="5"/>
      <c r="C1207" s="56"/>
      <c r="E1207" s="57"/>
      <c r="F1207" s="5"/>
      <c r="G1207" s="56"/>
    </row>
    <row r="1208" spans="1:7" ht="20.25">
      <c r="A1208" s="57"/>
      <c r="B1208" s="5"/>
      <c r="C1208" s="56"/>
      <c r="E1208" s="57"/>
      <c r="F1208" s="5"/>
      <c r="G1208" s="56"/>
    </row>
    <row r="1209" spans="1:7" ht="20.25">
      <c r="A1209" s="57"/>
      <c r="B1209" s="5"/>
      <c r="C1209" s="56"/>
      <c r="E1209" s="57"/>
      <c r="F1209" s="5"/>
      <c r="G1209" s="56"/>
    </row>
    <row r="1210" spans="1:7" ht="20.25">
      <c r="A1210" s="57"/>
      <c r="B1210" s="5"/>
      <c r="C1210" s="56"/>
      <c r="E1210" s="57"/>
      <c r="F1210" s="5"/>
      <c r="G1210" s="56"/>
    </row>
    <row r="1211" spans="1:7" ht="20.25">
      <c r="A1211" s="57"/>
      <c r="B1211" s="5"/>
      <c r="C1211" s="56"/>
      <c r="E1211" s="57"/>
      <c r="F1211" s="5"/>
      <c r="G1211" s="56"/>
    </row>
    <row r="1212" spans="1:7" ht="20.25">
      <c r="A1212" s="57"/>
      <c r="B1212" s="5"/>
      <c r="C1212" s="56"/>
      <c r="E1212" s="57"/>
      <c r="F1212" s="5"/>
      <c r="G1212" s="56"/>
    </row>
    <row r="1213" spans="1:7" ht="20.25">
      <c r="A1213" s="57"/>
      <c r="B1213" s="5"/>
      <c r="C1213" s="56"/>
      <c r="E1213" s="57"/>
      <c r="F1213" s="5"/>
      <c r="G1213" s="56"/>
    </row>
    <row r="1214" spans="1:7" ht="20.25">
      <c r="A1214" s="57"/>
      <c r="B1214" s="5"/>
      <c r="C1214" s="56"/>
      <c r="E1214" s="57"/>
      <c r="F1214" s="5"/>
      <c r="G1214" s="56"/>
    </row>
    <row r="1215" spans="1:7" ht="20.25">
      <c r="A1215" s="57"/>
      <c r="B1215" s="5"/>
      <c r="C1215" s="56"/>
      <c r="E1215" s="57"/>
      <c r="F1215" s="5"/>
      <c r="G1215" s="56"/>
    </row>
    <row r="1216" spans="1:7" ht="20.25">
      <c r="A1216" s="57"/>
      <c r="B1216" s="5"/>
      <c r="C1216" s="56"/>
      <c r="E1216" s="57"/>
      <c r="F1216" s="5"/>
      <c r="G1216" s="56"/>
    </row>
    <row r="1217" spans="1:7" ht="20.25">
      <c r="A1217" s="57"/>
      <c r="B1217" s="5"/>
      <c r="C1217" s="56"/>
      <c r="E1217" s="57"/>
      <c r="F1217" s="5"/>
      <c r="G1217" s="56"/>
    </row>
    <row r="1218" spans="1:7" ht="20.25">
      <c r="A1218" s="57"/>
      <c r="B1218" s="5"/>
      <c r="C1218" s="56"/>
      <c r="E1218" s="57"/>
      <c r="F1218" s="5"/>
      <c r="G1218" s="56"/>
    </row>
    <row r="1219" spans="1:7" ht="20.25">
      <c r="A1219" s="57"/>
      <c r="B1219" s="5"/>
      <c r="C1219" s="56"/>
      <c r="E1219" s="57"/>
      <c r="F1219" s="5"/>
      <c r="G1219" s="56"/>
    </row>
    <row r="1220" spans="1:7" ht="20.25">
      <c r="A1220" s="57"/>
      <c r="B1220" s="5"/>
      <c r="C1220" s="56"/>
      <c r="E1220" s="57"/>
      <c r="F1220" s="5"/>
      <c r="G1220" s="56"/>
    </row>
    <row r="1221" spans="1:7" ht="20.25">
      <c r="A1221" s="57"/>
      <c r="B1221" s="5"/>
      <c r="C1221" s="56"/>
      <c r="E1221" s="57"/>
      <c r="F1221" s="5"/>
      <c r="G1221" s="56"/>
    </row>
    <row r="1222" spans="1:7" ht="20.25">
      <c r="A1222" s="57"/>
      <c r="B1222" s="5"/>
      <c r="C1222" s="56"/>
      <c r="E1222" s="57"/>
      <c r="F1222" s="5"/>
      <c r="G1222" s="56"/>
    </row>
    <row r="1223" spans="1:7" ht="20.25">
      <c r="A1223" s="57"/>
      <c r="B1223" s="5"/>
      <c r="C1223" s="56"/>
      <c r="E1223" s="57"/>
      <c r="F1223" s="5"/>
      <c r="G1223" s="56"/>
    </row>
    <row r="1224" spans="1:7" ht="20.25">
      <c r="A1224" s="57"/>
      <c r="B1224" s="5"/>
      <c r="C1224" s="56"/>
      <c r="E1224" s="57"/>
      <c r="F1224" s="5"/>
      <c r="G1224" s="56"/>
    </row>
    <row r="1225" spans="1:7" ht="20.25">
      <c r="A1225" s="57"/>
      <c r="B1225" s="5"/>
      <c r="C1225" s="56"/>
      <c r="E1225" s="57"/>
      <c r="F1225" s="5"/>
      <c r="G1225" s="56"/>
    </row>
    <row r="1226" spans="1:7" ht="20.25">
      <c r="A1226" s="57"/>
      <c r="B1226" s="5"/>
      <c r="C1226" s="56"/>
      <c r="E1226" s="57"/>
      <c r="F1226" s="5"/>
      <c r="G1226" s="56"/>
    </row>
    <row r="1227" spans="1:7" ht="20.25">
      <c r="A1227" s="57"/>
      <c r="B1227" s="5"/>
      <c r="C1227" s="56"/>
      <c r="E1227" s="57"/>
      <c r="F1227" s="5"/>
      <c r="G1227" s="56"/>
    </row>
    <row r="1228" spans="1:7" ht="20.25">
      <c r="A1228" s="57"/>
      <c r="B1228" s="5"/>
      <c r="C1228" s="56"/>
      <c r="E1228" s="57"/>
      <c r="F1228" s="5"/>
      <c r="G1228" s="56"/>
    </row>
    <row r="1229" spans="1:7" ht="20.25">
      <c r="A1229" s="57"/>
      <c r="B1229" s="5"/>
      <c r="C1229" s="56"/>
      <c r="E1229" s="57"/>
      <c r="F1229" s="5"/>
      <c r="G1229" s="56"/>
    </row>
    <row r="1230" spans="1:7" ht="20.25">
      <c r="A1230" s="57"/>
      <c r="B1230" s="5"/>
      <c r="C1230" s="56"/>
      <c r="E1230" s="57"/>
      <c r="F1230" s="5"/>
      <c r="G1230" s="56"/>
    </row>
    <row r="1231" spans="1:7" ht="20.25">
      <c r="A1231" s="57"/>
      <c r="B1231" s="5"/>
      <c r="C1231" s="56"/>
      <c r="E1231" s="57"/>
      <c r="F1231" s="5"/>
      <c r="G1231" s="56"/>
    </row>
    <row r="1232" spans="1:7" ht="20.25">
      <c r="A1232" s="57"/>
      <c r="B1232" s="5"/>
      <c r="C1232" s="56"/>
      <c r="E1232" s="57"/>
      <c r="F1232" s="5"/>
      <c r="G1232" s="56"/>
    </row>
    <row r="1233" spans="1:7" ht="20.25">
      <c r="A1233" s="57"/>
      <c r="B1233" s="5"/>
      <c r="C1233" s="56"/>
      <c r="E1233" s="57"/>
      <c r="F1233" s="5"/>
      <c r="G1233" s="56"/>
    </row>
    <row r="1234" spans="1:7" ht="20.25">
      <c r="A1234" s="57"/>
      <c r="B1234" s="5"/>
      <c r="C1234" s="56"/>
      <c r="E1234" s="57"/>
      <c r="F1234" s="5"/>
      <c r="G1234" s="56"/>
    </row>
    <row r="1235" spans="1:7" ht="20.25">
      <c r="A1235" s="57"/>
      <c r="B1235" s="5"/>
      <c r="C1235" s="56"/>
      <c r="E1235" s="57"/>
      <c r="F1235" s="5"/>
      <c r="G1235" s="56"/>
    </row>
    <row r="1236" spans="1:7" ht="20.25">
      <c r="A1236" s="57"/>
      <c r="B1236" s="5"/>
      <c r="C1236" s="56"/>
      <c r="E1236" s="57"/>
      <c r="F1236" s="5"/>
      <c r="G1236" s="56"/>
    </row>
    <row r="1237" spans="1:7" ht="20.25">
      <c r="A1237" s="57"/>
      <c r="B1237" s="5"/>
      <c r="C1237" s="56"/>
      <c r="E1237" s="57"/>
      <c r="F1237" s="5"/>
      <c r="G1237" s="56"/>
    </row>
    <row r="1238" spans="1:7" ht="20.25">
      <c r="A1238" s="57"/>
      <c r="B1238" s="5"/>
      <c r="C1238" s="56"/>
      <c r="E1238" s="57"/>
      <c r="F1238" s="5"/>
      <c r="G1238" s="56"/>
    </row>
    <row r="1239" spans="1:7" ht="20.25">
      <c r="A1239" s="57"/>
      <c r="B1239" s="5"/>
      <c r="C1239" s="56"/>
      <c r="E1239" s="57"/>
      <c r="F1239" s="5"/>
      <c r="G1239" s="56"/>
    </row>
    <row r="1240" spans="1:7" ht="20.25">
      <c r="A1240" s="57"/>
      <c r="B1240" s="5"/>
      <c r="C1240" s="56"/>
      <c r="E1240" s="57"/>
      <c r="F1240" s="5"/>
      <c r="G1240" s="56"/>
    </row>
    <row r="1241" spans="1:7" ht="20.25">
      <c r="A1241" s="57"/>
      <c r="B1241" s="5"/>
      <c r="C1241" s="56"/>
      <c r="E1241" s="57"/>
      <c r="F1241" s="5"/>
      <c r="G1241" s="56"/>
    </row>
    <row r="1242" spans="1:7" ht="20.25">
      <c r="A1242" s="57"/>
      <c r="B1242" s="5"/>
      <c r="C1242" s="56"/>
      <c r="E1242" s="57"/>
      <c r="F1242" s="5"/>
      <c r="G1242" s="56"/>
    </row>
    <row r="1243" spans="1:7" ht="20.25">
      <c r="A1243" s="57"/>
      <c r="B1243" s="5"/>
      <c r="C1243" s="56"/>
      <c r="E1243" s="57"/>
      <c r="F1243" s="5"/>
      <c r="G1243" s="56"/>
    </row>
    <row r="1244" spans="1:7" ht="20.25">
      <c r="A1244" s="57"/>
      <c r="B1244" s="5"/>
      <c r="C1244" s="56"/>
      <c r="E1244" s="57"/>
      <c r="F1244" s="5"/>
      <c r="G1244" s="56"/>
    </row>
    <row r="1245" spans="1:7" ht="20.25">
      <c r="A1245" s="57"/>
      <c r="B1245" s="5"/>
      <c r="C1245" s="56"/>
      <c r="E1245" s="57"/>
      <c r="F1245" s="5"/>
      <c r="G1245" s="56"/>
    </row>
    <row r="1246" spans="1:7" ht="20.25">
      <c r="A1246" s="57"/>
      <c r="B1246" s="5"/>
      <c r="C1246" s="56"/>
      <c r="E1246" s="57"/>
      <c r="F1246" s="5"/>
      <c r="G1246" s="56"/>
    </row>
    <row r="1247" spans="1:7" ht="20.25">
      <c r="A1247" s="57"/>
      <c r="B1247" s="5"/>
      <c r="C1247" s="56"/>
      <c r="E1247" s="57"/>
      <c r="F1247" s="5"/>
      <c r="G1247" s="56"/>
    </row>
    <row r="1248" spans="1:7" ht="20.25">
      <c r="A1248" s="57"/>
      <c r="B1248" s="5"/>
      <c r="C1248" s="56"/>
      <c r="E1248" s="57"/>
      <c r="F1248" s="5"/>
      <c r="G1248" s="56"/>
    </row>
    <row r="1249" spans="1:7" ht="20.25">
      <c r="A1249" s="57"/>
      <c r="B1249" s="5"/>
      <c r="C1249" s="56"/>
      <c r="E1249" s="57"/>
      <c r="F1249" s="5"/>
      <c r="G1249" s="56"/>
    </row>
    <row r="1250" spans="1:7" ht="20.25">
      <c r="A1250" s="57"/>
      <c r="B1250" s="5"/>
      <c r="C1250" s="56"/>
      <c r="E1250" s="57"/>
      <c r="F1250" s="5"/>
      <c r="G1250" s="56"/>
    </row>
    <row r="1251" spans="1:7" ht="20.25">
      <c r="A1251" s="57"/>
      <c r="B1251" s="5"/>
      <c r="C1251" s="56"/>
      <c r="E1251" s="57"/>
      <c r="F1251" s="5"/>
      <c r="G1251" s="56"/>
    </row>
    <row r="1252" spans="1:7" ht="20.25">
      <c r="A1252" s="57"/>
      <c r="B1252" s="5"/>
      <c r="C1252" s="56"/>
      <c r="E1252" s="57"/>
      <c r="F1252" s="5"/>
      <c r="G1252" s="56"/>
    </row>
    <row r="1253" spans="1:7" ht="20.25">
      <c r="A1253" s="57"/>
      <c r="B1253" s="5"/>
      <c r="C1253" s="56"/>
      <c r="E1253" s="57"/>
      <c r="F1253" s="5"/>
      <c r="G1253" s="56"/>
    </row>
    <row r="1254" spans="1:7" ht="20.25">
      <c r="A1254" s="57"/>
      <c r="B1254" s="5"/>
      <c r="C1254" s="56"/>
      <c r="E1254" s="57"/>
      <c r="F1254" s="5"/>
      <c r="G1254" s="56"/>
    </row>
    <row r="1255" spans="1:7" ht="20.25">
      <c r="A1255" s="57"/>
      <c r="B1255" s="5"/>
      <c r="C1255" s="56"/>
      <c r="E1255" s="57"/>
      <c r="F1255" s="5"/>
      <c r="G1255" s="56"/>
    </row>
    <row r="1256" spans="1:7" ht="20.25">
      <c r="A1256" s="57"/>
      <c r="B1256" s="5"/>
      <c r="C1256" s="56"/>
      <c r="E1256" s="57"/>
      <c r="F1256" s="5"/>
      <c r="G1256" s="56"/>
    </row>
    <row r="1257" spans="1:7" ht="20.25">
      <c r="A1257" s="57"/>
      <c r="B1257" s="5"/>
      <c r="C1257" s="56"/>
      <c r="E1257" s="57"/>
      <c r="F1257" s="5"/>
      <c r="G1257" s="56"/>
    </row>
    <row r="1258" spans="1:7" ht="20.25">
      <c r="A1258" s="57"/>
      <c r="B1258" s="5"/>
      <c r="C1258" s="56"/>
      <c r="E1258" s="57"/>
      <c r="F1258" s="5"/>
      <c r="G1258" s="56"/>
    </row>
    <row r="1259" spans="1:7" ht="20.25">
      <c r="A1259" s="57"/>
      <c r="B1259" s="5"/>
      <c r="C1259" s="56"/>
      <c r="E1259" s="57"/>
      <c r="F1259" s="5"/>
      <c r="G1259" s="56"/>
    </row>
    <row r="1260" spans="1:7" ht="20.25">
      <c r="A1260" s="57"/>
      <c r="B1260" s="5"/>
      <c r="C1260" s="56"/>
      <c r="E1260" s="57"/>
      <c r="F1260" s="5"/>
      <c r="G1260" s="56"/>
    </row>
    <row r="1261" spans="1:7" ht="20.25">
      <c r="A1261" s="57"/>
      <c r="B1261" s="5"/>
      <c r="C1261" s="56"/>
      <c r="E1261" s="57"/>
      <c r="F1261" s="5"/>
      <c r="G1261" s="56"/>
    </row>
    <row r="1262" spans="1:7" ht="20.25">
      <c r="A1262" s="57"/>
      <c r="B1262" s="5"/>
      <c r="C1262" s="56"/>
      <c r="E1262" s="57"/>
      <c r="F1262" s="5"/>
      <c r="G1262" s="56"/>
    </row>
    <row r="1263" spans="1:7" ht="20.25">
      <c r="A1263" s="57"/>
      <c r="B1263" s="5"/>
      <c r="C1263" s="56"/>
      <c r="E1263" s="57"/>
      <c r="F1263" s="5"/>
      <c r="G1263" s="56"/>
    </row>
    <row r="1264" spans="1:7" ht="20.25">
      <c r="A1264" s="57"/>
      <c r="B1264" s="5"/>
      <c r="C1264" s="56"/>
      <c r="E1264" s="57"/>
      <c r="F1264" s="5"/>
      <c r="G1264" s="56"/>
    </row>
    <row r="1265" spans="1:7" ht="20.25">
      <c r="A1265" s="57"/>
      <c r="B1265" s="5"/>
      <c r="C1265" s="56"/>
      <c r="E1265" s="57"/>
      <c r="F1265" s="5"/>
      <c r="G1265" s="56"/>
    </row>
    <row r="1266" spans="1:7" ht="20.25">
      <c r="A1266" s="57"/>
      <c r="B1266" s="5"/>
      <c r="C1266" s="56"/>
      <c r="E1266" s="57"/>
      <c r="F1266" s="5"/>
      <c r="G1266" s="56"/>
    </row>
    <row r="1267" spans="1:7" ht="20.25">
      <c r="A1267" s="57"/>
      <c r="B1267" s="5"/>
      <c r="C1267" s="56"/>
      <c r="E1267" s="57"/>
      <c r="F1267" s="5"/>
      <c r="G1267" s="56"/>
    </row>
    <row r="1268" spans="1:7" ht="20.25">
      <c r="A1268" s="57"/>
      <c r="B1268" s="5"/>
      <c r="C1268" s="56"/>
      <c r="E1268" s="57"/>
      <c r="F1268" s="5"/>
      <c r="G1268" s="56"/>
    </row>
    <row r="1269" spans="1:7" ht="20.25">
      <c r="A1269" s="57"/>
      <c r="B1269" s="5"/>
      <c r="C1269" s="56"/>
      <c r="E1269" s="57"/>
      <c r="F1269" s="5"/>
      <c r="G1269" s="56"/>
    </row>
    <row r="1270" spans="1:7" ht="20.25">
      <c r="A1270" s="57"/>
      <c r="B1270" s="5"/>
      <c r="C1270" s="56"/>
      <c r="E1270" s="57"/>
      <c r="F1270" s="5"/>
      <c r="G1270" s="56"/>
    </row>
    <row r="1271" spans="1:7" ht="20.25">
      <c r="A1271" s="57"/>
      <c r="B1271" s="5"/>
      <c r="C1271" s="56"/>
      <c r="E1271" s="57"/>
      <c r="F1271" s="5"/>
      <c r="G1271" s="56"/>
    </row>
    <row r="1272" spans="1:7" ht="20.25">
      <c r="A1272" s="57"/>
      <c r="B1272" s="5"/>
      <c r="C1272" s="56"/>
      <c r="E1272" s="57"/>
      <c r="F1272" s="5"/>
      <c r="G1272" s="56"/>
    </row>
    <row r="1273" spans="1:7" ht="20.25">
      <c r="A1273" s="57"/>
      <c r="B1273" s="5"/>
      <c r="C1273" s="56"/>
      <c r="E1273" s="57"/>
      <c r="F1273" s="5"/>
      <c r="G1273" s="56"/>
    </row>
    <row r="1274" spans="1:7" ht="20.25">
      <c r="A1274" s="57"/>
      <c r="B1274" s="5"/>
      <c r="C1274" s="56"/>
      <c r="E1274" s="57"/>
      <c r="F1274" s="5"/>
      <c r="G1274" s="56"/>
    </row>
    <row r="1275" spans="1:7" ht="20.25">
      <c r="A1275" s="57"/>
      <c r="B1275" s="5"/>
      <c r="C1275" s="56"/>
      <c r="E1275" s="57"/>
      <c r="F1275" s="5"/>
      <c r="G1275" s="56"/>
    </row>
    <row r="1276" spans="1:7" ht="20.25">
      <c r="A1276" s="57"/>
      <c r="B1276" s="5"/>
      <c r="C1276" s="56"/>
      <c r="E1276" s="57"/>
      <c r="F1276" s="5"/>
      <c r="G1276" s="56"/>
    </row>
    <row r="1277" spans="1:7" ht="20.25">
      <c r="A1277" s="57"/>
      <c r="B1277" s="5"/>
      <c r="C1277" s="56"/>
      <c r="E1277" s="57"/>
      <c r="F1277" s="5"/>
      <c r="G1277" s="56"/>
    </row>
    <row r="1278" spans="1:7" ht="20.25">
      <c r="A1278" s="57"/>
      <c r="B1278" s="5"/>
      <c r="C1278" s="56"/>
      <c r="E1278" s="57"/>
      <c r="F1278" s="5"/>
      <c r="G1278" s="56"/>
    </row>
    <row r="1279" spans="1:7" ht="20.25">
      <c r="A1279" s="57"/>
      <c r="B1279" s="5"/>
      <c r="C1279" s="56"/>
      <c r="E1279" s="57"/>
      <c r="F1279" s="5"/>
      <c r="G1279" s="56"/>
    </row>
    <row r="1280" spans="1:7" ht="20.25">
      <c r="A1280" s="57"/>
      <c r="B1280" s="5"/>
      <c r="C1280" s="56"/>
      <c r="E1280" s="57"/>
      <c r="F1280" s="5"/>
      <c r="G1280" s="56"/>
    </row>
    <row r="1281" spans="1:7" ht="20.25">
      <c r="A1281" s="57"/>
      <c r="B1281" s="5"/>
      <c r="C1281" s="56"/>
      <c r="E1281" s="57"/>
      <c r="F1281" s="5"/>
      <c r="G1281" s="56"/>
    </row>
    <row r="1282" spans="1:7" ht="20.25">
      <c r="A1282" s="57"/>
      <c r="B1282" s="5"/>
      <c r="C1282" s="56"/>
      <c r="E1282" s="57"/>
      <c r="F1282" s="5"/>
      <c r="G1282" s="56"/>
    </row>
    <row r="1283" spans="1:7" ht="20.25">
      <c r="A1283" s="57"/>
      <c r="B1283" s="5"/>
      <c r="C1283" s="56"/>
      <c r="E1283" s="57"/>
      <c r="F1283" s="5"/>
      <c r="G1283" s="56"/>
    </row>
    <row r="1284" spans="1:7" ht="20.25">
      <c r="A1284" s="57"/>
      <c r="B1284" s="5"/>
      <c r="C1284" s="56"/>
      <c r="E1284" s="57"/>
      <c r="F1284" s="5"/>
      <c r="G1284" s="56"/>
    </row>
    <row r="1285" spans="1:7" ht="20.25">
      <c r="A1285" s="57"/>
      <c r="B1285" s="5"/>
      <c r="C1285" s="56"/>
      <c r="E1285" s="57"/>
      <c r="F1285" s="5"/>
      <c r="G1285" s="56"/>
    </row>
    <row r="1286" spans="1:7" ht="20.25">
      <c r="A1286" s="57"/>
      <c r="B1286" s="5"/>
      <c r="C1286" s="56"/>
      <c r="E1286" s="57"/>
      <c r="F1286" s="5"/>
      <c r="G1286" s="56"/>
    </row>
    <row r="1287" spans="1:7" ht="20.25">
      <c r="A1287" s="57"/>
      <c r="B1287" s="5"/>
      <c r="C1287" s="56"/>
      <c r="E1287" s="57"/>
      <c r="F1287" s="5"/>
      <c r="G1287" s="56"/>
    </row>
    <row r="1288" spans="1:7" ht="20.25">
      <c r="A1288" s="57"/>
      <c r="B1288" s="5"/>
      <c r="C1288" s="56"/>
      <c r="E1288" s="57"/>
      <c r="F1288" s="5"/>
      <c r="G1288" s="56"/>
    </row>
    <row r="1289" spans="1:7" ht="20.25">
      <c r="A1289" s="57"/>
      <c r="B1289" s="5"/>
      <c r="C1289" s="56"/>
      <c r="E1289" s="57"/>
      <c r="F1289" s="5"/>
      <c r="G1289" s="56"/>
    </row>
    <row r="1290" spans="1:7" ht="20.25">
      <c r="A1290" s="57"/>
      <c r="B1290" s="5"/>
      <c r="C1290" s="56"/>
      <c r="E1290" s="57"/>
      <c r="F1290" s="5"/>
      <c r="G1290" s="56"/>
    </row>
    <row r="1291" spans="1:7" ht="20.25">
      <c r="A1291" s="57"/>
      <c r="B1291" s="5"/>
      <c r="C1291" s="56"/>
      <c r="E1291" s="57"/>
      <c r="F1291" s="5"/>
      <c r="G1291" s="56"/>
    </row>
    <row r="1292" spans="1:7" ht="20.25">
      <c r="A1292" s="57"/>
      <c r="B1292" s="5"/>
      <c r="C1292" s="56"/>
      <c r="E1292" s="57"/>
      <c r="F1292" s="5"/>
      <c r="G1292" s="56"/>
    </row>
    <row r="1293" spans="1:7" ht="20.25">
      <c r="A1293" s="57"/>
      <c r="B1293" s="5"/>
      <c r="C1293" s="56"/>
      <c r="E1293" s="57"/>
      <c r="F1293" s="5"/>
      <c r="G1293" s="56"/>
    </row>
    <row r="1294" spans="1:7" ht="20.25">
      <c r="A1294" s="57"/>
      <c r="B1294" s="5"/>
      <c r="C1294" s="56"/>
      <c r="E1294" s="57"/>
      <c r="F1294" s="5"/>
      <c r="G1294" s="56"/>
    </row>
    <row r="1295" spans="1:7" ht="20.25">
      <c r="A1295" s="57"/>
      <c r="B1295" s="5"/>
      <c r="C1295" s="56"/>
      <c r="E1295" s="57"/>
      <c r="F1295" s="5"/>
      <c r="G1295" s="56"/>
    </row>
    <row r="1296" spans="1:7" ht="20.25">
      <c r="A1296" s="57"/>
      <c r="B1296" s="5"/>
      <c r="C1296" s="56"/>
      <c r="E1296" s="57"/>
      <c r="F1296" s="5"/>
      <c r="G1296" s="56"/>
    </row>
    <row r="1297" spans="1:7" ht="20.25">
      <c r="A1297" s="57"/>
      <c r="B1297" s="5"/>
      <c r="C1297" s="56"/>
      <c r="E1297" s="57"/>
      <c r="F1297" s="5"/>
      <c r="G1297" s="56"/>
    </row>
    <row r="1298" spans="1:7" ht="20.25">
      <c r="A1298" s="57"/>
      <c r="B1298" s="5"/>
      <c r="C1298" s="56"/>
      <c r="E1298" s="57"/>
      <c r="F1298" s="5"/>
      <c r="G1298" s="56"/>
    </row>
    <row r="1299" spans="1:7" ht="20.25">
      <c r="A1299" s="57"/>
      <c r="B1299" s="5"/>
      <c r="C1299" s="56"/>
      <c r="E1299" s="57"/>
      <c r="F1299" s="5"/>
      <c r="G1299" s="56"/>
    </row>
    <row r="1300" spans="1:7" ht="20.25">
      <c r="A1300" s="57"/>
      <c r="B1300" s="5"/>
      <c r="C1300" s="56"/>
      <c r="E1300" s="57"/>
      <c r="F1300" s="5"/>
      <c r="G1300" s="56"/>
    </row>
    <row r="1301" spans="1:7" ht="20.25">
      <c r="A1301" s="57"/>
      <c r="B1301" s="5"/>
      <c r="C1301" s="56"/>
      <c r="E1301" s="57"/>
      <c r="F1301" s="5"/>
      <c r="G1301" s="56"/>
    </row>
    <row r="1302" spans="1:7" ht="20.25">
      <c r="A1302" s="57"/>
      <c r="B1302" s="5"/>
      <c r="C1302" s="56"/>
      <c r="E1302" s="57"/>
      <c r="F1302" s="5"/>
      <c r="G1302" s="56"/>
    </row>
    <row r="1303" spans="1:7" ht="20.25">
      <c r="A1303" s="57"/>
      <c r="B1303" s="5"/>
      <c r="C1303" s="56"/>
      <c r="E1303" s="57"/>
      <c r="F1303" s="5"/>
      <c r="G1303" s="56"/>
    </row>
    <row r="1304" spans="1:7" ht="20.25">
      <c r="A1304" s="57"/>
      <c r="B1304" s="5"/>
      <c r="C1304" s="56"/>
      <c r="E1304" s="57"/>
      <c r="F1304" s="5"/>
      <c r="G1304" s="56"/>
    </row>
    <row r="1305" spans="1:7" ht="20.25">
      <c r="A1305" s="57"/>
      <c r="B1305" s="5"/>
      <c r="C1305" s="56"/>
      <c r="E1305" s="57"/>
      <c r="F1305" s="5"/>
      <c r="G1305" s="56"/>
    </row>
    <row r="1306" spans="1:7" ht="20.25">
      <c r="A1306" s="57"/>
      <c r="B1306" s="5"/>
      <c r="C1306" s="56"/>
      <c r="E1306" s="57"/>
      <c r="F1306" s="5"/>
      <c r="G1306" s="56"/>
    </row>
    <row r="1307" spans="1:7" ht="20.25">
      <c r="A1307" s="57"/>
      <c r="B1307" s="5"/>
      <c r="C1307" s="56"/>
      <c r="E1307" s="57"/>
      <c r="F1307" s="5"/>
      <c r="G1307" s="56"/>
    </row>
    <row r="1308" spans="1:7" ht="20.25">
      <c r="A1308" s="57"/>
      <c r="B1308" s="5"/>
      <c r="C1308" s="56"/>
      <c r="E1308" s="57"/>
      <c r="F1308" s="5"/>
      <c r="G1308" s="56"/>
    </row>
    <row r="1309" spans="1:7" ht="20.25">
      <c r="A1309" s="57"/>
      <c r="B1309" s="5"/>
      <c r="C1309" s="56"/>
      <c r="E1309" s="57"/>
      <c r="F1309" s="5"/>
      <c r="G1309" s="56"/>
    </row>
    <row r="1310" spans="1:7" ht="20.25">
      <c r="A1310" s="57"/>
      <c r="B1310" s="5"/>
      <c r="C1310" s="56"/>
      <c r="E1310" s="57"/>
      <c r="F1310" s="5"/>
      <c r="G1310" s="56"/>
    </row>
    <row r="1311" spans="1:7" ht="20.25">
      <c r="A1311" s="57"/>
      <c r="B1311" s="5"/>
      <c r="C1311" s="56"/>
      <c r="E1311" s="57"/>
      <c r="F1311" s="5"/>
      <c r="G1311" s="56"/>
    </row>
    <row r="1312" spans="1:7" ht="20.25">
      <c r="A1312" s="57"/>
      <c r="B1312" s="5"/>
      <c r="C1312" s="56"/>
      <c r="E1312" s="57"/>
      <c r="F1312" s="5"/>
      <c r="G1312" s="56"/>
    </row>
    <row r="1313" spans="1:7" ht="20.25">
      <c r="A1313" s="57"/>
      <c r="B1313" s="5"/>
      <c r="C1313" s="56"/>
      <c r="E1313" s="57"/>
      <c r="F1313" s="5"/>
      <c r="G1313" s="56"/>
    </row>
    <row r="1314" spans="1:7" ht="20.25">
      <c r="A1314" s="57"/>
      <c r="B1314" s="5"/>
      <c r="C1314" s="56"/>
      <c r="E1314" s="57"/>
      <c r="F1314" s="5"/>
      <c r="G1314" s="56"/>
    </row>
    <row r="1315" spans="1:7" ht="20.25">
      <c r="A1315" s="57"/>
      <c r="B1315" s="5"/>
      <c r="C1315" s="56"/>
      <c r="E1315" s="57"/>
      <c r="F1315" s="5"/>
      <c r="G1315" s="56"/>
    </row>
    <row r="1316" spans="1:7" ht="20.25">
      <c r="A1316" s="57"/>
      <c r="B1316" s="5"/>
      <c r="C1316" s="56"/>
      <c r="E1316" s="57"/>
      <c r="F1316" s="5"/>
      <c r="G1316" s="56"/>
    </row>
    <row r="1317" spans="1:7" ht="20.25">
      <c r="A1317" s="57"/>
      <c r="B1317" s="5"/>
      <c r="C1317" s="56"/>
      <c r="E1317" s="57"/>
      <c r="F1317" s="5"/>
      <c r="G1317" s="56"/>
    </row>
    <row r="1318" spans="1:7" ht="20.25">
      <c r="A1318" s="57"/>
      <c r="B1318" s="5"/>
      <c r="C1318" s="56"/>
      <c r="E1318" s="57"/>
      <c r="F1318" s="5"/>
      <c r="G1318" s="56"/>
    </row>
    <row r="1319" spans="1:7" ht="20.25">
      <c r="A1319" s="57"/>
      <c r="B1319" s="5"/>
      <c r="C1319" s="56"/>
      <c r="E1319" s="57"/>
      <c r="F1319" s="5"/>
      <c r="G1319" s="56"/>
    </row>
    <row r="1320" spans="1:7" ht="20.25">
      <c r="A1320" s="57"/>
      <c r="B1320" s="5"/>
      <c r="C1320" s="56"/>
      <c r="E1320" s="57"/>
      <c r="F1320" s="5"/>
      <c r="G1320" s="56"/>
    </row>
    <row r="1321" spans="1:7" ht="20.25">
      <c r="A1321" s="57"/>
      <c r="B1321" s="5"/>
      <c r="C1321" s="56"/>
      <c r="E1321" s="57"/>
      <c r="F1321" s="5"/>
      <c r="G1321" s="56"/>
    </row>
    <row r="1322" spans="1:7" ht="20.25">
      <c r="A1322" s="57"/>
      <c r="B1322" s="5"/>
      <c r="C1322" s="56"/>
      <c r="E1322" s="57"/>
      <c r="F1322" s="5"/>
      <c r="G1322" s="56"/>
    </row>
    <row r="1323" spans="1:7" ht="20.25">
      <c r="A1323" s="57"/>
      <c r="B1323" s="5"/>
      <c r="C1323" s="56"/>
      <c r="E1323" s="57"/>
      <c r="F1323" s="5"/>
      <c r="G1323" s="56"/>
    </row>
    <row r="1324" spans="1:7" ht="20.25">
      <c r="A1324" s="57"/>
      <c r="B1324" s="5"/>
      <c r="C1324" s="56"/>
      <c r="E1324" s="57"/>
      <c r="F1324" s="5"/>
      <c r="G1324" s="56"/>
    </row>
    <row r="1325" spans="1:7" ht="20.25">
      <c r="A1325" s="57"/>
      <c r="B1325" s="5"/>
      <c r="C1325" s="56"/>
      <c r="E1325" s="57"/>
      <c r="F1325" s="5"/>
      <c r="G1325" s="56"/>
    </row>
    <row r="1326" spans="1:7" ht="20.25">
      <c r="A1326" s="57"/>
      <c r="B1326" s="5"/>
      <c r="C1326" s="56"/>
      <c r="E1326" s="57"/>
      <c r="F1326" s="5"/>
      <c r="G1326" s="56"/>
    </row>
    <row r="1327" spans="1:7" ht="20.25">
      <c r="A1327" s="57"/>
      <c r="B1327" s="5"/>
      <c r="C1327" s="56"/>
      <c r="E1327" s="57"/>
      <c r="F1327" s="5"/>
      <c r="G1327" s="56"/>
    </row>
    <row r="1328" spans="1:7" ht="20.25">
      <c r="A1328" s="57"/>
      <c r="B1328" s="5"/>
      <c r="C1328" s="56"/>
      <c r="E1328" s="57"/>
      <c r="F1328" s="5"/>
      <c r="G1328" s="56"/>
    </row>
    <row r="1329" spans="1:7" ht="20.25">
      <c r="A1329" s="57"/>
      <c r="B1329" s="5"/>
      <c r="C1329" s="56"/>
      <c r="E1329" s="57"/>
      <c r="F1329" s="5"/>
      <c r="G1329" s="56"/>
    </row>
    <row r="1330" spans="1:7" ht="20.25">
      <c r="A1330" s="57"/>
      <c r="B1330" s="5"/>
      <c r="C1330" s="56"/>
      <c r="E1330" s="57"/>
      <c r="F1330" s="5"/>
      <c r="G1330" s="56"/>
    </row>
    <row r="1331" spans="1:7" ht="20.25">
      <c r="A1331" s="57"/>
      <c r="B1331" s="5"/>
      <c r="C1331" s="56"/>
      <c r="E1331" s="57"/>
      <c r="F1331" s="5"/>
      <c r="G1331" s="56"/>
    </row>
    <row r="1332" spans="1:7" ht="20.25">
      <c r="A1332" s="57"/>
      <c r="B1332" s="5"/>
      <c r="C1332" s="56"/>
      <c r="E1332" s="57"/>
      <c r="F1332" s="5"/>
      <c r="G1332" s="56"/>
    </row>
    <row r="1333" spans="1:7" ht="20.25">
      <c r="A1333" s="57"/>
      <c r="B1333" s="5"/>
      <c r="C1333" s="56"/>
      <c r="E1333" s="57"/>
      <c r="F1333" s="5"/>
      <c r="G1333" s="56"/>
    </row>
    <row r="1334" spans="1:7" ht="20.25">
      <c r="A1334" s="57"/>
      <c r="B1334" s="5"/>
      <c r="C1334" s="56"/>
      <c r="E1334" s="57"/>
      <c r="F1334" s="5"/>
      <c r="G1334" s="56"/>
    </row>
    <row r="1335" spans="1:7" ht="20.25">
      <c r="A1335" s="57"/>
      <c r="B1335" s="5"/>
      <c r="C1335" s="56"/>
      <c r="E1335" s="57"/>
      <c r="F1335" s="5"/>
      <c r="G1335" s="56"/>
    </row>
    <row r="1336" spans="1:7" ht="20.25">
      <c r="A1336" s="57"/>
      <c r="B1336" s="5"/>
      <c r="C1336" s="56"/>
      <c r="E1336" s="57"/>
      <c r="F1336" s="5"/>
      <c r="G1336" s="56"/>
    </row>
    <row r="1337" spans="1:7" ht="20.25">
      <c r="A1337" s="57"/>
      <c r="B1337" s="5"/>
      <c r="C1337" s="56"/>
      <c r="E1337" s="57"/>
      <c r="F1337" s="5"/>
      <c r="G1337" s="56"/>
    </row>
    <row r="1338" spans="1:7" ht="20.25">
      <c r="A1338" s="57"/>
      <c r="B1338" s="5"/>
      <c r="C1338" s="56"/>
      <c r="E1338" s="57"/>
      <c r="F1338" s="5"/>
      <c r="G1338" s="56"/>
    </row>
    <row r="1339" spans="1:7" ht="20.25">
      <c r="A1339" s="57"/>
      <c r="B1339" s="5"/>
      <c r="C1339" s="56"/>
      <c r="E1339" s="57"/>
      <c r="F1339" s="5"/>
      <c r="G1339" s="56"/>
    </row>
    <row r="1340" spans="1:7" ht="20.25">
      <c r="A1340" s="57"/>
      <c r="B1340" s="5"/>
      <c r="C1340" s="56"/>
      <c r="E1340" s="57"/>
      <c r="F1340" s="5"/>
      <c r="G1340" s="56"/>
    </row>
    <row r="1341" spans="1:7" ht="20.25">
      <c r="A1341" s="57"/>
      <c r="B1341" s="5"/>
      <c r="C1341" s="56"/>
      <c r="E1341" s="57"/>
      <c r="F1341" s="5"/>
      <c r="G1341" s="56"/>
    </row>
    <row r="1342" spans="1:7" ht="20.25">
      <c r="A1342" s="57"/>
      <c r="B1342" s="5"/>
      <c r="C1342" s="56"/>
      <c r="E1342" s="57"/>
      <c r="F1342" s="5"/>
      <c r="G1342" s="56"/>
    </row>
    <row r="1343" spans="1:7" ht="20.25">
      <c r="A1343" s="57"/>
      <c r="B1343" s="5"/>
      <c r="C1343" s="56"/>
      <c r="E1343" s="57"/>
      <c r="F1343" s="5"/>
      <c r="G1343" s="56"/>
    </row>
    <row r="1344" spans="1:7" ht="20.25">
      <c r="A1344" s="57"/>
      <c r="B1344" s="5"/>
      <c r="C1344" s="56"/>
      <c r="E1344" s="57"/>
      <c r="F1344" s="5"/>
      <c r="G1344" s="56"/>
    </row>
    <row r="1345" spans="1:7" ht="20.25">
      <c r="A1345" s="57"/>
      <c r="B1345" s="5"/>
      <c r="C1345" s="56"/>
      <c r="E1345" s="57"/>
      <c r="F1345" s="5"/>
      <c r="G1345" s="56"/>
    </row>
    <row r="1346" spans="1:7" ht="20.25">
      <c r="A1346" s="57"/>
      <c r="B1346" s="5"/>
      <c r="C1346" s="56"/>
      <c r="E1346" s="57"/>
      <c r="F1346" s="5"/>
      <c r="G1346" s="56"/>
    </row>
    <row r="1347" spans="1:7" ht="20.25">
      <c r="A1347" s="57"/>
      <c r="B1347" s="5"/>
      <c r="C1347" s="56"/>
      <c r="E1347" s="57"/>
      <c r="F1347" s="5"/>
      <c r="G1347" s="56"/>
    </row>
    <row r="1348" spans="1:7" ht="20.25">
      <c r="A1348" s="57"/>
      <c r="B1348" s="5"/>
      <c r="C1348" s="56"/>
      <c r="E1348" s="57"/>
      <c r="F1348" s="5"/>
      <c r="G1348" s="56"/>
    </row>
    <row r="1349" spans="1:7" ht="20.25">
      <c r="A1349" s="57"/>
      <c r="B1349" s="5"/>
      <c r="C1349" s="56"/>
      <c r="E1349" s="57"/>
      <c r="F1349" s="5"/>
      <c r="G1349" s="56"/>
    </row>
    <row r="1350" spans="1:7" ht="20.25">
      <c r="A1350" s="57"/>
      <c r="B1350" s="5"/>
      <c r="C1350" s="56"/>
      <c r="E1350" s="57"/>
      <c r="F1350" s="5"/>
      <c r="G1350" s="56"/>
    </row>
    <row r="1351" spans="1:7" ht="20.25">
      <c r="A1351" s="57"/>
      <c r="B1351" s="5"/>
      <c r="C1351" s="56"/>
      <c r="E1351" s="57"/>
      <c r="F1351" s="5"/>
      <c r="G1351" s="56"/>
    </row>
    <row r="1352" spans="1:7" ht="20.25">
      <c r="A1352" s="57"/>
      <c r="B1352" s="5"/>
      <c r="C1352" s="56"/>
      <c r="E1352" s="57"/>
      <c r="F1352" s="5"/>
      <c r="G1352" s="56"/>
    </row>
    <row r="1353" spans="1:7" ht="20.25">
      <c r="A1353" s="57"/>
      <c r="B1353" s="5"/>
      <c r="C1353" s="56"/>
      <c r="E1353" s="57"/>
      <c r="F1353" s="5"/>
      <c r="G1353" s="56"/>
    </row>
    <row r="1354" spans="1:7" ht="20.25">
      <c r="A1354" s="57"/>
      <c r="B1354" s="5"/>
      <c r="C1354" s="56"/>
      <c r="E1354" s="57"/>
      <c r="F1354" s="5"/>
      <c r="G1354" s="56"/>
    </row>
    <row r="1355" spans="1:7" ht="20.25">
      <c r="A1355" s="57"/>
      <c r="B1355" s="5"/>
      <c r="C1355" s="56"/>
      <c r="E1355" s="57"/>
      <c r="F1355" s="5"/>
      <c r="G1355" s="56"/>
    </row>
    <row r="1356" spans="1:7" ht="20.25">
      <c r="A1356" s="57"/>
      <c r="B1356" s="5"/>
      <c r="C1356" s="56"/>
      <c r="E1356" s="57"/>
      <c r="F1356" s="5"/>
      <c r="G1356" s="56"/>
    </row>
    <row r="1357" spans="1:7" ht="20.25">
      <c r="A1357" s="57"/>
      <c r="B1357" s="5"/>
      <c r="C1357" s="56"/>
      <c r="E1357" s="57"/>
      <c r="F1357" s="5"/>
      <c r="G1357" s="56"/>
    </row>
    <row r="1358" spans="1:7" ht="20.25">
      <c r="A1358" s="57"/>
      <c r="B1358" s="5"/>
      <c r="C1358" s="56"/>
      <c r="E1358" s="57"/>
      <c r="F1358" s="5"/>
      <c r="G1358" s="56"/>
    </row>
    <row r="1359" spans="1:7" ht="20.25">
      <c r="A1359" s="57"/>
      <c r="B1359" s="5"/>
      <c r="C1359" s="56"/>
      <c r="E1359" s="57"/>
      <c r="F1359" s="5"/>
      <c r="G1359" s="56"/>
    </row>
    <row r="1360" spans="1:7" ht="20.25">
      <c r="A1360" s="57"/>
      <c r="B1360" s="5"/>
      <c r="C1360" s="56"/>
      <c r="E1360" s="57"/>
      <c r="F1360" s="5"/>
      <c r="G1360" s="56"/>
    </row>
    <row r="1361" spans="1:7" ht="20.25">
      <c r="A1361" s="57"/>
      <c r="B1361" s="5"/>
      <c r="C1361" s="56"/>
      <c r="E1361" s="57"/>
      <c r="F1361" s="5"/>
      <c r="G1361" s="56"/>
    </row>
    <row r="1362" spans="1:7" ht="20.25">
      <c r="A1362" s="57"/>
      <c r="B1362" s="5"/>
      <c r="C1362" s="56"/>
      <c r="E1362" s="57"/>
      <c r="F1362" s="5"/>
      <c r="G1362" s="56"/>
    </row>
    <row r="1363" spans="1:7" ht="20.25">
      <c r="A1363" s="57"/>
      <c r="B1363" s="5"/>
      <c r="C1363" s="56"/>
      <c r="E1363" s="57"/>
      <c r="F1363" s="5"/>
      <c r="G1363" s="56"/>
    </row>
    <row r="1364" spans="1:7" ht="20.25">
      <c r="A1364" s="57"/>
      <c r="B1364" s="5"/>
      <c r="C1364" s="56"/>
      <c r="E1364" s="57"/>
      <c r="F1364" s="5"/>
      <c r="G1364" s="56"/>
    </row>
    <row r="1365" spans="1:7" ht="20.25">
      <c r="A1365" s="57"/>
      <c r="B1365" s="5"/>
      <c r="C1365" s="56"/>
      <c r="E1365" s="57"/>
      <c r="F1365" s="5"/>
      <c r="G1365" s="56"/>
    </row>
    <row r="1366" spans="1:7" ht="20.25">
      <c r="A1366" s="57"/>
      <c r="B1366" s="5"/>
      <c r="C1366" s="56"/>
      <c r="E1366" s="57"/>
      <c r="F1366" s="5"/>
      <c r="G1366" s="56"/>
    </row>
    <row r="1367" spans="1:7" ht="20.25">
      <c r="A1367" s="57"/>
      <c r="B1367" s="5"/>
      <c r="C1367" s="56"/>
      <c r="E1367" s="57"/>
      <c r="F1367" s="5"/>
      <c r="G1367" s="56"/>
    </row>
    <row r="1368" spans="1:7" ht="20.25">
      <c r="A1368" s="57"/>
      <c r="B1368" s="5"/>
      <c r="C1368" s="56"/>
      <c r="E1368" s="57"/>
      <c r="F1368" s="5"/>
      <c r="G1368" s="56"/>
    </row>
    <row r="1369" spans="1:7" ht="20.25">
      <c r="A1369" s="57"/>
      <c r="B1369" s="5"/>
      <c r="C1369" s="56"/>
      <c r="E1369" s="57"/>
      <c r="F1369" s="5"/>
      <c r="G1369" s="56"/>
    </row>
    <row r="1370" spans="1:7" ht="20.25">
      <c r="A1370" s="57"/>
      <c r="B1370" s="5"/>
      <c r="C1370" s="56"/>
      <c r="E1370" s="57"/>
      <c r="F1370" s="5"/>
      <c r="G1370" s="56"/>
    </row>
    <row r="1371" spans="1:7" ht="20.25">
      <c r="A1371" s="57"/>
      <c r="B1371" s="5"/>
      <c r="C1371" s="56"/>
      <c r="E1371" s="57"/>
      <c r="F1371" s="5"/>
      <c r="G1371" s="56"/>
    </row>
    <row r="1372" spans="1:7" ht="20.25">
      <c r="A1372" s="57"/>
      <c r="B1372" s="5"/>
      <c r="C1372" s="56"/>
      <c r="E1372" s="57"/>
      <c r="F1372" s="5"/>
      <c r="G1372" s="56"/>
    </row>
    <row r="1373" spans="1:7" ht="20.25">
      <c r="A1373" s="57"/>
      <c r="B1373" s="5"/>
      <c r="C1373" s="56"/>
      <c r="E1373" s="57"/>
      <c r="F1373" s="5"/>
      <c r="G1373" s="56"/>
    </row>
    <row r="1374" spans="1:7" ht="20.25">
      <c r="A1374" s="57"/>
      <c r="B1374" s="5"/>
      <c r="C1374" s="56"/>
      <c r="E1374" s="57"/>
      <c r="F1374" s="5"/>
      <c r="G1374" s="56"/>
    </row>
    <row r="1375" spans="1:7" ht="20.25">
      <c r="A1375" s="57"/>
      <c r="B1375" s="5"/>
      <c r="C1375" s="56"/>
      <c r="E1375" s="57"/>
      <c r="F1375" s="5"/>
      <c r="G1375" s="56"/>
    </row>
    <row r="1376" spans="1:7" ht="20.25">
      <c r="A1376" s="57"/>
      <c r="B1376" s="5"/>
      <c r="C1376" s="56"/>
      <c r="E1376" s="57"/>
      <c r="F1376" s="5"/>
      <c r="G1376" s="56"/>
    </row>
    <row r="1377" spans="1:7" ht="20.25">
      <c r="A1377" s="57"/>
      <c r="B1377" s="5"/>
      <c r="C1377" s="56"/>
      <c r="E1377" s="57"/>
      <c r="F1377" s="5"/>
      <c r="G1377" s="56"/>
    </row>
    <row r="1378" spans="1:7" ht="20.25">
      <c r="A1378" s="57"/>
      <c r="B1378" s="5"/>
      <c r="C1378" s="56"/>
      <c r="E1378" s="57"/>
      <c r="F1378" s="5"/>
      <c r="G1378" s="56"/>
    </row>
    <row r="1379" spans="1:7" ht="20.25">
      <c r="A1379" s="57"/>
      <c r="B1379" s="5"/>
      <c r="C1379" s="56"/>
      <c r="E1379" s="57"/>
      <c r="F1379" s="5"/>
      <c r="G1379" s="56"/>
    </row>
    <row r="1380" spans="1:7" ht="20.25">
      <c r="A1380" s="57"/>
      <c r="B1380" s="5"/>
      <c r="C1380" s="56"/>
      <c r="E1380" s="57"/>
      <c r="F1380" s="5"/>
      <c r="G1380" s="56"/>
    </row>
    <row r="1381" spans="1:7" ht="20.25">
      <c r="A1381" s="57"/>
      <c r="B1381" s="5"/>
      <c r="C1381" s="56"/>
      <c r="E1381" s="57"/>
      <c r="F1381" s="5"/>
      <c r="G1381" s="56"/>
    </row>
    <row r="1382" spans="1:7" ht="20.25">
      <c r="A1382" s="57"/>
      <c r="B1382" s="5"/>
      <c r="C1382" s="56"/>
      <c r="E1382" s="57"/>
      <c r="F1382" s="5"/>
      <c r="G1382" s="56"/>
    </row>
    <row r="1383" spans="1:7" ht="20.25">
      <c r="A1383" s="57"/>
      <c r="B1383" s="5"/>
      <c r="C1383" s="56"/>
      <c r="E1383" s="57"/>
      <c r="F1383" s="5"/>
      <c r="G1383" s="56"/>
    </row>
    <row r="1384" spans="1:7" ht="20.25">
      <c r="A1384" s="57"/>
      <c r="B1384" s="5"/>
      <c r="C1384" s="56"/>
      <c r="E1384" s="57"/>
      <c r="F1384" s="5"/>
      <c r="G1384" s="56"/>
    </row>
    <row r="1385" spans="1:7" ht="20.25">
      <c r="A1385" s="57"/>
      <c r="B1385" s="5"/>
      <c r="C1385" s="56"/>
      <c r="E1385" s="57"/>
      <c r="F1385" s="5"/>
      <c r="G1385" s="56"/>
    </row>
    <row r="1386" spans="1:7" ht="20.25">
      <c r="A1386" s="57"/>
      <c r="B1386" s="5"/>
      <c r="C1386" s="56"/>
      <c r="E1386" s="57"/>
      <c r="F1386" s="5"/>
      <c r="G1386" s="56"/>
    </row>
    <row r="1387" spans="1:7" ht="20.25">
      <c r="A1387" s="57"/>
      <c r="B1387" s="5"/>
      <c r="C1387" s="56"/>
      <c r="E1387" s="57"/>
      <c r="F1387" s="5"/>
      <c r="G1387" s="56"/>
    </row>
    <row r="1388" spans="1:7" ht="20.25">
      <c r="A1388" s="57"/>
      <c r="B1388" s="5"/>
      <c r="C1388" s="56"/>
      <c r="E1388" s="57"/>
      <c r="F1388" s="5"/>
      <c r="G1388" s="56"/>
    </row>
    <row r="1389" spans="1:7" ht="20.25">
      <c r="A1389" s="57"/>
      <c r="B1389" s="5"/>
      <c r="C1389" s="56"/>
      <c r="E1389" s="57"/>
      <c r="F1389" s="5"/>
      <c r="G1389" s="56"/>
    </row>
    <row r="1390" spans="1:7" ht="20.25">
      <c r="A1390" s="57"/>
      <c r="B1390" s="5"/>
      <c r="C1390" s="56"/>
      <c r="E1390" s="57"/>
      <c r="F1390" s="5"/>
      <c r="G1390" s="56"/>
    </row>
    <row r="1391" spans="1:7" ht="20.25">
      <c r="A1391" s="57"/>
      <c r="B1391" s="5"/>
      <c r="C1391" s="56"/>
      <c r="E1391" s="57"/>
      <c r="F1391" s="5"/>
      <c r="G1391" s="56"/>
    </row>
    <row r="1392" spans="1:7" ht="20.25">
      <c r="A1392" s="57"/>
      <c r="B1392" s="5"/>
      <c r="C1392" s="56"/>
      <c r="E1392" s="57"/>
      <c r="F1392" s="5"/>
      <c r="G1392" s="56"/>
    </row>
    <row r="1393" spans="1:7" ht="20.25">
      <c r="A1393" s="57"/>
      <c r="B1393" s="5"/>
      <c r="C1393" s="56"/>
      <c r="E1393" s="57"/>
      <c r="F1393" s="5"/>
      <c r="G1393" s="56"/>
    </row>
    <row r="1394" spans="1:7" ht="20.25">
      <c r="A1394" s="57"/>
      <c r="B1394" s="5"/>
      <c r="C1394" s="56"/>
      <c r="E1394" s="57"/>
      <c r="F1394" s="5"/>
      <c r="G1394" s="56"/>
    </row>
    <row r="1395" spans="1:7" ht="20.25">
      <c r="A1395" s="57"/>
      <c r="B1395" s="5"/>
      <c r="C1395" s="56"/>
      <c r="E1395" s="57"/>
      <c r="F1395" s="5"/>
      <c r="G1395" s="56"/>
    </row>
    <row r="1396" spans="1:7" ht="20.25">
      <c r="A1396" s="57"/>
      <c r="B1396" s="5"/>
      <c r="C1396" s="56"/>
      <c r="E1396" s="57"/>
      <c r="F1396" s="5"/>
      <c r="G1396" s="56"/>
    </row>
    <row r="1397" spans="1:7" ht="20.25">
      <c r="A1397" s="57"/>
      <c r="B1397" s="5"/>
      <c r="C1397" s="56"/>
      <c r="E1397" s="57"/>
      <c r="F1397" s="5"/>
      <c r="G1397" s="56"/>
    </row>
    <row r="1398" spans="1:7" ht="20.25">
      <c r="A1398" s="57"/>
      <c r="B1398" s="5"/>
      <c r="C1398" s="56"/>
      <c r="E1398" s="57"/>
      <c r="F1398" s="5"/>
      <c r="G1398" s="56"/>
    </row>
    <row r="1399" spans="1:7" ht="20.25">
      <c r="A1399" s="57"/>
      <c r="B1399" s="5"/>
      <c r="C1399" s="56"/>
      <c r="E1399" s="57"/>
      <c r="F1399" s="5"/>
      <c r="G1399" s="56"/>
    </row>
    <row r="1400" spans="1:7" ht="20.25">
      <c r="A1400" s="57"/>
      <c r="B1400" s="5"/>
      <c r="C1400" s="56"/>
      <c r="E1400" s="57"/>
      <c r="F1400" s="5"/>
      <c r="G1400" s="56"/>
    </row>
    <row r="1401" spans="1:7" ht="20.25">
      <c r="A1401" s="57"/>
      <c r="B1401" s="5"/>
      <c r="C1401" s="56"/>
      <c r="E1401" s="57"/>
      <c r="F1401" s="5"/>
      <c r="G1401" s="56"/>
    </row>
    <row r="1402" spans="1:7" ht="20.25">
      <c r="A1402" s="57"/>
      <c r="B1402" s="5"/>
      <c r="C1402" s="56"/>
      <c r="E1402" s="57"/>
      <c r="F1402" s="5"/>
      <c r="G1402" s="56"/>
    </row>
    <row r="1403" spans="1:7" ht="20.25">
      <c r="A1403" s="57"/>
      <c r="B1403" s="5"/>
      <c r="C1403" s="56"/>
      <c r="E1403" s="57"/>
      <c r="F1403" s="5"/>
      <c r="G1403" s="56"/>
    </row>
    <row r="1404" spans="1:7" ht="20.25">
      <c r="A1404" s="57"/>
      <c r="B1404" s="5"/>
      <c r="C1404" s="56"/>
      <c r="E1404" s="57"/>
      <c r="F1404" s="5"/>
      <c r="G1404" s="56"/>
    </row>
    <row r="1405" spans="1:7" ht="20.25">
      <c r="A1405" s="57"/>
      <c r="B1405" s="5"/>
      <c r="C1405" s="56"/>
      <c r="E1405" s="57"/>
      <c r="F1405" s="5"/>
      <c r="G1405" s="56"/>
    </row>
    <row r="1406" spans="1:7" ht="20.25">
      <c r="A1406" s="57"/>
      <c r="B1406" s="5"/>
      <c r="C1406" s="56"/>
      <c r="E1406" s="57"/>
      <c r="F1406" s="5"/>
      <c r="G1406" s="56"/>
    </row>
    <row r="1407" spans="1:7" ht="20.25">
      <c r="A1407" s="57"/>
      <c r="B1407" s="5"/>
      <c r="C1407" s="56"/>
      <c r="E1407" s="57"/>
      <c r="F1407" s="5"/>
      <c r="G1407" s="56"/>
    </row>
    <row r="1408" spans="1:7" ht="20.25">
      <c r="A1408" s="57"/>
      <c r="B1408" s="5"/>
      <c r="C1408" s="56"/>
      <c r="E1408" s="57"/>
      <c r="F1408" s="5"/>
      <c r="G1408" s="56"/>
    </row>
    <row r="1409" spans="1:7" ht="20.25">
      <c r="A1409" s="57"/>
      <c r="B1409" s="5"/>
      <c r="C1409" s="56"/>
      <c r="E1409" s="57"/>
      <c r="F1409" s="5"/>
      <c r="G1409" s="56"/>
    </row>
    <row r="1410" spans="1:7" ht="20.25">
      <c r="A1410" s="57"/>
      <c r="B1410" s="5"/>
      <c r="C1410" s="56"/>
      <c r="E1410" s="57"/>
      <c r="F1410" s="5"/>
      <c r="G1410" s="56"/>
    </row>
    <row r="1411" spans="1:7" ht="20.25">
      <c r="A1411" s="57"/>
      <c r="B1411" s="5"/>
      <c r="C1411" s="56"/>
      <c r="E1411" s="57"/>
      <c r="F1411" s="5"/>
      <c r="G1411" s="56"/>
    </row>
    <row r="1412" spans="1:7" ht="20.25">
      <c r="A1412" s="57"/>
      <c r="B1412" s="5"/>
      <c r="C1412" s="56"/>
      <c r="E1412" s="57"/>
      <c r="F1412" s="5"/>
      <c r="G1412" s="56"/>
    </row>
    <row r="1413" spans="1:7" ht="20.25">
      <c r="A1413" s="57"/>
      <c r="B1413" s="5"/>
      <c r="C1413" s="56"/>
      <c r="E1413" s="57"/>
      <c r="F1413" s="5"/>
      <c r="G1413" s="56"/>
    </row>
    <row r="1414" spans="1:7" ht="20.25">
      <c r="A1414" s="57"/>
      <c r="B1414" s="5"/>
      <c r="C1414" s="56"/>
      <c r="E1414" s="57"/>
      <c r="F1414" s="5"/>
      <c r="G1414" s="56"/>
    </row>
    <row r="1415" spans="1:7" ht="20.25">
      <c r="A1415" s="57"/>
      <c r="B1415" s="5"/>
      <c r="C1415" s="56"/>
      <c r="E1415" s="57"/>
      <c r="F1415" s="5"/>
      <c r="G1415" s="56"/>
    </row>
    <row r="1416" spans="1:7" ht="20.25">
      <c r="A1416" s="57"/>
      <c r="B1416" s="5"/>
      <c r="C1416" s="56"/>
      <c r="E1416" s="57"/>
      <c r="F1416" s="5"/>
      <c r="G1416" s="56"/>
    </row>
    <row r="1417" spans="1:7" ht="20.25">
      <c r="A1417" s="57"/>
      <c r="B1417" s="5"/>
      <c r="C1417" s="56"/>
      <c r="E1417" s="57"/>
      <c r="F1417" s="5"/>
      <c r="G1417" s="56"/>
    </row>
    <row r="1418" spans="1:7" ht="20.25">
      <c r="A1418" s="57"/>
      <c r="B1418" s="5"/>
      <c r="C1418" s="56"/>
      <c r="E1418" s="57"/>
      <c r="F1418" s="5"/>
      <c r="G1418" s="56"/>
    </row>
    <row r="1419" spans="1:7" ht="20.25">
      <c r="A1419" s="57"/>
      <c r="B1419" s="5"/>
      <c r="C1419" s="56"/>
      <c r="E1419" s="57"/>
      <c r="F1419" s="5"/>
      <c r="G1419" s="56"/>
    </row>
    <row r="1420" spans="1:7" ht="20.25">
      <c r="A1420" s="57"/>
      <c r="B1420" s="5"/>
      <c r="C1420" s="56"/>
      <c r="E1420" s="57"/>
      <c r="F1420" s="5"/>
      <c r="G1420" s="56"/>
    </row>
    <row r="1421" spans="1:7" ht="20.25">
      <c r="A1421" s="57"/>
      <c r="B1421" s="5"/>
      <c r="C1421" s="56"/>
      <c r="E1421" s="57"/>
      <c r="F1421" s="5"/>
      <c r="G1421" s="56"/>
    </row>
    <row r="1422" spans="1:7" ht="20.25">
      <c r="A1422" s="57"/>
      <c r="B1422" s="5"/>
      <c r="C1422" s="56"/>
      <c r="E1422" s="57"/>
      <c r="F1422" s="5"/>
      <c r="G1422" s="56"/>
    </row>
    <row r="1423" spans="1:7" ht="20.25">
      <c r="A1423" s="57"/>
      <c r="B1423" s="5"/>
      <c r="C1423" s="56"/>
      <c r="E1423" s="57"/>
      <c r="F1423" s="5"/>
      <c r="G1423" s="56"/>
    </row>
    <row r="1424" spans="1:7" ht="20.25">
      <c r="A1424" s="57"/>
      <c r="B1424" s="5"/>
      <c r="C1424" s="56"/>
      <c r="E1424" s="57"/>
      <c r="F1424" s="5"/>
      <c r="G1424" s="56"/>
    </row>
    <row r="1425" spans="1:7" ht="20.25">
      <c r="A1425" s="57"/>
      <c r="B1425" s="5"/>
      <c r="C1425" s="56"/>
      <c r="E1425" s="57"/>
      <c r="F1425" s="5"/>
      <c r="G1425" s="56"/>
    </row>
    <row r="1426" spans="1:7" ht="20.25">
      <c r="A1426" s="57"/>
      <c r="B1426" s="5"/>
      <c r="C1426" s="56"/>
      <c r="E1426" s="57"/>
      <c r="F1426" s="5"/>
      <c r="G1426" s="56"/>
    </row>
    <row r="1427" spans="1:7" ht="20.25">
      <c r="A1427" s="57"/>
      <c r="B1427" s="5"/>
      <c r="C1427" s="56"/>
      <c r="E1427" s="57"/>
      <c r="F1427" s="5"/>
      <c r="G1427" s="56"/>
    </row>
    <row r="1428" spans="1:7" ht="20.25">
      <c r="A1428" s="57"/>
      <c r="B1428" s="5"/>
      <c r="C1428" s="56"/>
      <c r="E1428" s="57"/>
      <c r="F1428" s="5"/>
      <c r="G1428" s="56"/>
    </row>
    <row r="1429" spans="1:7" ht="20.25">
      <c r="A1429" s="57"/>
      <c r="B1429" s="5"/>
      <c r="C1429" s="56"/>
      <c r="E1429" s="57"/>
      <c r="F1429" s="5"/>
      <c r="G1429" s="56"/>
    </row>
    <row r="1430" spans="1:7" ht="20.25">
      <c r="A1430" s="57"/>
      <c r="B1430" s="5"/>
      <c r="C1430" s="56"/>
      <c r="E1430" s="57"/>
      <c r="F1430" s="5"/>
      <c r="G1430" s="56"/>
    </row>
    <row r="1431" spans="1:7" ht="20.25">
      <c r="A1431" s="57"/>
      <c r="B1431" s="5"/>
      <c r="C1431" s="56"/>
      <c r="E1431" s="57"/>
      <c r="F1431" s="5"/>
      <c r="G1431" s="56"/>
    </row>
    <row r="1432" spans="1:7" ht="20.25">
      <c r="A1432" s="57"/>
      <c r="B1432" s="5"/>
      <c r="C1432" s="56"/>
      <c r="E1432" s="57"/>
      <c r="F1432" s="5"/>
      <c r="G1432" s="56"/>
    </row>
    <row r="1433" spans="1:7" ht="20.25">
      <c r="A1433" s="57"/>
      <c r="B1433" s="5"/>
      <c r="C1433" s="56"/>
      <c r="E1433" s="57"/>
      <c r="F1433" s="5"/>
      <c r="G1433" s="56"/>
    </row>
    <row r="1434" spans="1:7" ht="20.25">
      <c r="A1434" s="57"/>
      <c r="B1434" s="5"/>
      <c r="C1434" s="56"/>
      <c r="E1434" s="57"/>
      <c r="F1434" s="5"/>
      <c r="G1434" s="56"/>
    </row>
    <row r="1435" spans="1:7" ht="20.25">
      <c r="A1435" s="57"/>
      <c r="B1435" s="5"/>
      <c r="C1435" s="56"/>
      <c r="E1435" s="57"/>
      <c r="F1435" s="5"/>
      <c r="G1435" s="56"/>
    </row>
    <row r="1436" spans="1:7" ht="20.25">
      <c r="A1436" s="57"/>
      <c r="B1436" s="5"/>
      <c r="C1436" s="56"/>
      <c r="E1436" s="57"/>
      <c r="F1436" s="5"/>
      <c r="G1436" s="56"/>
    </row>
    <row r="1437" spans="1:7" ht="20.25">
      <c r="A1437" s="57"/>
      <c r="B1437" s="5"/>
      <c r="C1437" s="56"/>
      <c r="E1437" s="57"/>
      <c r="F1437" s="5"/>
      <c r="G1437" s="56"/>
    </row>
    <row r="1438" spans="1:7" ht="20.25">
      <c r="A1438" s="57"/>
      <c r="B1438" s="5"/>
      <c r="C1438" s="56"/>
      <c r="E1438" s="57"/>
      <c r="F1438" s="5"/>
      <c r="G1438" s="56"/>
    </row>
    <row r="1439" spans="1:7" ht="20.25">
      <c r="A1439" s="57"/>
      <c r="B1439" s="5"/>
      <c r="C1439" s="56"/>
      <c r="E1439" s="57"/>
      <c r="F1439" s="5"/>
      <c r="G1439" s="56"/>
    </row>
    <row r="1440" spans="1:7" ht="20.25">
      <c r="A1440" s="57"/>
      <c r="B1440" s="5"/>
      <c r="C1440" s="56"/>
      <c r="E1440" s="57"/>
      <c r="F1440" s="5"/>
      <c r="G1440" s="56"/>
    </row>
    <row r="1441" spans="1:7" ht="20.25">
      <c r="A1441" s="57"/>
      <c r="B1441" s="5"/>
      <c r="C1441" s="56"/>
      <c r="E1441" s="57"/>
      <c r="F1441" s="5"/>
      <c r="G1441" s="56"/>
    </row>
    <row r="1442" spans="1:7" ht="20.25">
      <c r="A1442" s="57"/>
      <c r="B1442" s="5"/>
      <c r="C1442" s="56"/>
      <c r="E1442" s="57"/>
      <c r="F1442" s="5"/>
      <c r="G1442" s="56"/>
    </row>
    <row r="1443" spans="1:7" ht="20.25">
      <c r="A1443" s="57"/>
      <c r="B1443" s="5"/>
      <c r="C1443" s="56"/>
      <c r="E1443" s="57"/>
      <c r="F1443" s="5"/>
      <c r="G1443" s="56"/>
    </row>
    <row r="1444" spans="1:7" ht="20.25">
      <c r="A1444" s="57"/>
      <c r="B1444" s="5"/>
      <c r="C1444" s="56"/>
      <c r="E1444" s="57"/>
      <c r="F1444" s="5"/>
      <c r="G1444" s="56"/>
    </row>
    <row r="1445" spans="1:7" ht="20.25">
      <c r="A1445" s="57"/>
      <c r="B1445" s="5"/>
      <c r="C1445" s="56"/>
      <c r="E1445" s="57"/>
      <c r="F1445" s="5"/>
      <c r="G1445" s="56"/>
    </row>
    <row r="1446" spans="1:7" ht="20.25">
      <c r="A1446" s="57"/>
      <c r="B1446" s="5"/>
      <c r="C1446" s="56"/>
      <c r="E1446" s="57"/>
      <c r="F1446" s="5"/>
      <c r="G1446" s="56"/>
    </row>
    <row r="1447" spans="1:7" ht="20.25">
      <c r="A1447" s="57"/>
      <c r="B1447" s="5"/>
      <c r="C1447" s="56"/>
      <c r="E1447" s="57"/>
      <c r="F1447" s="5"/>
      <c r="G1447" s="56"/>
    </row>
    <row r="1448" spans="1:7" ht="20.25">
      <c r="A1448" s="57"/>
      <c r="B1448" s="5"/>
      <c r="C1448" s="56"/>
      <c r="E1448" s="57"/>
      <c r="F1448" s="5"/>
      <c r="G1448" s="56"/>
    </row>
    <row r="1449" spans="1:7" ht="20.25">
      <c r="A1449" s="57"/>
      <c r="B1449" s="5"/>
      <c r="C1449" s="56"/>
      <c r="E1449" s="57"/>
      <c r="F1449" s="5"/>
      <c r="G1449" s="56"/>
    </row>
    <row r="1450" spans="1:7" ht="20.25">
      <c r="A1450" s="57"/>
      <c r="B1450" s="5"/>
      <c r="C1450" s="56"/>
      <c r="E1450" s="57"/>
      <c r="F1450" s="5"/>
      <c r="G1450" s="56"/>
    </row>
    <row r="1451" spans="1:7" ht="20.25">
      <c r="A1451" s="57"/>
      <c r="B1451" s="5"/>
      <c r="C1451" s="56"/>
      <c r="E1451" s="57"/>
      <c r="F1451" s="5"/>
      <c r="G1451" s="56"/>
    </row>
    <row r="1452" spans="1:7" ht="20.25">
      <c r="A1452" s="57"/>
      <c r="B1452" s="5"/>
      <c r="C1452" s="56"/>
      <c r="E1452" s="57"/>
      <c r="F1452" s="5"/>
      <c r="G1452" s="56"/>
    </row>
    <row r="1453" spans="1:7" ht="20.25">
      <c r="A1453" s="57"/>
      <c r="B1453" s="5"/>
      <c r="C1453" s="56"/>
      <c r="E1453" s="57"/>
      <c r="F1453" s="5"/>
      <c r="G1453" s="56"/>
    </row>
    <row r="1454" spans="1:7" ht="20.25">
      <c r="A1454" s="57"/>
      <c r="B1454" s="5"/>
      <c r="C1454" s="56"/>
      <c r="E1454" s="57"/>
      <c r="F1454" s="5"/>
      <c r="G1454" s="56"/>
    </row>
    <row r="1455" spans="1:7" ht="20.25">
      <c r="A1455" s="57"/>
      <c r="B1455" s="5"/>
      <c r="C1455" s="56"/>
      <c r="E1455" s="57"/>
      <c r="F1455" s="5"/>
      <c r="G1455" s="56"/>
    </row>
    <row r="1456" spans="1:7" ht="20.25">
      <c r="A1456" s="57"/>
      <c r="B1456" s="5"/>
      <c r="C1456" s="56"/>
      <c r="E1456" s="57"/>
      <c r="F1456" s="5"/>
      <c r="G1456" s="56"/>
    </row>
    <row r="1457" spans="1:7" ht="20.25">
      <c r="A1457" s="57"/>
      <c r="B1457" s="5"/>
      <c r="C1457" s="56"/>
      <c r="E1457" s="57"/>
      <c r="F1457" s="5"/>
      <c r="G1457" s="56"/>
    </row>
    <row r="1458" spans="1:7" ht="20.25">
      <c r="A1458" s="57"/>
      <c r="B1458" s="5"/>
      <c r="C1458" s="56"/>
      <c r="E1458" s="57"/>
      <c r="F1458" s="5"/>
      <c r="G1458" s="56"/>
    </row>
    <row r="1459" spans="1:7" ht="20.25">
      <c r="A1459" s="57"/>
      <c r="B1459" s="5"/>
      <c r="C1459" s="56"/>
      <c r="E1459" s="57"/>
      <c r="F1459" s="5"/>
      <c r="G1459" s="56"/>
    </row>
    <row r="1460" spans="1:7" ht="20.25">
      <c r="A1460" s="57"/>
      <c r="B1460" s="5"/>
      <c r="C1460" s="56"/>
      <c r="E1460" s="57"/>
      <c r="F1460" s="5"/>
      <c r="G1460" s="56"/>
    </row>
    <row r="1461" spans="1:7" ht="20.25">
      <c r="A1461" s="57"/>
      <c r="B1461" s="5"/>
      <c r="C1461" s="56"/>
      <c r="E1461" s="57"/>
      <c r="F1461" s="5"/>
      <c r="G1461" s="56"/>
    </row>
    <row r="1462" spans="1:7" ht="20.25">
      <c r="A1462" s="57"/>
      <c r="B1462" s="5"/>
      <c r="C1462" s="56"/>
      <c r="E1462" s="57"/>
      <c r="F1462" s="5"/>
      <c r="G1462" s="56"/>
    </row>
    <row r="1463" spans="1:7" ht="20.25">
      <c r="A1463" s="57"/>
      <c r="B1463" s="5"/>
      <c r="C1463" s="56"/>
      <c r="E1463" s="57"/>
      <c r="F1463" s="5"/>
      <c r="G1463" s="56"/>
    </row>
    <row r="1464" spans="1:7" ht="20.25">
      <c r="A1464" s="57"/>
      <c r="B1464" s="5"/>
      <c r="C1464" s="56"/>
      <c r="E1464" s="57"/>
      <c r="F1464" s="5"/>
      <c r="G1464" s="56"/>
    </row>
    <row r="1465" spans="1:7" ht="20.25">
      <c r="A1465" s="57"/>
      <c r="B1465" s="5"/>
      <c r="C1465" s="56"/>
      <c r="E1465" s="57"/>
      <c r="F1465" s="5"/>
      <c r="G1465" s="56"/>
    </row>
    <row r="1466" spans="1:7" ht="20.25">
      <c r="A1466" s="57"/>
      <c r="B1466" s="5"/>
      <c r="C1466" s="56"/>
      <c r="E1466" s="57"/>
      <c r="F1466" s="5"/>
      <c r="G1466" s="56"/>
    </row>
    <row r="1467" spans="1:7" ht="20.25">
      <c r="A1467" s="57"/>
      <c r="B1467" s="5"/>
      <c r="C1467" s="56"/>
      <c r="E1467" s="57"/>
      <c r="F1467" s="5"/>
      <c r="G1467" s="56"/>
    </row>
    <row r="1468" spans="1:7" ht="20.25">
      <c r="A1468" s="57"/>
      <c r="B1468" s="5"/>
      <c r="C1468" s="56"/>
      <c r="E1468" s="57"/>
      <c r="F1468" s="5"/>
      <c r="G1468" s="56"/>
    </row>
    <row r="1469" spans="1:7" ht="20.25">
      <c r="A1469" s="57"/>
      <c r="B1469" s="5"/>
      <c r="C1469" s="56"/>
      <c r="E1469" s="57"/>
      <c r="F1469" s="5"/>
      <c r="G1469" s="56"/>
    </row>
    <row r="1470" spans="1:7" ht="20.25">
      <c r="A1470" s="57"/>
      <c r="B1470" s="5"/>
      <c r="C1470" s="56"/>
      <c r="E1470" s="57"/>
      <c r="F1470" s="5"/>
      <c r="G1470" s="56"/>
    </row>
    <row r="1471" spans="1:7" ht="20.25">
      <c r="A1471" s="57"/>
      <c r="B1471" s="5"/>
      <c r="C1471" s="56"/>
      <c r="E1471" s="57"/>
      <c r="F1471" s="5"/>
      <c r="G1471" s="56"/>
    </row>
    <row r="1472" spans="1:7" ht="20.25">
      <c r="A1472" s="57"/>
      <c r="B1472" s="5"/>
      <c r="C1472" s="56"/>
      <c r="E1472" s="57"/>
      <c r="F1472" s="5"/>
      <c r="G1472" s="56"/>
    </row>
    <row r="1473" spans="1:7" ht="20.25">
      <c r="A1473" s="57"/>
      <c r="B1473" s="5"/>
      <c r="C1473" s="56"/>
      <c r="E1473" s="57"/>
      <c r="F1473" s="5"/>
      <c r="G1473" s="56"/>
    </row>
    <row r="1474" spans="1:7" ht="20.25">
      <c r="A1474" s="57"/>
      <c r="B1474" s="5"/>
      <c r="C1474" s="56"/>
      <c r="E1474" s="57"/>
      <c r="F1474" s="5"/>
      <c r="G1474" s="56"/>
    </row>
    <row r="1475" spans="1:7" ht="20.25">
      <c r="A1475" s="57"/>
      <c r="B1475" s="5"/>
      <c r="C1475" s="56"/>
      <c r="E1475" s="57"/>
      <c r="F1475" s="5"/>
      <c r="G1475" s="56"/>
    </row>
    <row r="1476" spans="1:7" ht="20.25">
      <c r="A1476" s="57"/>
      <c r="B1476" s="5"/>
      <c r="C1476" s="56"/>
      <c r="E1476" s="57"/>
      <c r="F1476" s="5"/>
      <c r="G1476" s="56"/>
    </row>
    <row r="1477" spans="1:7" ht="20.25">
      <c r="A1477" s="57"/>
      <c r="B1477" s="5"/>
      <c r="C1477" s="56"/>
      <c r="E1477" s="57"/>
      <c r="F1477" s="5"/>
      <c r="G1477" s="56"/>
    </row>
    <row r="1478" spans="1:7" ht="20.25">
      <c r="A1478" s="57"/>
      <c r="B1478" s="5"/>
      <c r="C1478" s="56"/>
      <c r="E1478" s="57"/>
      <c r="F1478" s="5"/>
      <c r="G1478" s="56"/>
    </row>
    <row r="1479" spans="1:7" ht="20.25">
      <c r="A1479" s="57"/>
      <c r="B1479" s="5"/>
      <c r="C1479" s="56"/>
      <c r="E1479" s="57"/>
      <c r="F1479" s="5"/>
      <c r="G1479" s="56"/>
    </row>
    <row r="1480" spans="1:7" ht="20.25">
      <c r="A1480" s="57"/>
      <c r="B1480" s="5"/>
      <c r="C1480" s="56"/>
      <c r="E1480" s="57"/>
      <c r="F1480" s="5"/>
      <c r="G1480" s="56"/>
    </row>
    <row r="1481" spans="1:7" ht="20.25">
      <c r="A1481" s="57"/>
      <c r="B1481" s="5"/>
      <c r="C1481" s="56"/>
      <c r="E1481" s="57"/>
      <c r="F1481" s="5"/>
      <c r="G1481" s="56"/>
    </row>
    <row r="1482" spans="1:7" ht="20.25">
      <c r="A1482" s="57"/>
      <c r="B1482" s="5"/>
      <c r="C1482" s="56"/>
      <c r="E1482" s="57"/>
      <c r="F1482" s="5"/>
      <c r="G1482" s="56"/>
    </row>
    <row r="1483" spans="1:7" ht="20.25">
      <c r="A1483" s="57"/>
      <c r="B1483" s="5"/>
      <c r="C1483" s="56"/>
      <c r="E1483" s="57"/>
      <c r="F1483" s="5"/>
      <c r="G1483" s="56"/>
    </row>
    <row r="1484" spans="1:7" ht="20.25">
      <c r="A1484" s="57"/>
      <c r="B1484" s="5"/>
      <c r="C1484" s="56"/>
      <c r="E1484" s="57"/>
      <c r="F1484" s="5"/>
      <c r="G1484" s="56"/>
    </row>
    <row r="1485" spans="1:7" ht="20.25">
      <c r="A1485" s="57"/>
      <c r="B1485" s="5"/>
      <c r="C1485" s="56"/>
      <c r="E1485" s="57"/>
      <c r="F1485" s="5"/>
      <c r="G1485" s="56"/>
    </row>
    <row r="1486" spans="1:7" ht="20.25">
      <c r="A1486" s="57"/>
      <c r="B1486" s="5"/>
      <c r="C1486" s="56"/>
      <c r="E1486" s="57"/>
      <c r="F1486" s="5"/>
      <c r="G1486" s="56"/>
    </row>
    <row r="1487" spans="1:7" ht="20.25">
      <c r="A1487" s="57"/>
      <c r="B1487" s="5"/>
      <c r="C1487" s="56"/>
      <c r="E1487" s="57"/>
      <c r="F1487" s="5"/>
      <c r="G1487" s="56"/>
    </row>
    <row r="1488" spans="1:7" ht="20.25">
      <c r="A1488" s="57"/>
      <c r="B1488" s="5"/>
      <c r="C1488" s="56"/>
      <c r="E1488" s="57"/>
      <c r="F1488" s="5"/>
      <c r="G1488" s="56"/>
    </row>
    <row r="1489" spans="1:7" ht="20.25">
      <c r="A1489" s="57"/>
      <c r="B1489" s="5"/>
      <c r="C1489" s="56"/>
      <c r="E1489" s="57"/>
      <c r="F1489" s="5"/>
      <c r="G1489" s="56"/>
    </row>
    <row r="1490" spans="1:7" ht="20.25">
      <c r="A1490" s="57"/>
      <c r="B1490" s="5"/>
      <c r="C1490" s="56"/>
      <c r="E1490" s="57"/>
      <c r="F1490" s="5"/>
      <c r="G1490" s="56"/>
    </row>
    <row r="1491" spans="1:7" ht="20.25">
      <c r="A1491" s="57"/>
      <c r="B1491" s="5"/>
      <c r="C1491" s="56"/>
      <c r="E1491" s="57"/>
      <c r="F1491" s="5"/>
      <c r="G1491" s="56"/>
    </row>
    <row r="1492" spans="1:7" ht="20.25">
      <c r="A1492" s="57"/>
      <c r="B1492" s="5"/>
      <c r="C1492" s="56"/>
      <c r="E1492" s="57"/>
      <c r="F1492" s="5"/>
      <c r="G1492" s="56"/>
    </row>
    <row r="1493" spans="1:7" ht="20.25">
      <c r="A1493" s="57"/>
      <c r="B1493" s="5"/>
      <c r="C1493" s="56"/>
      <c r="E1493" s="57"/>
      <c r="F1493" s="5"/>
      <c r="G1493" s="56"/>
    </row>
    <row r="1494" spans="1:7" ht="20.25">
      <c r="A1494" s="57"/>
      <c r="B1494" s="5"/>
      <c r="C1494" s="56"/>
      <c r="E1494" s="57"/>
      <c r="F1494" s="5"/>
      <c r="G1494" s="56"/>
    </row>
    <row r="1495" spans="1:7" ht="20.25">
      <c r="A1495" s="57"/>
      <c r="B1495" s="5"/>
      <c r="C1495" s="56"/>
      <c r="E1495" s="57"/>
      <c r="F1495" s="5"/>
      <c r="G1495" s="56"/>
    </row>
    <row r="1496" spans="1:7" ht="20.25">
      <c r="A1496" s="57"/>
      <c r="B1496" s="5"/>
      <c r="C1496" s="56"/>
      <c r="E1496" s="57"/>
      <c r="F1496" s="5"/>
      <c r="G1496" s="56"/>
    </row>
    <row r="1497" spans="1:7" ht="20.25">
      <c r="A1497" s="57"/>
      <c r="B1497" s="5"/>
      <c r="C1497" s="56"/>
      <c r="E1497" s="57"/>
      <c r="F1497" s="5"/>
      <c r="G1497" s="56"/>
    </row>
    <row r="1498" spans="1:7" ht="20.25">
      <c r="A1498" s="57"/>
      <c r="B1498" s="5"/>
      <c r="C1498" s="56"/>
      <c r="E1498" s="57"/>
      <c r="F1498" s="5"/>
      <c r="G1498" s="56"/>
    </row>
    <row r="1499" spans="1:7" ht="20.25">
      <c r="A1499" s="57"/>
      <c r="B1499" s="5"/>
      <c r="C1499" s="56"/>
      <c r="E1499" s="57"/>
      <c r="F1499" s="5"/>
      <c r="G1499" s="56"/>
    </row>
    <row r="1500" spans="1:7" ht="20.25">
      <c r="A1500" s="57"/>
      <c r="B1500" s="5"/>
      <c r="C1500" s="56"/>
      <c r="E1500" s="57"/>
      <c r="F1500" s="5"/>
      <c r="G1500" s="56"/>
    </row>
    <row r="1501" spans="1:7" ht="20.25">
      <c r="A1501" s="57"/>
      <c r="B1501" s="5"/>
      <c r="C1501" s="56"/>
      <c r="E1501" s="57"/>
      <c r="F1501" s="5"/>
      <c r="G1501" s="56"/>
    </row>
    <row r="1502" spans="1:7" ht="20.25">
      <c r="A1502" s="57"/>
      <c r="B1502" s="5"/>
      <c r="C1502" s="56"/>
      <c r="E1502" s="57"/>
      <c r="F1502" s="5"/>
      <c r="G1502" s="56"/>
    </row>
    <row r="1503" spans="1:7" ht="20.25">
      <c r="A1503" s="57"/>
      <c r="B1503" s="5"/>
      <c r="C1503" s="56"/>
      <c r="E1503" s="57"/>
      <c r="F1503" s="5"/>
      <c r="G1503" s="56"/>
    </row>
    <row r="1504" spans="1:7" ht="20.25">
      <c r="A1504" s="57"/>
      <c r="B1504" s="5"/>
      <c r="C1504" s="56"/>
      <c r="E1504" s="57"/>
      <c r="F1504" s="5"/>
      <c r="G1504" s="56"/>
    </row>
    <row r="1505" spans="1:7" ht="20.25">
      <c r="A1505" s="57"/>
      <c r="B1505" s="5"/>
      <c r="C1505" s="56"/>
      <c r="E1505" s="57"/>
      <c r="F1505" s="5"/>
      <c r="G1505" s="56"/>
    </row>
    <row r="1506" spans="1:7" ht="20.25">
      <c r="A1506" s="57"/>
      <c r="B1506" s="5"/>
      <c r="C1506" s="56"/>
      <c r="E1506" s="57"/>
      <c r="F1506" s="5"/>
      <c r="G1506" s="56"/>
    </row>
    <row r="1507" spans="1:7" ht="20.25">
      <c r="A1507" s="57"/>
      <c r="B1507" s="5"/>
      <c r="C1507" s="56"/>
      <c r="E1507" s="57"/>
      <c r="F1507" s="5"/>
      <c r="G1507" s="56"/>
    </row>
    <row r="1508" spans="1:7" ht="20.25">
      <c r="A1508" s="57"/>
      <c r="B1508" s="5"/>
      <c r="C1508" s="56"/>
      <c r="E1508" s="57"/>
      <c r="F1508" s="5"/>
      <c r="G1508" s="56"/>
    </row>
    <row r="1509" spans="1:7" ht="20.25">
      <c r="A1509" s="57"/>
      <c r="B1509" s="5"/>
      <c r="C1509" s="56"/>
      <c r="E1509" s="57"/>
      <c r="F1509" s="5"/>
      <c r="G1509" s="56"/>
    </row>
    <row r="1510" spans="1:7" ht="20.25">
      <c r="A1510" s="57"/>
      <c r="B1510" s="5"/>
      <c r="C1510" s="56"/>
      <c r="E1510" s="57"/>
      <c r="F1510" s="5"/>
      <c r="G1510" s="56"/>
    </row>
    <row r="1511" spans="1:7" ht="20.25">
      <c r="A1511" s="57"/>
      <c r="B1511" s="5"/>
      <c r="C1511" s="56"/>
      <c r="E1511" s="57"/>
      <c r="F1511" s="5"/>
      <c r="G1511" s="56"/>
    </row>
    <row r="1512" spans="1:7" ht="20.25">
      <c r="A1512" s="57"/>
      <c r="B1512" s="5"/>
      <c r="C1512" s="56"/>
      <c r="E1512" s="57"/>
      <c r="F1512" s="5"/>
      <c r="G1512" s="56"/>
    </row>
    <row r="1513" spans="1:7" ht="20.25">
      <c r="A1513" s="57"/>
      <c r="B1513" s="5"/>
      <c r="C1513" s="56"/>
      <c r="E1513" s="57"/>
      <c r="F1513" s="5"/>
      <c r="G1513" s="56"/>
    </row>
    <row r="1514" spans="1:7" ht="20.25">
      <c r="A1514" s="57"/>
      <c r="B1514" s="5"/>
      <c r="C1514" s="56"/>
      <c r="E1514" s="57"/>
      <c r="F1514" s="5"/>
      <c r="G1514" s="56"/>
    </row>
    <row r="1515" spans="1:7" ht="20.25">
      <c r="A1515" s="57"/>
      <c r="B1515" s="5"/>
      <c r="C1515" s="56"/>
      <c r="E1515" s="57"/>
      <c r="F1515" s="5"/>
      <c r="G1515" s="56"/>
    </row>
    <row r="1516" spans="1:7" ht="20.25">
      <c r="A1516" s="57"/>
      <c r="B1516" s="5"/>
      <c r="C1516" s="56"/>
      <c r="E1516" s="57"/>
      <c r="F1516" s="5"/>
      <c r="G1516" s="56"/>
    </row>
    <row r="1517" spans="1:7" ht="20.25">
      <c r="A1517" s="57"/>
      <c r="B1517" s="5"/>
      <c r="C1517" s="56"/>
      <c r="E1517" s="57"/>
      <c r="F1517" s="5"/>
      <c r="G1517" s="56"/>
    </row>
    <row r="1518" spans="1:7" ht="20.25">
      <c r="A1518" s="57"/>
      <c r="B1518" s="5"/>
      <c r="C1518" s="56"/>
      <c r="E1518" s="57"/>
      <c r="F1518" s="5"/>
      <c r="G1518" s="56"/>
    </row>
    <row r="1519" spans="1:7" ht="20.25">
      <c r="A1519" s="57"/>
      <c r="B1519" s="5"/>
      <c r="C1519" s="56"/>
      <c r="E1519" s="57"/>
      <c r="F1519" s="5"/>
      <c r="G1519" s="56"/>
    </row>
    <row r="1520" spans="1:7" ht="20.25">
      <c r="A1520" s="57"/>
      <c r="B1520" s="5"/>
      <c r="C1520" s="56"/>
      <c r="E1520" s="57"/>
      <c r="F1520" s="5"/>
      <c r="G1520" s="56"/>
    </row>
    <row r="1521" spans="1:7" ht="20.25">
      <c r="A1521" s="57"/>
      <c r="B1521" s="5"/>
      <c r="C1521" s="56"/>
      <c r="E1521" s="57"/>
      <c r="F1521" s="5"/>
      <c r="G1521" s="56"/>
    </row>
    <row r="1522" spans="1:7" ht="20.25">
      <c r="A1522" s="57"/>
      <c r="B1522" s="5"/>
      <c r="C1522" s="56"/>
      <c r="E1522" s="57"/>
      <c r="F1522" s="5"/>
      <c r="G1522" s="56"/>
    </row>
    <row r="1523" spans="1:7" ht="20.25">
      <c r="A1523" s="57"/>
      <c r="B1523" s="5"/>
      <c r="C1523" s="56"/>
      <c r="E1523" s="57"/>
      <c r="F1523" s="5"/>
      <c r="G1523" s="56"/>
    </row>
    <row r="1524" spans="1:7" ht="20.25">
      <c r="A1524" s="57"/>
      <c r="B1524" s="5"/>
      <c r="C1524" s="56"/>
      <c r="E1524" s="57"/>
      <c r="F1524" s="5"/>
      <c r="G1524" s="56"/>
    </row>
    <row r="1525" spans="1:7" ht="20.25">
      <c r="A1525" s="57"/>
      <c r="B1525" s="5"/>
      <c r="C1525" s="56"/>
      <c r="E1525" s="57"/>
      <c r="F1525" s="5"/>
      <c r="G1525" s="56"/>
    </row>
    <row r="1526" spans="1:7" ht="20.25">
      <c r="A1526" s="57"/>
      <c r="B1526" s="5"/>
      <c r="C1526" s="56"/>
      <c r="E1526" s="57"/>
      <c r="F1526" s="5"/>
      <c r="G1526" s="56"/>
    </row>
    <row r="1527" spans="1:7" ht="20.25">
      <c r="A1527" s="57"/>
      <c r="B1527" s="5"/>
      <c r="C1527" s="56"/>
      <c r="E1527" s="57"/>
      <c r="F1527" s="5"/>
      <c r="G1527" s="56"/>
    </row>
    <row r="1528" spans="1:7" ht="20.25">
      <c r="A1528" s="57"/>
      <c r="B1528" s="5"/>
      <c r="C1528" s="56"/>
      <c r="E1528" s="57"/>
      <c r="F1528" s="5"/>
      <c r="G1528" s="56"/>
    </row>
    <row r="1529" spans="1:7" ht="20.25">
      <c r="A1529" s="57"/>
      <c r="B1529" s="5"/>
      <c r="C1529" s="56"/>
      <c r="E1529" s="57"/>
      <c r="F1529" s="5"/>
      <c r="G1529" s="56"/>
    </row>
    <row r="1530" spans="1:7" ht="20.25">
      <c r="A1530" s="57"/>
      <c r="B1530" s="5"/>
      <c r="C1530" s="56"/>
      <c r="E1530" s="57"/>
      <c r="F1530" s="5"/>
      <c r="G1530" s="56"/>
    </row>
    <row r="1531" spans="1:7" ht="20.25">
      <c r="A1531" s="57"/>
      <c r="B1531" s="5"/>
      <c r="C1531" s="56"/>
      <c r="E1531" s="57"/>
      <c r="F1531" s="5"/>
      <c r="G1531" s="56"/>
    </row>
    <row r="1532" spans="1:7" ht="20.25">
      <c r="A1532" s="57"/>
      <c r="B1532" s="5"/>
      <c r="C1532" s="56"/>
      <c r="E1532" s="57"/>
      <c r="F1532" s="5"/>
      <c r="G1532" s="56"/>
    </row>
    <row r="1533" spans="1:7" ht="20.25">
      <c r="A1533" s="57"/>
      <c r="B1533" s="5"/>
      <c r="C1533" s="56"/>
      <c r="E1533" s="57"/>
      <c r="F1533" s="5"/>
      <c r="G1533" s="56"/>
    </row>
    <row r="1534" spans="1:7" ht="20.25">
      <c r="A1534" s="57"/>
      <c r="B1534" s="5"/>
      <c r="C1534" s="56"/>
      <c r="E1534" s="57"/>
      <c r="F1534" s="5"/>
      <c r="G1534" s="56"/>
    </row>
    <row r="1535" spans="1:7" ht="20.25">
      <c r="A1535" s="57"/>
      <c r="B1535" s="5"/>
      <c r="C1535" s="56"/>
      <c r="E1535" s="57"/>
      <c r="F1535" s="5"/>
      <c r="G1535" s="56"/>
    </row>
    <row r="1536" spans="1:7" ht="20.25">
      <c r="A1536" s="57"/>
      <c r="B1536" s="5"/>
      <c r="C1536" s="56"/>
      <c r="E1536" s="57"/>
      <c r="F1536" s="5"/>
      <c r="G1536" s="56"/>
    </row>
    <row r="1537" spans="1:7" ht="20.25">
      <c r="A1537" s="57"/>
      <c r="B1537" s="5"/>
      <c r="C1537" s="56"/>
      <c r="E1537" s="57"/>
      <c r="F1537" s="5"/>
      <c r="G1537" s="56"/>
    </row>
    <row r="1538" spans="1:7" ht="20.25">
      <c r="A1538" s="57"/>
      <c r="B1538" s="5"/>
      <c r="C1538" s="56"/>
      <c r="E1538" s="57"/>
      <c r="F1538" s="5"/>
      <c r="G1538" s="56"/>
    </row>
    <row r="1539" spans="1:7" ht="20.25">
      <c r="A1539" s="57"/>
      <c r="B1539" s="5"/>
      <c r="C1539" s="56"/>
      <c r="E1539" s="57"/>
      <c r="F1539" s="5"/>
      <c r="G1539" s="56"/>
    </row>
    <row r="1540" spans="1:7" ht="20.25">
      <c r="A1540" s="57"/>
      <c r="B1540" s="5"/>
      <c r="C1540" s="56"/>
      <c r="E1540" s="57"/>
      <c r="F1540" s="5"/>
      <c r="G1540" s="56"/>
    </row>
    <row r="1541" spans="1:7" ht="20.25">
      <c r="A1541" s="57"/>
      <c r="B1541" s="5"/>
      <c r="C1541" s="56"/>
      <c r="E1541" s="57"/>
      <c r="F1541" s="5"/>
      <c r="G1541" s="56"/>
    </row>
    <row r="1542" spans="1:7" ht="20.25">
      <c r="A1542" s="57"/>
      <c r="B1542" s="5"/>
      <c r="C1542" s="56"/>
      <c r="E1542" s="57"/>
      <c r="F1542" s="5"/>
      <c r="G1542" s="56"/>
    </row>
    <row r="1543" spans="1:7" ht="20.25">
      <c r="A1543" s="57"/>
      <c r="B1543" s="5"/>
      <c r="C1543" s="56"/>
      <c r="E1543" s="57"/>
      <c r="F1543" s="5"/>
      <c r="G1543" s="56"/>
    </row>
    <row r="1544" spans="1:7" ht="20.25">
      <c r="A1544" s="57"/>
      <c r="B1544" s="5"/>
      <c r="C1544" s="56"/>
      <c r="E1544" s="57"/>
      <c r="F1544" s="5"/>
      <c r="G1544" s="56"/>
    </row>
    <row r="1545" spans="1:7" ht="20.25">
      <c r="A1545" s="57"/>
      <c r="B1545" s="5"/>
      <c r="C1545" s="56"/>
      <c r="E1545" s="57"/>
      <c r="F1545" s="5"/>
      <c r="G1545" s="56"/>
    </row>
    <row r="1546" spans="1:7" ht="20.25">
      <c r="A1546" s="57"/>
      <c r="B1546" s="5"/>
      <c r="C1546" s="56"/>
      <c r="E1546" s="57"/>
      <c r="F1546" s="5"/>
      <c r="G1546" s="56"/>
    </row>
    <row r="1547" spans="1:7" ht="20.25">
      <c r="A1547" s="57"/>
      <c r="B1547" s="5"/>
      <c r="C1547" s="56"/>
      <c r="E1547" s="57"/>
      <c r="F1547" s="5"/>
      <c r="G1547" s="56"/>
    </row>
    <row r="1548" spans="1:7" ht="20.25">
      <c r="A1548" s="57"/>
      <c r="B1548" s="5"/>
      <c r="C1548" s="56"/>
      <c r="E1548" s="57"/>
      <c r="F1548" s="5"/>
      <c r="G1548" s="56"/>
    </row>
    <row r="1549" spans="1:7" ht="20.25">
      <c r="A1549" s="57"/>
      <c r="B1549" s="5"/>
      <c r="C1549" s="56"/>
      <c r="E1549" s="57"/>
      <c r="F1549" s="5"/>
      <c r="G1549" s="56"/>
    </row>
    <row r="1550" spans="1:7" ht="20.25">
      <c r="A1550" s="57"/>
      <c r="B1550" s="5"/>
      <c r="C1550" s="56"/>
      <c r="E1550" s="57"/>
      <c r="F1550" s="5"/>
      <c r="G1550" s="56"/>
    </row>
    <row r="1551" spans="1:7" ht="20.25">
      <c r="A1551" s="57"/>
      <c r="B1551" s="5"/>
      <c r="C1551" s="56"/>
      <c r="E1551" s="57"/>
      <c r="F1551" s="5"/>
      <c r="G1551" s="56"/>
    </row>
    <row r="1552" spans="1:7" ht="20.25">
      <c r="A1552" s="57"/>
      <c r="B1552" s="5"/>
      <c r="C1552" s="56"/>
      <c r="E1552" s="57"/>
      <c r="F1552" s="5"/>
      <c r="G1552" s="56"/>
    </row>
    <row r="1553" spans="1:7" ht="20.25">
      <c r="A1553" s="57"/>
      <c r="B1553" s="5"/>
      <c r="C1553" s="56"/>
      <c r="E1553" s="57"/>
      <c r="F1553" s="5"/>
      <c r="G1553" s="56"/>
    </row>
    <row r="1554" spans="1:7" ht="20.25">
      <c r="A1554" s="57"/>
      <c r="B1554" s="5"/>
      <c r="C1554" s="56"/>
      <c r="E1554" s="57"/>
      <c r="F1554" s="5"/>
      <c r="G1554" s="56"/>
    </row>
    <row r="1555" spans="1:7" ht="20.25">
      <c r="A1555" s="57"/>
      <c r="B1555" s="5"/>
      <c r="C1555" s="56"/>
      <c r="E1555" s="57"/>
      <c r="F1555" s="5"/>
      <c r="G1555" s="56"/>
    </row>
    <row r="1556" spans="1:7" ht="20.25">
      <c r="A1556" s="57"/>
      <c r="B1556" s="5"/>
      <c r="C1556" s="56"/>
      <c r="E1556" s="57"/>
      <c r="F1556" s="5"/>
      <c r="G1556" s="56"/>
    </row>
    <row r="1557" spans="1:7" ht="20.25">
      <c r="A1557" s="57"/>
      <c r="B1557" s="5"/>
      <c r="C1557" s="56"/>
      <c r="E1557" s="57"/>
      <c r="F1557" s="5"/>
      <c r="G1557" s="56"/>
    </row>
    <row r="1558" spans="1:7" ht="20.25">
      <c r="A1558" s="57"/>
      <c r="B1558" s="5"/>
      <c r="C1558" s="56"/>
      <c r="E1558" s="57"/>
      <c r="F1558" s="5"/>
      <c r="G1558" s="56"/>
    </row>
    <row r="1559" spans="1:7" ht="20.25">
      <c r="A1559" s="57"/>
      <c r="B1559" s="5"/>
      <c r="C1559" s="56"/>
      <c r="E1559" s="57"/>
      <c r="F1559" s="5"/>
      <c r="G1559" s="56"/>
    </row>
    <row r="1560" spans="1:7" ht="20.25">
      <c r="A1560" s="57"/>
      <c r="B1560" s="5"/>
      <c r="C1560" s="56"/>
      <c r="E1560" s="57"/>
      <c r="F1560" s="5"/>
      <c r="G1560" s="56"/>
    </row>
    <row r="1561" spans="1:7" ht="20.25">
      <c r="A1561" s="57"/>
      <c r="B1561" s="5"/>
      <c r="C1561" s="56"/>
      <c r="E1561" s="57"/>
      <c r="F1561" s="5"/>
      <c r="G1561" s="56"/>
    </row>
    <row r="1562" spans="1:7" ht="20.25">
      <c r="A1562" s="57"/>
      <c r="B1562" s="5"/>
      <c r="C1562" s="56"/>
      <c r="E1562" s="57"/>
      <c r="F1562" s="5"/>
      <c r="G1562" s="56"/>
    </row>
    <row r="1563" spans="1:7" ht="20.25">
      <c r="A1563" s="57"/>
      <c r="B1563" s="5"/>
      <c r="C1563" s="56"/>
      <c r="E1563" s="57"/>
      <c r="F1563" s="5"/>
      <c r="G1563" s="56"/>
    </row>
    <row r="1564" spans="1:7" ht="20.25">
      <c r="A1564" s="57"/>
      <c r="B1564" s="5"/>
      <c r="C1564" s="56"/>
      <c r="E1564" s="57"/>
      <c r="F1564" s="5"/>
      <c r="G1564" s="56"/>
    </row>
    <row r="1565" spans="1:7" ht="20.25">
      <c r="A1565" s="57"/>
      <c r="B1565" s="5"/>
      <c r="C1565" s="56"/>
      <c r="E1565" s="57"/>
      <c r="F1565" s="5"/>
      <c r="G1565" s="56"/>
    </row>
    <row r="1566" spans="1:7" ht="20.25">
      <c r="A1566" s="57"/>
      <c r="B1566" s="5"/>
      <c r="C1566" s="56"/>
      <c r="E1566" s="57"/>
      <c r="F1566" s="5"/>
      <c r="G1566" s="56"/>
    </row>
    <row r="1567" spans="1:7" ht="20.25">
      <c r="A1567" s="57"/>
      <c r="B1567" s="5"/>
      <c r="C1567" s="56"/>
      <c r="E1567" s="57"/>
      <c r="F1567" s="5"/>
      <c r="G1567" s="56"/>
    </row>
    <row r="1568" spans="1:7" ht="20.25">
      <c r="A1568" s="57"/>
      <c r="B1568" s="5"/>
      <c r="C1568" s="56"/>
      <c r="E1568" s="57"/>
      <c r="F1568" s="5"/>
      <c r="G1568" s="56"/>
    </row>
    <row r="1569" spans="1:7" ht="20.25">
      <c r="A1569" s="57"/>
      <c r="B1569" s="5"/>
      <c r="C1569" s="56"/>
      <c r="E1569" s="57"/>
      <c r="F1569" s="5"/>
      <c r="G1569" s="56"/>
    </row>
    <row r="1570" spans="1:7" ht="20.25">
      <c r="A1570" s="57"/>
      <c r="B1570" s="5"/>
      <c r="C1570" s="56"/>
      <c r="E1570" s="57"/>
      <c r="F1570" s="5"/>
      <c r="G1570" s="56"/>
    </row>
    <row r="1571" spans="1:7" ht="20.25">
      <c r="A1571" s="57"/>
      <c r="B1571" s="5"/>
      <c r="C1571" s="56"/>
      <c r="E1571" s="57"/>
      <c r="F1571" s="5"/>
      <c r="G1571" s="56"/>
    </row>
    <row r="1572" spans="1:7" ht="20.25">
      <c r="A1572" s="57"/>
      <c r="B1572" s="5"/>
      <c r="C1572" s="56"/>
      <c r="E1572" s="57"/>
      <c r="F1572" s="5"/>
      <c r="G1572" s="56"/>
    </row>
    <row r="1573" spans="1:7" ht="20.25">
      <c r="A1573" s="57"/>
      <c r="B1573" s="5"/>
      <c r="C1573" s="56"/>
      <c r="E1573" s="57"/>
      <c r="F1573" s="5"/>
      <c r="G1573" s="56"/>
    </row>
    <row r="1574" spans="1:7" ht="20.25">
      <c r="A1574" s="57"/>
      <c r="B1574" s="5"/>
      <c r="C1574" s="56"/>
      <c r="E1574" s="57"/>
      <c r="F1574" s="5"/>
      <c r="G1574" s="56"/>
    </row>
    <row r="1575" spans="1:7" ht="20.25">
      <c r="A1575" s="57"/>
      <c r="B1575" s="5"/>
      <c r="C1575" s="56"/>
      <c r="E1575" s="57"/>
      <c r="F1575" s="5"/>
      <c r="G1575" s="56"/>
    </row>
    <row r="1576" spans="1:7" ht="20.25">
      <c r="A1576" s="57"/>
      <c r="B1576" s="5"/>
      <c r="C1576" s="56"/>
      <c r="E1576" s="57"/>
      <c r="F1576" s="5"/>
      <c r="G1576" s="56"/>
    </row>
    <row r="1577" spans="1:7" ht="20.25">
      <c r="A1577" s="57"/>
      <c r="B1577" s="5"/>
      <c r="C1577" s="56"/>
      <c r="E1577" s="57"/>
      <c r="F1577" s="5"/>
      <c r="G1577" s="56"/>
    </row>
    <row r="1578" spans="1:7" ht="20.25">
      <c r="A1578" s="57"/>
      <c r="B1578" s="5"/>
      <c r="C1578" s="56"/>
      <c r="E1578" s="57"/>
      <c r="F1578" s="5"/>
      <c r="G1578" s="56"/>
    </row>
    <row r="1579" spans="1:7" ht="20.25">
      <c r="A1579" s="57"/>
      <c r="B1579" s="5"/>
      <c r="C1579" s="56"/>
      <c r="E1579" s="57"/>
      <c r="F1579" s="5"/>
      <c r="G1579" s="56"/>
    </row>
    <row r="1580" spans="1:7" ht="20.25">
      <c r="A1580" s="57"/>
      <c r="B1580" s="5"/>
      <c r="C1580" s="56"/>
      <c r="E1580" s="57"/>
      <c r="F1580" s="5"/>
      <c r="G1580" s="56"/>
    </row>
    <row r="1581" spans="1:7" ht="20.25">
      <c r="A1581" s="57"/>
      <c r="B1581" s="5"/>
      <c r="C1581" s="56"/>
      <c r="E1581" s="57"/>
      <c r="F1581" s="5"/>
      <c r="G1581" s="56"/>
    </row>
    <row r="1582" spans="1:7" ht="20.25">
      <c r="A1582" s="57"/>
      <c r="B1582" s="5"/>
      <c r="C1582" s="56"/>
      <c r="E1582" s="57"/>
      <c r="F1582" s="5"/>
      <c r="G1582" s="56"/>
    </row>
    <row r="1583" spans="1:7" ht="20.25">
      <c r="A1583" s="57"/>
      <c r="B1583" s="5"/>
      <c r="C1583" s="56"/>
      <c r="E1583" s="57"/>
      <c r="F1583" s="5"/>
      <c r="G1583" s="56"/>
    </row>
    <row r="1584" spans="1:7" ht="20.25">
      <c r="A1584" s="57"/>
      <c r="B1584" s="5"/>
      <c r="C1584" s="56"/>
      <c r="E1584" s="57"/>
      <c r="F1584" s="5"/>
      <c r="G1584" s="56"/>
    </row>
    <row r="1585" spans="1:7" ht="20.25">
      <c r="A1585" s="57"/>
      <c r="B1585" s="5"/>
      <c r="C1585" s="56"/>
      <c r="E1585" s="57"/>
      <c r="F1585" s="5"/>
      <c r="G1585" s="56"/>
    </row>
    <row r="1586" spans="1:7" ht="20.25">
      <c r="A1586" s="57"/>
      <c r="B1586" s="5"/>
      <c r="C1586" s="56"/>
      <c r="E1586" s="57"/>
      <c r="F1586" s="5"/>
      <c r="G1586" s="56"/>
    </row>
    <row r="1587" spans="1:7" ht="20.25">
      <c r="A1587" s="57"/>
      <c r="B1587" s="5"/>
      <c r="C1587" s="56"/>
      <c r="E1587" s="57"/>
      <c r="F1587" s="5"/>
      <c r="G1587" s="56"/>
    </row>
    <row r="1588" spans="1:7" ht="20.25">
      <c r="A1588" s="57"/>
      <c r="B1588" s="5"/>
      <c r="C1588" s="56"/>
      <c r="E1588" s="57"/>
      <c r="F1588" s="5"/>
      <c r="G1588" s="56"/>
    </row>
    <row r="1589" spans="1:7" ht="20.25">
      <c r="A1589" s="57"/>
      <c r="B1589" s="5"/>
      <c r="C1589" s="56"/>
      <c r="E1589" s="57"/>
      <c r="F1589" s="5"/>
      <c r="G1589" s="56"/>
    </row>
    <row r="1590" spans="1:7" ht="20.25">
      <c r="A1590" s="57"/>
      <c r="B1590" s="5"/>
      <c r="C1590" s="56"/>
      <c r="E1590" s="57"/>
      <c r="F1590" s="5"/>
      <c r="G1590" s="56"/>
    </row>
    <row r="1591" spans="1:7" ht="20.25">
      <c r="A1591" s="57"/>
      <c r="B1591" s="5"/>
      <c r="C1591" s="56"/>
      <c r="E1591" s="57"/>
      <c r="F1591" s="5"/>
      <c r="G1591" s="56"/>
    </row>
    <row r="1592" spans="1:7" ht="20.25">
      <c r="A1592" s="57"/>
      <c r="B1592" s="5"/>
      <c r="C1592" s="56"/>
      <c r="E1592" s="57"/>
      <c r="F1592" s="5"/>
      <c r="G1592" s="56"/>
    </row>
    <row r="1593" spans="1:7" ht="20.25">
      <c r="A1593" s="57"/>
      <c r="B1593" s="5"/>
      <c r="C1593" s="56"/>
      <c r="E1593" s="57"/>
      <c r="F1593" s="5"/>
      <c r="G1593" s="56"/>
    </row>
    <row r="1594" spans="1:7" ht="20.25">
      <c r="A1594" s="57"/>
      <c r="B1594" s="5"/>
      <c r="C1594" s="56"/>
      <c r="E1594" s="57"/>
      <c r="F1594" s="5"/>
      <c r="G1594" s="56"/>
    </row>
    <row r="1595" spans="1:7" ht="20.25">
      <c r="A1595" s="57"/>
      <c r="B1595" s="5"/>
      <c r="C1595" s="56"/>
      <c r="E1595" s="57"/>
      <c r="F1595" s="5"/>
      <c r="G1595" s="56"/>
    </row>
    <row r="1596" spans="1:7" ht="20.25">
      <c r="A1596" s="57"/>
      <c r="B1596" s="5"/>
      <c r="C1596" s="56"/>
      <c r="E1596" s="57"/>
      <c r="F1596" s="5"/>
      <c r="G1596" s="56"/>
    </row>
    <row r="1597" spans="1:7" ht="20.25">
      <c r="A1597" s="57"/>
      <c r="B1597" s="5"/>
      <c r="C1597" s="56"/>
      <c r="E1597" s="57"/>
      <c r="F1597" s="5"/>
      <c r="G1597" s="56"/>
    </row>
    <row r="1598" spans="1:7" ht="20.25">
      <c r="A1598" s="57"/>
      <c r="B1598" s="5"/>
      <c r="C1598" s="56"/>
      <c r="E1598" s="57"/>
      <c r="F1598" s="5"/>
      <c r="G1598" s="56"/>
    </row>
    <row r="1599" spans="1:7" ht="20.25">
      <c r="A1599" s="57"/>
      <c r="B1599" s="5"/>
      <c r="C1599" s="56"/>
      <c r="E1599" s="57"/>
      <c r="F1599" s="5"/>
      <c r="G1599" s="56"/>
    </row>
    <row r="1600" spans="1:7" ht="20.25">
      <c r="A1600" s="57"/>
      <c r="B1600" s="5"/>
      <c r="C1600" s="56"/>
      <c r="E1600" s="57"/>
      <c r="F1600" s="5"/>
      <c r="G1600" s="56"/>
    </row>
    <row r="1601" spans="1:7" ht="20.25">
      <c r="A1601" s="57"/>
      <c r="B1601" s="5"/>
      <c r="C1601" s="56"/>
      <c r="E1601" s="57"/>
      <c r="F1601" s="5"/>
      <c r="G1601" s="56"/>
    </row>
    <row r="1602" spans="1:7" ht="20.25">
      <c r="A1602" s="57"/>
      <c r="B1602" s="5"/>
      <c r="C1602" s="56"/>
      <c r="E1602" s="57"/>
      <c r="F1602" s="5"/>
      <c r="G1602" s="56"/>
    </row>
    <row r="1603" spans="1:7" ht="20.25">
      <c r="A1603" s="57"/>
      <c r="B1603" s="5"/>
      <c r="C1603" s="56"/>
      <c r="E1603" s="57"/>
      <c r="F1603" s="5"/>
      <c r="G1603" s="56"/>
    </row>
    <row r="1604" spans="1:7" ht="20.25">
      <c r="A1604" s="57"/>
      <c r="B1604" s="5"/>
      <c r="C1604" s="56"/>
      <c r="E1604" s="57"/>
      <c r="F1604" s="5"/>
      <c r="G1604" s="56"/>
    </row>
    <row r="1605" spans="1:7" ht="20.25">
      <c r="A1605" s="57"/>
      <c r="B1605" s="5"/>
      <c r="C1605" s="56"/>
      <c r="E1605" s="57"/>
      <c r="F1605" s="5"/>
      <c r="G1605" s="56"/>
    </row>
    <row r="1606" spans="1:7" ht="20.25">
      <c r="A1606" s="57"/>
      <c r="B1606" s="5"/>
      <c r="C1606" s="56"/>
      <c r="E1606" s="57"/>
      <c r="F1606" s="5"/>
      <c r="G1606" s="56"/>
    </row>
    <row r="1607" spans="1:7" ht="20.25">
      <c r="A1607" s="57"/>
      <c r="B1607" s="5"/>
      <c r="C1607" s="56"/>
      <c r="E1607" s="57"/>
      <c r="F1607" s="5"/>
      <c r="G1607" s="56"/>
    </row>
    <row r="1608" spans="1:7" ht="20.25">
      <c r="A1608" s="57"/>
      <c r="B1608" s="5"/>
      <c r="C1608" s="56"/>
      <c r="E1608" s="57"/>
      <c r="F1608" s="5"/>
      <c r="G1608" s="56"/>
    </row>
    <row r="1609" spans="1:7" ht="20.25">
      <c r="A1609" s="57"/>
      <c r="B1609" s="5"/>
      <c r="C1609" s="56"/>
      <c r="E1609" s="57"/>
      <c r="F1609" s="5"/>
      <c r="G1609" s="56"/>
    </row>
    <row r="1610" spans="1:7" ht="20.25">
      <c r="A1610" s="57"/>
      <c r="B1610" s="5"/>
      <c r="C1610" s="56"/>
      <c r="E1610" s="57"/>
      <c r="F1610" s="5"/>
      <c r="G1610" s="56"/>
    </row>
    <row r="1611" spans="1:7" ht="20.25">
      <c r="A1611" s="57"/>
      <c r="B1611" s="5"/>
      <c r="C1611" s="56"/>
      <c r="E1611" s="57"/>
      <c r="F1611" s="5"/>
      <c r="G1611" s="56"/>
    </row>
    <row r="1612" spans="1:7" ht="20.25">
      <c r="A1612" s="57"/>
      <c r="B1612" s="5"/>
      <c r="C1612" s="56"/>
      <c r="E1612" s="57"/>
      <c r="F1612" s="5"/>
      <c r="G1612" s="56"/>
    </row>
    <row r="1613" spans="1:7" ht="20.25">
      <c r="A1613" s="57"/>
      <c r="B1613" s="5"/>
      <c r="C1613" s="56"/>
      <c r="E1613" s="57"/>
      <c r="F1613" s="5"/>
      <c r="G1613" s="56"/>
    </row>
    <row r="1614" spans="1:7" ht="20.25">
      <c r="A1614" s="57"/>
      <c r="B1614" s="5"/>
      <c r="C1614" s="56"/>
      <c r="E1614" s="57"/>
      <c r="F1614" s="5"/>
      <c r="G1614" s="56"/>
    </row>
    <row r="1615" spans="1:7" ht="20.25">
      <c r="A1615" s="57"/>
      <c r="B1615" s="5"/>
      <c r="C1615" s="56"/>
      <c r="E1615" s="57"/>
      <c r="F1615" s="5"/>
      <c r="G1615" s="56"/>
    </row>
    <row r="1616" spans="1:7" ht="20.25">
      <c r="A1616" s="57"/>
      <c r="B1616" s="5"/>
      <c r="C1616" s="56"/>
      <c r="E1616" s="57"/>
      <c r="F1616" s="5"/>
      <c r="G1616" s="56"/>
    </row>
    <row r="1617" spans="1:7" ht="20.25">
      <c r="A1617" s="57"/>
      <c r="B1617" s="5"/>
      <c r="C1617" s="56"/>
      <c r="E1617" s="57"/>
      <c r="F1617" s="5"/>
      <c r="G1617" s="56"/>
    </row>
    <row r="1618" spans="1:7" ht="20.25">
      <c r="A1618" s="57"/>
      <c r="B1618" s="5"/>
      <c r="C1618" s="56"/>
      <c r="E1618" s="57"/>
      <c r="F1618" s="5"/>
      <c r="G1618" s="56"/>
    </row>
    <row r="1619" spans="1:7" ht="20.25">
      <c r="A1619" s="57"/>
      <c r="B1619" s="5"/>
      <c r="C1619" s="56"/>
      <c r="E1619" s="57"/>
      <c r="F1619" s="5"/>
      <c r="G1619" s="56"/>
    </row>
    <row r="1620" spans="1:7" ht="20.25">
      <c r="A1620" s="57"/>
      <c r="B1620" s="5"/>
      <c r="C1620" s="56"/>
      <c r="E1620" s="57"/>
      <c r="F1620" s="5"/>
      <c r="G1620" s="56"/>
    </row>
    <row r="1621" spans="1:7" ht="20.25">
      <c r="A1621" s="57"/>
      <c r="B1621" s="5"/>
      <c r="C1621" s="56"/>
      <c r="E1621" s="57"/>
      <c r="F1621" s="5"/>
      <c r="G1621" s="56"/>
    </row>
    <row r="1622" spans="1:7" ht="20.25">
      <c r="A1622" s="57"/>
      <c r="B1622" s="5"/>
      <c r="C1622" s="56"/>
      <c r="E1622" s="57"/>
      <c r="F1622" s="5"/>
      <c r="G1622" s="56"/>
    </row>
    <row r="1623" spans="1:7" ht="20.25">
      <c r="A1623" s="57"/>
      <c r="B1623" s="5"/>
      <c r="C1623" s="56"/>
      <c r="E1623" s="57"/>
      <c r="F1623" s="5"/>
      <c r="G1623" s="56"/>
    </row>
    <row r="1624" spans="1:7" ht="20.25">
      <c r="A1624" s="57"/>
      <c r="B1624" s="5"/>
      <c r="C1624" s="56"/>
      <c r="E1624" s="57"/>
      <c r="F1624" s="5"/>
      <c r="G1624" s="56"/>
    </row>
    <row r="1625" spans="1:7" ht="20.25">
      <c r="A1625" s="57"/>
      <c r="B1625" s="5"/>
      <c r="C1625" s="56"/>
      <c r="E1625" s="57"/>
      <c r="F1625" s="5"/>
      <c r="G1625" s="56"/>
    </row>
    <row r="1626" spans="1:7" ht="20.25">
      <c r="A1626" s="57"/>
      <c r="B1626" s="5"/>
      <c r="C1626" s="56"/>
      <c r="E1626" s="57"/>
      <c r="F1626" s="5"/>
      <c r="G1626" s="56"/>
    </row>
    <row r="1627" spans="1:7" ht="20.25">
      <c r="A1627" s="57"/>
      <c r="B1627" s="5"/>
      <c r="C1627" s="56"/>
      <c r="E1627" s="57"/>
      <c r="F1627" s="5"/>
      <c r="G1627" s="56"/>
    </row>
    <row r="1628" spans="1:7" ht="20.25">
      <c r="A1628" s="57"/>
      <c r="B1628" s="5"/>
      <c r="C1628" s="56"/>
      <c r="E1628" s="57"/>
      <c r="F1628" s="5"/>
      <c r="G1628" s="56"/>
    </row>
    <row r="1629" spans="1:7" ht="20.25">
      <c r="A1629" s="57"/>
      <c r="B1629" s="5"/>
      <c r="C1629" s="56"/>
      <c r="E1629" s="57"/>
      <c r="F1629" s="5"/>
      <c r="G1629" s="56"/>
    </row>
    <row r="1630" spans="1:7" ht="20.25">
      <c r="A1630" s="57"/>
      <c r="B1630" s="5"/>
      <c r="C1630" s="56"/>
      <c r="E1630" s="57"/>
      <c r="F1630" s="5"/>
      <c r="G1630" s="56"/>
    </row>
    <row r="1631" spans="1:7" ht="20.25">
      <c r="A1631" s="57"/>
      <c r="B1631" s="5"/>
      <c r="C1631" s="56"/>
      <c r="E1631" s="57"/>
      <c r="F1631" s="5"/>
      <c r="G1631" s="56"/>
    </row>
    <row r="1632" spans="1:7" ht="20.25">
      <c r="A1632" s="57"/>
      <c r="B1632" s="5"/>
      <c r="C1632" s="56"/>
      <c r="E1632" s="57"/>
      <c r="F1632" s="5"/>
      <c r="G1632" s="56"/>
    </row>
    <row r="1633" spans="1:7" ht="20.25">
      <c r="A1633" s="57"/>
      <c r="B1633" s="5"/>
      <c r="C1633" s="56"/>
      <c r="E1633" s="57"/>
      <c r="F1633" s="5"/>
      <c r="G1633" s="56"/>
    </row>
    <row r="1634" spans="1:7" ht="20.25">
      <c r="A1634" s="57"/>
      <c r="B1634" s="5"/>
      <c r="C1634" s="56"/>
      <c r="E1634" s="57"/>
      <c r="F1634" s="5"/>
      <c r="G1634" s="56"/>
    </row>
    <row r="1635" spans="1:7" ht="20.25">
      <c r="A1635" s="57"/>
      <c r="B1635" s="5"/>
      <c r="C1635" s="56"/>
      <c r="E1635" s="57"/>
      <c r="F1635" s="5"/>
      <c r="G1635" s="56"/>
    </row>
    <row r="1636" spans="1:7" ht="20.25">
      <c r="A1636" s="57"/>
      <c r="B1636" s="5"/>
      <c r="C1636" s="56"/>
      <c r="E1636" s="57"/>
      <c r="F1636" s="5"/>
      <c r="G1636" s="56"/>
    </row>
    <row r="1637" spans="1:7" ht="20.25">
      <c r="A1637" s="57"/>
      <c r="B1637" s="5"/>
      <c r="C1637" s="56"/>
      <c r="E1637" s="57"/>
      <c r="F1637" s="5"/>
      <c r="G1637" s="56"/>
    </row>
    <row r="1638" spans="1:7" ht="20.25">
      <c r="A1638" s="57"/>
      <c r="B1638" s="5"/>
      <c r="C1638" s="56"/>
      <c r="E1638" s="57"/>
      <c r="F1638" s="5"/>
      <c r="G1638" s="56"/>
    </row>
    <row r="1639" spans="1:7" ht="20.25">
      <c r="A1639" s="57"/>
      <c r="B1639" s="5"/>
      <c r="C1639" s="56"/>
      <c r="E1639" s="57"/>
      <c r="F1639" s="5"/>
      <c r="G1639" s="56"/>
    </row>
    <row r="1640" spans="1:7" ht="20.25">
      <c r="A1640" s="57"/>
      <c r="B1640" s="5"/>
      <c r="C1640" s="56"/>
      <c r="E1640" s="57"/>
      <c r="F1640" s="5"/>
      <c r="G1640" s="56"/>
    </row>
    <row r="1641" spans="1:7" ht="20.25">
      <c r="A1641" s="57"/>
      <c r="B1641" s="5"/>
      <c r="C1641" s="56"/>
      <c r="E1641" s="57"/>
      <c r="F1641" s="5"/>
      <c r="G1641" s="56"/>
    </row>
    <row r="1642" spans="1:7" ht="20.25">
      <c r="A1642" s="57"/>
      <c r="B1642" s="5"/>
      <c r="C1642" s="56"/>
      <c r="E1642" s="57"/>
      <c r="F1642" s="5"/>
      <c r="G1642" s="56"/>
    </row>
    <row r="1643" spans="1:7" ht="20.25">
      <c r="A1643" s="57"/>
      <c r="B1643" s="5"/>
      <c r="C1643" s="56"/>
      <c r="E1643" s="57"/>
      <c r="F1643" s="5"/>
      <c r="G1643" s="56"/>
    </row>
    <row r="1644" spans="1:7" ht="20.25">
      <c r="A1644" s="57"/>
      <c r="B1644" s="5"/>
      <c r="C1644" s="56"/>
      <c r="E1644" s="57"/>
      <c r="F1644" s="5"/>
      <c r="G1644" s="56"/>
    </row>
    <row r="1645" spans="1:7" ht="20.25">
      <c r="A1645" s="57"/>
      <c r="B1645" s="5"/>
      <c r="C1645" s="56"/>
      <c r="E1645" s="57"/>
      <c r="F1645" s="5"/>
      <c r="G1645" s="56"/>
    </row>
    <row r="1646" spans="1:7" ht="20.25">
      <c r="A1646" s="57"/>
      <c r="B1646" s="5"/>
      <c r="C1646" s="56"/>
      <c r="E1646" s="57"/>
      <c r="F1646" s="5"/>
      <c r="G1646" s="56"/>
    </row>
    <row r="1647" spans="1:7" ht="20.25">
      <c r="A1647" s="57"/>
      <c r="B1647" s="5"/>
      <c r="C1647" s="56"/>
      <c r="E1647" s="57"/>
      <c r="F1647" s="5"/>
      <c r="G1647" s="56"/>
    </row>
    <row r="1648" spans="1:7" ht="20.25">
      <c r="A1648" s="57"/>
      <c r="B1648" s="5"/>
      <c r="C1648" s="56"/>
      <c r="E1648" s="57"/>
      <c r="F1648" s="5"/>
      <c r="G1648" s="56"/>
    </row>
    <row r="1649" spans="1:7" ht="20.25">
      <c r="A1649" s="57"/>
      <c r="B1649" s="5"/>
      <c r="C1649" s="56"/>
      <c r="E1649" s="57"/>
      <c r="F1649" s="5"/>
      <c r="G1649" s="56"/>
    </row>
    <row r="1650" spans="1:7" ht="20.25">
      <c r="A1650" s="57"/>
      <c r="B1650" s="5"/>
      <c r="C1650" s="56"/>
      <c r="E1650" s="57"/>
      <c r="F1650" s="5"/>
      <c r="G1650" s="56"/>
    </row>
    <row r="1651" spans="1:7" ht="20.25">
      <c r="A1651" s="57"/>
      <c r="B1651" s="5"/>
      <c r="C1651" s="56"/>
      <c r="E1651" s="57"/>
      <c r="F1651" s="5"/>
      <c r="G1651" s="56"/>
    </row>
    <row r="1652" spans="1:7" ht="20.25">
      <c r="A1652" s="57"/>
      <c r="B1652" s="5"/>
      <c r="C1652" s="56"/>
      <c r="E1652" s="57"/>
      <c r="F1652" s="5"/>
      <c r="G1652" s="56"/>
    </row>
    <row r="1653" spans="1:7" ht="20.25">
      <c r="A1653" s="57"/>
      <c r="B1653" s="5"/>
      <c r="C1653" s="56"/>
      <c r="E1653" s="57"/>
      <c r="F1653" s="5"/>
      <c r="G1653" s="56"/>
    </row>
    <row r="1654" spans="1:7" ht="20.25">
      <c r="A1654" s="57"/>
      <c r="B1654" s="5"/>
      <c r="C1654" s="56"/>
      <c r="E1654" s="57"/>
      <c r="F1654" s="5"/>
      <c r="G1654" s="56"/>
    </row>
    <row r="1655" spans="1:7" ht="20.25">
      <c r="A1655" s="57"/>
      <c r="B1655" s="5"/>
      <c r="C1655" s="56"/>
      <c r="E1655" s="57"/>
      <c r="F1655" s="5"/>
      <c r="G1655" s="56"/>
    </row>
    <row r="1656" spans="1:7" ht="20.25">
      <c r="A1656" s="57"/>
      <c r="B1656" s="5"/>
      <c r="C1656" s="56"/>
      <c r="E1656" s="57"/>
      <c r="F1656" s="5"/>
      <c r="G1656" s="56"/>
    </row>
    <row r="1657" spans="1:7" ht="20.25">
      <c r="A1657" s="57"/>
      <c r="B1657" s="5"/>
      <c r="C1657" s="56"/>
      <c r="E1657" s="57"/>
      <c r="F1657" s="5"/>
      <c r="G1657" s="56"/>
    </row>
    <row r="1658" spans="1:7" ht="20.25">
      <c r="A1658" s="57"/>
      <c r="B1658" s="5"/>
      <c r="C1658" s="56"/>
      <c r="E1658" s="57"/>
      <c r="F1658" s="5"/>
      <c r="G1658" s="56"/>
    </row>
    <row r="1659" spans="1:7" ht="20.25">
      <c r="A1659" s="57"/>
      <c r="B1659" s="5"/>
      <c r="C1659" s="56"/>
      <c r="E1659" s="57"/>
      <c r="F1659" s="5"/>
      <c r="G1659" s="56"/>
    </row>
    <row r="1660" spans="1:7" ht="20.25">
      <c r="A1660" s="57"/>
      <c r="B1660" s="5"/>
      <c r="C1660" s="56"/>
      <c r="E1660" s="57"/>
      <c r="F1660" s="5"/>
      <c r="G1660" s="56"/>
    </row>
    <row r="1661" spans="1:7" ht="20.25">
      <c r="A1661" s="57"/>
      <c r="B1661" s="5"/>
      <c r="C1661" s="56"/>
      <c r="E1661" s="57"/>
      <c r="F1661" s="5"/>
      <c r="G1661" s="56"/>
    </row>
    <row r="1662" spans="1:7" ht="20.25">
      <c r="A1662" s="57"/>
      <c r="B1662" s="5"/>
      <c r="C1662" s="56"/>
      <c r="E1662" s="57"/>
      <c r="F1662" s="5"/>
      <c r="G1662" s="56"/>
    </row>
    <row r="1663" spans="1:7" ht="20.25">
      <c r="A1663" s="57"/>
      <c r="B1663" s="5"/>
      <c r="C1663" s="56"/>
      <c r="E1663" s="57"/>
      <c r="F1663" s="5"/>
      <c r="G1663" s="56"/>
    </row>
    <row r="1664" spans="1:7" ht="20.25">
      <c r="A1664" s="57"/>
      <c r="B1664" s="5"/>
      <c r="C1664" s="56"/>
      <c r="E1664" s="57"/>
      <c r="F1664" s="5"/>
      <c r="G1664" s="56"/>
    </row>
    <row r="1665" spans="1:7" ht="20.25">
      <c r="A1665" s="57"/>
      <c r="B1665" s="5"/>
      <c r="C1665" s="56"/>
      <c r="E1665" s="57"/>
      <c r="F1665" s="5"/>
      <c r="G1665" s="56"/>
    </row>
    <row r="1666" spans="1:7" ht="20.25">
      <c r="A1666" s="57"/>
      <c r="B1666" s="5"/>
      <c r="C1666" s="56"/>
      <c r="E1666" s="57"/>
      <c r="F1666" s="5"/>
      <c r="G1666" s="56"/>
    </row>
    <row r="1667" spans="1:7" ht="20.25">
      <c r="A1667" s="57"/>
      <c r="B1667" s="5"/>
      <c r="C1667" s="56"/>
      <c r="E1667" s="57"/>
      <c r="F1667" s="5"/>
      <c r="G1667" s="56"/>
    </row>
    <row r="1668" spans="1:7" ht="20.25">
      <c r="A1668" s="57"/>
      <c r="B1668" s="5"/>
      <c r="C1668" s="56"/>
      <c r="E1668" s="57"/>
      <c r="F1668" s="5"/>
      <c r="G1668" s="56"/>
    </row>
    <row r="1669" spans="1:7" ht="20.25">
      <c r="A1669" s="57"/>
      <c r="B1669" s="5"/>
      <c r="C1669" s="56"/>
      <c r="E1669" s="57"/>
      <c r="F1669" s="5"/>
      <c r="G1669" s="56"/>
    </row>
    <row r="1670" spans="1:7" ht="20.25">
      <c r="A1670" s="57"/>
      <c r="B1670" s="5"/>
      <c r="C1670" s="56"/>
      <c r="E1670" s="57"/>
      <c r="F1670" s="5"/>
      <c r="G1670" s="56"/>
    </row>
    <row r="1671" spans="1:7" ht="20.25">
      <c r="A1671" s="57"/>
      <c r="B1671" s="5"/>
      <c r="C1671" s="56"/>
      <c r="E1671" s="57"/>
      <c r="F1671" s="5"/>
      <c r="G1671" s="56"/>
    </row>
    <row r="1672" spans="1:7" ht="20.25">
      <c r="A1672" s="57"/>
      <c r="B1672" s="5"/>
      <c r="C1672" s="56"/>
      <c r="E1672" s="57"/>
      <c r="F1672" s="5"/>
      <c r="G1672" s="56"/>
    </row>
    <row r="1673" spans="1:7" ht="20.25">
      <c r="A1673" s="57"/>
      <c r="B1673" s="5"/>
      <c r="C1673" s="56"/>
      <c r="E1673" s="57"/>
      <c r="F1673" s="5"/>
      <c r="G1673" s="56"/>
    </row>
    <row r="1674" spans="1:7" ht="20.25">
      <c r="A1674" s="57"/>
      <c r="B1674" s="5"/>
      <c r="C1674" s="56"/>
      <c r="E1674" s="57"/>
      <c r="F1674" s="5"/>
      <c r="G1674" s="56"/>
    </row>
    <row r="1675" spans="1:7" ht="20.25">
      <c r="A1675" s="57"/>
      <c r="B1675" s="5"/>
      <c r="C1675" s="56"/>
      <c r="E1675" s="57"/>
      <c r="F1675" s="5"/>
      <c r="G1675" s="56"/>
    </row>
    <row r="1676" spans="1:7" ht="20.25">
      <c r="A1676" s="57"/>
      <c r="B1676" s="5"/>
      <c r="C1676" s="56"/>
      <c r="E1676" s="57"/>
      <c r="F1676" s="5"/>
      <c r="G1676" s="56"/>
    </row>
    <row r="1677" spans="1:7" ht="20.25">
      <c r="A1677" s="57"/>
      <c r="B1677" s="5"/>
      <c r="C1677" s="56"/>
      <c r="E1677" s="57"/>
      <c r="F1677" s="5"/>
      <c r="G1677" s="56"/>
    </row>
    <row r="1678" spans="1:7" ht="20.25">
      <c r="A1678" s="57"/>
      <c r="B1678" s="5"/>
      <c r="C1678" s="56"/>
      <c r="E1678" s="57"/>
      <c r="F1678" s="5"/>
      <c r="G1678" s="56"/>
    </row>
    <row r="1679" spans="1:7" ht="20.25">
      <c r="A1679" s="57"/>
      <c r="B1679" s="5"/>
      <c r="C1679" s="56"/>
      <c r="E1679" s="57"/>
      <c r="F1679" s="5"/>
      <c r="G1679" s="56"/>
    </row>
    <row r="1680" spans="1:7" ht="20.25">
      <c r="A1680" s="57"/>
      <c r="B1680" s="5"/>
      <c r="C1680" s="56"/>
      <c r="E1680" s="57"/>
      <c r="F1680" s="5"/>
      <c r="G1680" s="56"/>
    </row>
    <row r="1681" spans="1:7" ht="20.25">
      <c r="A1681" s="57"/>
      <c r="B1681" s="5"/>
      <c r="C1681" s="56"/>
      <c r="E1681" s="57"/>
      <c r="F1681" s="5"/>
      <c r="G1681" s="56"/>
    </row>
    <row r="1682" spans="1:7" ht="20.25">
      <c r="A1682" s="57"/>
      <c r="B1682" s="5"/>
      <c r="C1682" s="56"/>
      <c r="E1682" s="57"/>
      <c r="F1682" s="5"/>
      <c r="G1682" s="56"/>
    </row>
    <row r="1683" spans="1:7" ht="20.25">
      <c r="A1683" s="57"/>
      <c r="B1683" s="5"/>
      <c r="C1683" s="56"/>
      <c r="E1683" s="57"/>
      <c r="F1683" s="5"/>
      <c r="G1683" s="56"/>
    </row>
    <row r="1684" spans="1:7" ht="20.25">
      <c r="A1684" s="57"/>
      <c r="B1684" s="5"/>
      <c r="C1684" s="56"/>
      <c r="E1684" s="57"/>
      <c r="F1684" s="5"/>
      <c r="G1684" s="56"/>
    </row>
    <row r="1685" spans="1:7" ht="20.25">
      <c r="A1685" s="57"/>
      <c r="B1685" s="5"/>
      <c r="C1685" s="56"/>
      <c r="E1685" s="57"/>
      <c r="F1685" s="5"/>
      <c r="G1685" s="56"/>
    </row>
    <row r="1686" spans="1:7" ht="20.25">
      <c r="A1686" s="57"/>
      <c r="B1686" s="5"/>
      <c r="C1686" s="56"/>
      <c r="E1686" s="57"/>
      <c r="F1686" s="5"/>
      <c r="G1686" s="56"/>
    </row>
    <row r="1687" spans="1:7" ht="20.25">
      <c r="A1687" s="57"/>
      <c r="B1687" s="5"/>
      <c r="C1687" s="56"/>
      <c r="E1687" s="57"/>
      <c r="F1687" s="5"/>
      <c r="G1687" s="56"/>
    </row>
    <row r="1688" spans="1:7" ht="20.25">
      <c r="A1688" s="57"/>
      <c r="B1688" s="5"/>
      <c r="C1688" s="56"/>
      <c r="E1688" s="57"/>
      <c r="F1688" s="5"/>
      <c r="G1688" s="56"/>
    </row>
    <row r="1689" spans="1:7" ht="20.25">
      <c r="A1689" s="57"/>
      <c r="B1689" s="5"/>
      <c r="C1689" s="56"/>
      <c r="E1689" s="57"/>
      <c r="F1689" s="5"/>
      <c r="G1689" s="56"/>
    </row>
    <row r="1690" spans="1:7" ht="20.25">
      <c r="A1690" s="57"/>
      <c r="B1690" s="5"/>
      <c r="C1690" s="56"/>
      <c r="E1690" s="57"/>
      <c r="F1690" s="5"/>
      <c r="G1690" s="56"/>
    </row>
    <row r="1691" spans="1:7" ht="20.25">
      <c r="A1691" s="57"/>
      <c r="B1691" s="5"/>
      <c r="C1691" s="56"/>
      <c r="E1691" s="57"/>
      <c r="F1691" s="5"/>
      <c r="G1691" s="56"/>
    </row>
    <row r="1692" spans="1:7" ht="20.25">
      <c r="A1692" s="57"/>
      <c r="B1692" s="5"/>
      <c r="C1692" s="56"/>
      <c r="E1692" s="57"/>
      <c r="F1692" s="5"/>
      <c r="G1692" s="56"/>
    </row>
    <row r="1693" spans="1:7" ht="20.25">
      <c r="A1693" s="57"/>
      <c r="B1693" s="5"/>
      <c r="C1693" s="56"/>
      <c r="E1693" s="57"/>
      <c r="F1693" s="5"/>
      <c r="G1693" s="56"/>
    </row>
    <row r="1694" spans="1:7" ht="20.25">
      <c r="A1694" s="57"/>
      <c r="B1694" s="5"/>
      <c r="C1694" s="56"/>
      <c r="E1694" s="57"/>
      <c r="F1694" s="5"/>
      <c r="G1694" s="56"/>
    </row>
    <row r="1695" spans="1:7" ht="20.25">
      <c r="A1695" s="57"/>
      <c r="B1695" s="5"/>
      <c r="C1695" s="56"/>
      <c r="E1695" s="57"/>
      <c r="F1695" s="5"/>
      <c r="G1695" s="56"/>
    </row>
    <row r="1696" spans="1:7" ht="20.25">
      <c r="A1696" s="57"/>
      <c r="B1696" s="5"/>
      <c r="C1696" s="56"/>
      <c r="E1696" s="57"/>
      <c r="F1696" s="5"/>
      <c r="G1696" s="56"/>
    </row>
    <row r="1697" spans="1:7" ht="20.25">
      <c r="A1697" s="57"/>
      <c r="B1697" s="5"/>
      <c r="C1697" s="56"/>
      <c r="E1697" s="57"/>
      <c r="F1697" s="5"/>
      <c r="G1697" s="56"/>
    </row>
    <row r="1698" spans="1:7" ht="20.25">
      <c r="A1698" s="57"/>
      <c r="B1698" s="5"/>
      <c r="C1698" s="56"/>
      <c r="E1698" s="57"/>
      <c r="F1698" s="5"/>
      <c r="G1698" s="56"/>
    </row>
    <row r="1699" spans="1:7" ht="20.25">
      <c r="A1699" s="57"/>
      <c r="B1699" s="5"/>
      <c r="C1699" s="56"/>
      <c r="E1699" s="57"/>
      <c r="F1699" s="5"/>
      <c r="G1699" s="56"/>
    </row>
    <row r="1700" spans="1:7" ht="20.25">
      <c r="A1700" s="57"/>
      <c r="B1700" s="5"/>
      <c r="C1700" s="56"/>
      <c r="E1700" s="57"/>
      <c r="F1700" s="5"/>
      <c r="G1700" s="56"/>
    </row>
    <row r="1701" spans="1:7" ht="20.25">
      <c r="A1701" s="57"/>
      <c r="B1701" s="5"/>
      <c r="C1701" s="56"/>
      <c r="E1701" s="57"/>
      <c r="F1701" s="5"/>
      <c r="G1701" s="56"/>
    </row>
    <row r="1702" spans="1:7" ht="20.25">
      <c r="A1702" s="57"/>
      <c r="B1702" s="5"/>
      <c r="C1702" s="56"/>
      <c r="E1702" s="57"/>
      <c r="F1702" s="5"/>
      <c r="G1702" s="56"/>
    </row>
    <row r="1703" spans="1:7" ht="20.25">
      <c r="A1703" s="57"/>
      <c r="B1703" s="5"/>
      <c r="C1703" s="56"/>
      <c r="E1703" s="57"/>
      <c r="F1703" s="5"/>
      <c r="G1703" s="56"/>
    </row>
    <row r="1704" spans="1:7" ht="20.25">
      <c r="A1704" s="57"/>
      <c r="B1704" s="5"/>
      <c r="C1704" s="56"/>
      <c r="E1704" s="57"/>
      <c r="F1704" s="5"/>
      <c r="G1704" s="56"/>
    </row>
    <row r="1705" spans="1:7" ht="20.25">
      <c r="A1705" s="57"/>
      <c r="B1705" s="5"/>
      <c r="C1705" s="56"/>
      <c r="E1705" s="57"/>
      <c r="F1705" s="5"/>
      <c r="G1705" s="56"/>
    </row>
    <row r="1706" spans="1:7" ht="20.25">
      <c r="A1706" s="57"/>
      <c r="B1706" s="5"/>
      <c r="C1706" s="56"/>
      <c r="E1706" s="57"/>
      <c r="F1706" s="5"/>
      <c r="G1706" s="56"/>
    </row>
    <row r="1707" spans="1:7" ht="20.25">
      <c r="A1707" s="57"/>
      <c r="B1707" s="5"/>
      <c r="C1707" s="56"/>
      <c r="E1707" s="57"/>
      <c r="F1707" s="5"/>
      <c r="G1707" s="56"/>
    </row>
    <row r="1708" spans="1:7" ht="20.25">
      <c r="A1708" s="57"/>
      <c r="B1708" s="5"/>
      <c r="C1708" s="56"/>
      <c r="E1708" s="57"/>
      <c r="F1708" s="5"/>
      <c r="G1708" s="56"/>
    </row>
    <row r="1709" spans="1:7" ht="20.25">
      <c r="A1709" s="57"/>
      <c r="B1709" s="5"/>
      <c r="C1709" s="56"/>
      <c r="E1709" s="57"/>
      <c r="F1709" s="5"/>
      <c r="G1709" s="56"/>
    </row>
    <row r="1710" spans="1:7" ht="20.25">
      <c r="A1710" s="57"/>
      <c r="B1710" s="5"/>
      <c r="C1710" s="56"/>
      <c r="E1710" s="57"/>
      <c r="F1710" s="5"/>
      <c r="G1710" s="56"/>
    </row>
    <row r="1711" spans="1:7" ht="20.25">
      <c r="A1711" s="57"/>
      <c r="B1711" s="5"/>
      <c r="C1711" s="56"/>
      <c r="E1711" s="57"/>
      <c r="F1711" s="5"/>
      <c r="G1711" s="56"/>
    </row>
    <row r="1712" spans="1:7" ht="20.25">
      <c r="A1712" s="57"/>
      <c r="B1712" s="5"/>
      <c r="C1712" s="56"/>
      <c r="E1712" s="57"/>
      <c r="F1712" s="5"/>
      <c r="G1712" s="56"/>
    </row>
    <row r="1713" spans="1:7" ht="20.25">
      <c r="A1713" s="57"/>
      <c r="B1713" s="5"/>
      <c r="C1713" s="56"/>
      <c r="E1713" s="57"/>
      <c r="F1713" s="5"/>
      <c r="G1713" s="56"/>
    </row>
    <row r="1714" spans="1:7" ht="20.25">
      <c r="A1714" s="57"/>
      <c r="B1714" s="5"/>
      <c r="C1714" s="56"/>
      <c r="E1714" s="57"/>
      <c r="F1714" s="5"/>
      <c r="G1714" s="56"/>
    </row>
    <row r="1715" spans="1:7" ht="20.25">
      <c r="A1715" s="57"/>
      <c r="B1715" s="5"/>
      <c r="C1715" s="56"/>
      <c r="E1715" s="57"/>
      <c r="F1715" s="5"/>
      <c r="G1715" s="56"/>
    </row>
    <row r="1716" spans="1:7" ht="20.25">
      <c r="A1716" s="57"/>
      <c r="B1716" s="5"/>
      <c r="C1716" s="56"/>
      <c r="E1716" s="57"/>
      <c r="F1716" s="5"/>
      <c r="G1716" s="56"/>
    </row>
    <row r="1717" spans="1:7" ht="20.25">
      <c r="A1717" s="57"/>
      <c r="B1717" s="5"/>
      <c r="C1717" s="56"/>
      <c r="E1717" s="57"/>
      <c r="F1717" s="5"/>
      <c r="G1717" s="56"/>
    </row>
    <row r="1718" spans="1:7" ht="20.25">
      <c r="A1718" s="57"/>
      <c r="B1718" s="5"/>
      <c r="C1718" s="56"/>
      <c r="E1718" s="57"/>
      <c r="F1718" s="5"/>
      <c r="G1718" s="56"/>
    </row>
    <row r="1719" spans="1:7" ht="20.25">
      <c r="A1719" s="57"/>
      <c r="B1719" s="5"/>
      <c r="C1719" s="56"/>
      <c r="E1719" s="57"/>
      <c r="F1719" s="5"/>
      <c r="G1719" s="56"/>
    </row>
    <row r="1720" spans="1:7" ht="20.25">
      <c r="A1720" s="57"/>
      <c r="B1720" s="5"/>
      <c r="C1720" s="56"/>
      <c r="E1720" s="57"/>
      <c r="F1720" s="5"/>
      <c r="G1720" s="56"/>
    </row>
    <row r="1721" spans="1:7" ht="20.25">
      <c r="A1721" s="57"/>
      <c r="B1721" s="5"/>
      <c r="C1721" s="56"/>
      <c r="E1721" s="57"/>
      <c r="F1721" s="5"/>
      <c r="G1721" s="56"/>
    </row>
    <row r="1722" spans="1:7" ht="20.25">
      <c r="A1722" s="57"/>
      <c r="B1722" s="5"/>
      <c r="C1722" s="56"/>
      <c r="E1722" s="57"/>
      <c r="F1722" s="5"/>
      <c r="G1722" s="56"/>
    </row>
    <row r="1723" spans="1:7" ht="20.25">
      <c r="A1723" s="57"/>
      <c r="B1723" s="5"/>
      <c r="C1723" s="56"/>
      <c r="E1723" s="57"/>
      <c r="F1723" s="5"/>
      <c r="G1723" s="56"/>
    </row>
    <row r="1724" spans="1:7" ht="20.25">
      <c r="A1724" s="57"/>
      <c r="B1724" s="5"/>
      <c r="C1724" s="56"/>
      <c r="E1724" s="57"/>
      <c r="F1724" s="5"/>
      <c r="G1724" s="56"/>
    </row>
    <row r="1725" spans="1:7" ht="20.25">
      <c r="A1725" s="57"/>
      <c r="B1725" s="5"/>
      <c r="C1725" s="56"/>
      <c r="E1725" s="57"/>
      <c r="F1725" s="5"/>
      <c r="G1725" s="56"/>
    </row>
    <row r="1726" spans="1:7" ht="20.25">
      <c r="A1726" s="57"/>
      <c r="B1726" s="5"/>
      <c r="C1726" s="56"/>
      <c r="E1726" s="57"/>
      <c r="F1726" s="5"/>
      <c r="G1726" s="56"/>
    </row>
    <row r="1727" spans="1:7" ht="20.25">
      <c r="A1727" s="57"/>
      <c r="B1727" s="5"/>
      <c r="C1727" s="56"/>
      <c r="E1727" s="57"/>
      <c r="F1727" s="5"/>
      <c r="G1727" s="56"/>
    </row>
    <row r="1728" spans="1:7" ht="20.25">
      <c r="A1728" s="57"/>
      <c r="B1728" s="5"/>
      <c r="C1728" s="56"/>
      <c r="E1728" s="57"/>
      <c r="F1728" s="5"/>
      <c r="G1728" s="56"/>
    </row>
    <row r="1729" spans="1:7" ht="20.25">
      <c r="A1729" s="57"/>
      <c r="B1729" s="5"/>
      <c r="C1729" s="56"/>
      <c r="E1729" s="57"/>
      <c r="F1729" s="5"/>
      <c r="G1729" s="56"/>
    </row>
    <row r="1730" spans="1:7" ht="20.25">
      <c r="A1730" s="57"/>
      <c r="B1730" s="5"/>
      <c r="C1730" s="56"/>
      <c r="E1730" s="57"/>
      <c r="F1730" s="5"/>
      <c r="G1730" s="56"/>
    </row>
    <row r="1731" spans="1:7" ht="20.25">
      <c r="A1731" s="57"/>
      <c r="B1731" s="5"/>
      <c r="C1731" s="56"/>
      <c r="E1731" s="57"/>
      <c r="F1731" s="5"/>
      <c r="G1731" s="56"/>
    </row>
    <row r="1732" spans="1:7" ht="20.25">
      <c r="A1732" s="57"/>
      <c r="B1732" s="5"/>
      <c r="C1732" s="56"/>
      <c r="E1732" s="57"/>
      <c r="F1732" s="5"/>
      <c r="G1732" s="56"/>
    </row>
    <row r="1733" spans="1:7" ht="20.25">
      <c r="A1733" s="57"/>
      <c r="B1733" s="5"/>
      <c r="C1733" s="56"/>
      <c r="E1733" s="57"/>
      <c r="F1733" s="5"/>
      <c r="G1733" s="56"/>
    </row>
    <row r="1734" spans="1:7" ht="20.25">
      <c r="A1734" s="57"/>
      <c r="B1734" s="5"/>
      <c r="C1734" s="56"/>
      <c r="E1734" s="57"/>
      <c r="F1734" s="5"/>
      <c r="G1734" s="56"/>
    </row>
    <row r="1735" spans="1:7" ht="20.25">
      <c r="A1735" s="57"/>
      <c r="B1735" s="5"/>
      <c r="C1735" s="56"/>
      <c r="E1735" s="57"/>
      <c r="F1735" s="5"/>
      <c r="G1735" s="56"/>
    </row>
    <row r="1736" spans="1:7" ht="20.25">
      <c r="A1736" s="57"/>
      <c r="B1736" s="5"/>
      <c r="C1736" s="56"/>
      <c r="E1736" s="57"/>
      <c r="F1736" s="5"/>
      <c r="G1736" s="56"/>
    </row>
    <row r="1737" spans="1:7" ht="20.25">
      <c r="A1737" s="57"/>
      <c r="B1737" s="5"/>
      <c r="C1737" s="56"/>
      <c r="E1737" s="57"/>
      <c r="F1737" s="5"/>
      <c r="G1737" s="56"/>
    </row>
    <row r="1738" spans="1:7" ht="20.25">
      <c r="A1738" s="57"/>
      <c r="B1738" s="5"/>
      <c r="C1738" s="56"/>
      <c r="E1738" s="57"/>
      <c r="F1738" s="5"/>
      <c r="G1738" s="56"/>
    </row>
    <row r="1739" spans="1:7" ht="20.25">
      <c r="A1739" s="57"/>
      <c r="B1739" s="5"/>
      <c r="C1739" s="56"/>
      <c r="E1739" s="57"/>
      <c r="F1739" s="5"/>
      <c r="G1739" s="56"/>
    </row>
    <row r="1740" spans="1:7" ht="20.25">
      <c r="A1740" s="57"/>
      <c r="B1740" s="5"/>
      <c r="C1740" s="56"/>
      <c r="E1740" s="57"/>
      <c r="F1740" s="5"/>
      <c r="G1740" s="56"/>
    </row>
    <row r="1741" spans="1:7" ht="20.25">
      <c r="A1741" s="57"/>
      <c r="B1741" s="5"/>
      <c r="C1741" s="56"/>
      <c r="E1741" s="57"/>
      <c r="F1741" s="5"/>
      <c r="G1741" s="56"/>
    </row>
    <row r="1742" spans="1:7" ht="20.25">
      <c r="A1742" s="57"/>
      <c r="B1742" s="5"/>
      <c r="C1742" s="56"/>
      <c r="E1742" s="57"/>
      <c r="F1742" s="5"/>
      <c r="G1742" s="56"/>
    </row>
    <row r="1743" spans="1:7" ht="20.25">
      <c r="A1743" s="57"/>
      <c r="B1743" s="5"/>
      <c r="C1743" s="56"/>
      <c r="E1743" s="57"/>
      <c r="F1743" s="5"/>
      <c r="G1743" s="56"/>
    </row>
    <row r="1744" spans="1:7" ht="20.25">
      <c r="A1744" s="57"/>
      <c r="B1744" s="5"/>
      <c r="C1744" s="56"/>
      <c r="E1744" s="57"/>
      <c r="F1744" s="5"/>
      <c r="G1744" s="56"/>
    </row>
    <row r="1745" spans="1:7" ht="20.25">
      <c r="A1745" s="57"/>
      <c r="B1745" s="5"/>
      <c r="C1745" s="56"/>
      <c r="E1745" s="57"/>
      <c r="F1745" s="5"/>
      <c r="G1745" s="56"/>
    </row>
    <row r="1746" spans="1:7" ht="20.25">
      <c r="A1746" s="57"/>
      <c r="B1746" s="5"/>
      <c r="C1746" s="56"/>
      <c r="E1746" s="57"/>
      <c r="F1746" s="5"/>
      <c r="G1746" s="56"/>
    </row>
    <row r="1747" spans="1:7" ht="20.25">
      <c r="A1747" s="57"/>
      <c r="B1747" s="5"/>
      <c r="C1747" s="56"/>
      <c r="E1747" s="57"/>
      <c r="F1747" s="5"/>
      <c r="G1747" s="56"/>
    </row>
    <row r="1748" spans="1:7" ht="20.25">
      <c r="A1748" s="57"/>
      <c r="B1748" s="5"/>
      <c r="C1748" s="56"/>
      <c r="E1748" s="57"/>
      <c r="F1748" s="5"/>
      <c r="G1748" s="56"/>
    </row>
    <row r="1749" spans="1:7" ht="20.25">
      <c r="A1749" s="57"/>
      <c r="B1749" s="5"/>
      <c r="C1749" s="56"/>
      <c r="E1749" s="57"/>
      <c r="F1749" s="5"/>
      <c r="G1749" s="56"/>
    </row>
    <row r="1750" spans="1:7" ht="20.25">
      <c r="A1750" s="57"/>
      <c r="B1750" s="5"/>
      <c r="C1750" s="56"/>
      <c r="E1750" s="57"/>
      <c r="F1750" s="5"/>
      <c r="G1750" s="56"/>
    </row>
    <row r="1751" spans="1:7" ht="20.25">
      <c r="A1751" s="57"/>
      <c r="B1751" s="5"/>
      <c r="C1751" s="56"/>
      <c r="E1751" s="57"/>
      <c r="F1751" s="5"/>
      <c r="G1751" s="56"/>
    </row>
    <row r="1752" spans="1:7" ht="20.25">
      <c r="A1752" s="57"/>
      <c r="B1752" s="5"/>
      <c r="C1752" s="56"/>
      <c r="E1752" s="57"/>
      <c r="F1752" s="5"/>
      <c r="G1752" s="56"/>
    </row>
    <row r="1753" spans="1:7" ht="20.25">
      <c r="A1753" s="57"/>
      <c r="B1753" s="5"/>
      <c r="C1753" s="56"/>
      <c r="E1753" s="57"/>
      <c r="F1753" s="5"/>
      <c r="G1753" s="56"/>
    </row>
    <row r="1754" spans="1:7" ht="20.25">
      <c r="A1754" s="57"/>
      <c r="B1754" s="5"/>
      <c r="C1754" s="56"/>
      <c r="E1754" s="57"/>
      <c r="F1754" s="5"/>
      <c r="G1754" s="56"/>
    </row>
    <row r="1755" spans="1:7" ht="20.25">
      <c r="A1755" s="57"/>
      <c r="B1755" s="5"/>
      <c r="C1755" s="56"/>
      <c r="E1755" s="57"/>
      <c r="F1755" s="5"/>
      <c r="G1755" s="56"/>
    </row>
    <row r="1756" spans="1:7" ht="20.25">
      <c r="A1756" s="57"/>
      <c r="B1756" s="5"/>
      <c r="C1756" s="56"/>
      <c r="E1756" s="57"/>
      <c r="F1756" s="5"/>
      <c r="G1756" s="56"/>
    </row>
    <row r="1757" spans="1:7" ht="20.25">
      <c r="A1757" s="57"/>
      <c r="B1757" s="5"/>
      <c r="C1757" s="56"/>
      <c r="E1757" s="57"/>
      <c r="F1757" s="5"/>
      <c r="G1757" s="56"/>
    </row>
    <row r="1758" spans="1:7" ht="20.25">
      <c r="A1758" s="57"/>
      <c r="B1758" s="5"/>
      <c r="C1758" s="56"/>
      <c r="E1758" s="57"/>
      <c r="F1758" s="5"/>
      <c r="G1758" s="56"/>
    </row>
    <row r="1759" spans="1:7" ht="20.25">
      <c r="A1759" s="57"/>
      <c r="B1759" s="5"/>
      <c r="C1759" s="56"/>
      <c r="E1759" s="57"/>
      <c r="F1759" s="5"/>
      <c r="G1759" s="56"/>
    </row>
    <row r="1760" spans="1:7" ht="20.25">
      <c r="A1760" s="57"/>
      <c r="B1760" s="5"/>
      <c r="C1760" s="56"/>
      <c r="E1760" s="57"/>
      <c r="F1760" s="5"/>
      <c r="G1760" s="56"/>
    </row>
    <row r="1761" spans="1:7" ht="20.25">
      <c r="A1761" s="57"/>
      <c r="B1761" s="5"/>
      <c r="C1761" s="56"/>
      <c r="E1761" s="57"/>
      <c r="F1761" s="5"/>
      <c r="G1761" s="56"/>
    </row>
    <row r="1762" spans="1:7" ht="20.25">
      <c r="A1762" s="57"/>
      <c r="B1762" s="5"/>
      <c r="C1762" s="56"/>
      <c r="E1762" s="57"/>
      <c r="F1762" s="5"/>
      <c r="G1762" s="56"/>
    </row>
    <row r="1763" spans="1:7" ht="20.25">
      <c r="A1763" s="57"/>
      <c r="B1763" s="5"/>
      <c r="C1763" s="56"/>
      <c r="E1763" s="57"/>
      <c r="F1763" s="5"/>
      <c r="G1763" s="56"/>
    </row>
    <row r="1764" spans="1:7" ht="20.25">
      <c r="A1764" s="57"/>
      <c r="B1764" s="5"/>
      <c r="C1764" s="56"/>
      <c r="E1764" s="57"/>
      <c r="F1764" s="5"/>
      <c r="G1764" s="56"/>
    </row>
    <row r="1765" spans="1:7" ht="20.25">
      <c r="A1765" s="57"/>
      <c r="B1765" s="5"/>
      <c r="C1765" s="56"/>
      <c r="E1765" s="57"/>
      <c r="F1765" s="5"/>
      <c r="G1765" s="56"/>
    </row>
    <row r="1766" spans="1:7" ht="20.25">
      <c r="A1766" s="57"/>
      <c r="B1766" s="5"/>
      <c r="C1766" s="56"/>
      <c r="E1766" s="57"/>
      <c r="F1766" s="5"/>
      <c r="G1766" s="56"/>
    </row>
    <row r="1767" spans="1:7" ht="20.25">
      <c r="A1767" s="57"/>
      <c r="B1767" s="5"/>
      <c r="C1767" s="56"/>
      <c r="E1767" s="57"/>
      <c r="F1767" s="5"/>
      <c r="G1767" s="56"/>
    </row>
    <row r="1768" spans="1:7" ht="20.25">
      <c r="A1768" s="57"/>
      <c r="B1768" s="5"/>
      <c r="C1768" s="56"/>
      <c r="E1768" s="57"/>
      <c r="F1768" s="5"/>
      <c r="G1768" s="56"/>
    </row>
    <row r="1769" spans="1:7" ht="20.25">
      <c r="A1769" s="57"/>
      <c r="B1769" s="5"/>
      <c r="C1769" s="56"/>
      <c r="E1769" s="57"/>
      <c r="F1769" s="5"/>
      <c r="G1769" s="56"/>
    </row>
    <row r="1770" spans="1:7" ht="20.25">
      <c r="A1770" s="57"/>
      <c r="B1770" s="5"/>
      <c r="C1770" s="56"/>
      <c r="E1770" s="57"/>
      <c r="F1770" s="5"/>
      <c r="G1770" s="56"/>
    </row>
    <row r="1771" spans="1:7" ht="20.25">
      <c r="A1771" s="57"/>
      <c r="B1771" s="5"/>
      <c r="C1771" s="56"/>
      <c r="E1771" s="57"/>
      <c r="F1771" s="5"/>
      <c r="G1771" s="56"/>
    </row>
    <row r="1772" spans="1:7" ht="20.25">
      <c r="A1772" s="57"/>
      <c r="B1772" s="5"/>
      <c r="C1772" s="56"/>
      <c r="E1772" s="57"/>
      <c r="F1772" s="5"/>
      <c r="G1772" s="56"/>
    </row>
    <row r="1773" spans="1:7" ht="20.25">
      <c r="A1773" s="57"/>
      <c r="B1773" s="5"/>
      <c r="C1773" s="56"/>
      <c r="E1773" s="57"/>
      <c r="F1773" s="5"/>
      <c r="G1773" s="56"/>
    </row>
    <row r="1774" spans="1:7" ht="20.25">
      <c r="A1774" s="57"/>
      <c r="B1774" s="5"/>
      <c r="C1774" s="56"/>
      <c r="E1774" s="57"/>
      <c r="F1774" s="5"/>
      <c r="G1774" s="56"/>
    </row>
    <row r="1775" spans="1:7" ht="20.25">
      <c r="A1775" s="57"/>
      <c r="B1775" s="5"/>
      <c r="C1775" s="56"/>
      <c r="E1775" s="57"/>
      <c r="F1775" s="5"/>
      <c r="G1775" s="56"/>
    </row>
    <row r="1776" spans="1:7" ht="20.25">
      <c r="A1776" s="57"/>
      <c r="B1776" s="5"/>
      <c r="C1776" s="56"/>
      <c r="E1776" s="57"/>
      <c r="F1776" s="5"/>
      <c r="G1776" s="56"/>
    </row>
    <row r="1777" spans="1:7" ht="20.25">
      <c r="A1777" s="57"/>
      <c r="B1777" s="5"/>
      <c r="C1777" s="56"/>
      <c r="E1777" s="57"/>
      <c r="F1777" s="5"/>
      <c r="G1777" s="56"/>
    </row>
    <row r="1778" spans="1:7" ht="20.25">
      <c r="A1778" s="57"/>
      <c r="B1778" s="5"/>
      <c r="C1778" s="56"/>
      <c r="E1778" s="57"/>
      <c r="F1778" s="5"/>
      <c r="G1778" s="56"/>
    </row>
    <row r="1779" spans="1:7" ht="20.25">
      <c r="A1779" s="57"/>
      <c r="B1779" s="5"/>
      <c r="C1779" s="56"/>
      <c r="E1779" s="57"/>
      <c r="F1779" s="5"/>
      <c r="G1779" s="56"/>
    </row>
    <row r="1780" spans="1:7" ht="20.25">
      <c r="A1780" s="57"/>
      <c r="B1780" s="5"/>
      <c r="C1780" s="56"/>
      <c r="E1780" s="57"/>
      <c r="F1780" s="5"/>
      <c r="G1780" s="56"/>
    </row>
    <row r="1781" spans="1:7" ht="20.25">
      <c r="A1781" s="57"/>
      <c r="B1781" s="5"/>
      <c r="C1781" s="56"/>
      <c r="E1781" s="57"/>
      <c r="F1781" s="5"/>
      <c r="G1781" s="56"/>
    </row>
    <row r="1782" spans="1:7" ht="20.25">
      <c r="A1782" s="57"/>
      <c r="B1782" s="5"/>
      <c r="C1782" s="56"/>
      <c r="E1782" s="57"/>
      <c r="F1782" s="5"/>
      <c r="G1782" s="56"/>
    </row>
    <row r="1783" spans="1:7" ht="20.25">
      <c r="A1783" s="57"/>
      <c r="B1783" s="5"/>
      <c r="C1783" s="56"/>
      <c r="E1783" s="57"/>
      <c r="F1783" s="5"/>
      <c r="G1783" s="56"/>
    </row>
    <row r="1784" spans="1:7" ht="20.25">
      <c r="A1784" s="57"/>
      <c r="B1784" s="5"/>
      <c r="C1784" s="56"/>
      <c r="E1784" s="57"/>
      <c r="F1784" s="5"/>
      <c r="G1784" s="56"/>
    </row>
    <row r="1785" spans="1:7" ht="20.25">
      <c r="A1785" s="57"/>
      <c r="B1785" s="5"/>
      <c r="C1785" s="56"/>
      <c r="E1785" s="57"/>
      <c r="F1785" s="5"/>
      <c r="G1785" s="56"/>
    </row>
    <row r="1786" spans="1:7" ht="20.25">
      <c r="A1786" s="57"/>
      <c r="B1786" s="5"/>
      <c r="C1786" s="56"/>
      <c r="E1786" s="57"/>
      <c r="F1786" s="5"/>
      <c r="G1786" s="56"/>
    </row>
    <row r="1787" spans="1:7" ht="20.25">
      <c r="A1787" s="57"/>
      <c r="B1787" s="5"/>
      <c r="C1787" s="56"/>
      <c r="E1787" s="57"/>
      <c r="F1787" s="5"/>
      <c r="G1787" s="56"/>
    </row>
    <row r="1788" spans="1:7" ht="20.25">
      <c r="A1788" s="57"/>
      <c r="B1788" s="5"/>
      <c r="C1788" s="56"/>
      <c r="E1788" s="57"/>
      <c r="F1788" s="5"/>
      <c r="G1788" s="56"/>
    </row>
    <row r="1789" spans="1:7" ht="20.25">
      <c r="A1789" s="57"/>
      <c r="B1789" s="5"/>
      <c r="C1789" s="56"/>
      <c r="E1789" s="57"/>
      <c r="F1789" s="5"/>
      <c r="G1789" s="56"/>
    </row>
    <row r="1790" spans="1:7" ht="20.25">
      <c r="A1790" s="57"/>
      <c r="B1790" s="5"/>
      <c r="C1790" s="56"/>
      <c r="E1790" s="57"/>
      <c r="F1790" s="5"/>
      <c r="G1790" s="56"/>
    </row>
    <row r="1791" spans="1:7" ht="20.25">
      <c r="A1791" s="57"/>
      <c r="B1791" s="5"/>
      <c r="C1791" s="56"/>
      <c r="E1791" s="57"/>
      <c r="F1791" s="5"/>
      <c r="G1791" s="56"/>
    </row>
    <row r="1792" spans="1:7" ht="20.25">
      <c r="A1792" s="57"/>
      <c r="B1792" s="5"/>
      <c r="C1792" s="56"/>
      <c r="E1792" s="57"/>
      <c r="F1792" s="5"/>
      <c r="G1792" s="56"/>
    </row>
    <row r="1793" spans="1:7" ht="20.25">
      <c r="A1793" s="57"/>
      <c r="B1793" s="5"/>
      <c r="C1793" s="56"/>
      <c r="E1793" s="57"/>
      <c r="F1793" s="5"/>
      <c r="G1793" s="56"/>
    </row>
    <row r="1794" spans="1:7" ht="20.25">
      <c r="A1794" s="57"/>
      <c r="B1794" s="5"/>
      <c r="C1794" s="56"/>
      <c r="E1794" s="57"/>
      <c r="F1794" s="5"/>
      <c r="G1794" s="56"/>
    </row>
    <row r="1795" spans="1:7" ht="20.25">
      <c r="A1795" s="57"/>
      <c r="B1795" s="5"/>
      <c r="C1795" s="56"/>
      <c r="E1795" s="57"/>
      <c r="F1795" s="5"/>
      <c r="G1795" s="56"/>
    </row>
    <row r="1796" spans="1:7" ht="20.25">
      <c r="A1796" s="57"/>
      <c r="B1796" s="5"/>
      <c r="C1796" s="56"/>
      <c r="E1796" s="57"/>
      <c r="F1796" s="5"/>
      <c r="G1796" s="56"/>
    </row>
    <row r="1797" spans="1:7" ht="20.25">
      <c r="A1797" s="57"/>
      <c r="B1797" s="5"/>
      <c r="C1797" s="56"/>
      <c r="E1797" s="57"/>
      <c r="F1797" s="5"/>
      <c r="G1797" s="56"/>
    </row>
    <row r="1798" spans="1:7" ht="20.25">
      <c r="A1798" s="57"/>
      <c r="B1798" s="5"/>
      <c r="C1798" s="56"/>
      <c r="E1798" s="57"/>
      <c r="F1798" s="5"/>
      <c r="G1798" s="56"/>
    </row>
    <row r="1799" spans="1:7" ht="20.25">
      <c r="A1799" s="57"/>
      <c r="B1799" s="5"/>
      <c r="C1799" s="56"/>
      <c r="E1799" s="57"/>
      <c r="F1799" s="5"/>
      <c r="G1799" s="56"/>
    </row>
    <row r="1800" spans="1:7" ht="20.25">
      <c r="A1800" s="57"/>
      <c r="B1800" s="5"/>
      <c r="C1800" s="56"/>
      <c r="E1800" s="57"/>
      <c r="F1800" s="5"/>
      <c r="G1800" s="56"/>
    </row>
    <row r="1801" spans="1:7" ht="20.25">
      <c r="A1801" s="57"/>
      <c r="B1801" s="5"/>
      <c r="C1801" s="56"/>
      <c r="E1801" s="57"/>
      <c r="F1801" s="5"/>
      <c r="G1801" s="56"/>
    </row>
    <row r="1802" spans="1:7" ht="20.25">
      <c r="A1802" s="57"/>
      <c r="B1802" s="5"/>
      <c r="C1802" s="56"/>
      <c r="E1802" s="57"/>
      <c r="F1802" s="5"/>
      <c r="G1802" s="56"/>
    </row>
    <row r="1803" spans="1:7" ht="20.25">
      <c r="A1803" s="57"/>
      <c r="B1803" s="5"/>
      <c r="C1803" s="56"/>
      <c r="E1803" s="57"/>
      <c r="F1803" s="5"/>
      <c r="G1803" s="56"/>
    </row>
    <row r="1804" spans="1:7" ht="20.25">
      <c r="A1804" s="57"/>
      <c r="B1804" s="5"/>
      <c r="C1804" s="56"/>
      <c r="E1804" s="57"/>
      <c r="F1804" s="5"/>
      <c r="G1804" s="56"/>
    </row>
    <row r="1805" spans="1:7" ht="20.25">
      <c r="A1805" s="57"/>
      <c r="B1805" s="5"/>
      <c r="C1805" s="56"/>
      <c r="E1805" s="57"/>
      <c r="F1805" s="5"/>
      <c r="G1805" s="56"/>
    </row>
    <row r="1806" spans="1:7" ht="20.25">
      <c r="A1806" s="57"/>
      <c r="B1806" s="5"/>
      <c r="C1806" s="56"/>
      <c r="E1806" s="57"/>
      <c r="F1806" s="5"/>
      <c r="G1806" s="56"/>
    </row>
    <row r="1807" spans="1:7" ht="20.25">
      <c r="A1807" s="57"/>
      <c r="B1807" s="5"/>
      <c r="C1807" s="56"/>
      <c r="E1807" s="57"/>
      <c r="F1807" s="5"/>
      <c r="G1807" s="56"/>
    </row>
    <row r="1808" spans="1:7" ht="20.25">
      <c r="A1808" s="57"/>
      <c r="B1808" s="5"/>
      <c r="C1808" s="56"/>
      <c r="E1808" s="57"/>
      <c r="F1808" s="5"/>
      <c r="G1808" s="56"/>
    </row>
    <row r="1809" spans="1:7" ht="20.25">
      <c r="A1809" s="57"/>
      <c r="B1809" s="5"/>
      <c r="C1809" s="56"/>
      <c r="E1809" s="57"/>
      <c r="F1809" s="5"/>
      <c r="G1809" s="56"/>
    </row>
    <row r="1810" spans="1:7" ht="20.25">
      <c r="A1810" s="57"/>
      <c r="B1810" s="5"/>
      <c r="C1810" s="56"/>
      <c r="E1810" s="57"/>
      <c r="F1810" s="5"/>
      <c r="G1810" s="56"/>
    </row>
    <row r="1811" spans="1:7" ht="20.25">
      <c r="A1811" s="57"/>
      <c r="B1811" s="5"/>
      <c r="C1811" s="56"/>
      <c r="E1811" s="57"/>
      <c r="F1811" s="5"/>
      <c r="G1811" s="56"/>
    </row>
    <row r="1812" spans="1:7" ht="20.25">
      <c r="A1812" s="57"/>
      <c r="B1812" s="5"/>
      <c r="C1812" s="56"/>
      <c r="E1812" s="57"/>
      <c r="F1812" s="5"/>
      <c r="G1812" s="56"/>
    </row>
    <row r="1813" spans="1:7" ht="20.25">
      <c r="A1813" s="57"/>
      <c r="B1813" s="5"/>
      <c r="C1813" s="56"/>
      <c r="E1813" s="57"/>
      <c r="F1813" s="5"/>
      <c r="G1813" s="56"/>
    </row>
    <row r="1814" spans="1:7" ht="20.25">
      <c r="A1814" s="57"/>
      <c r="B1814" s="5"/>
      <c r="C1814" s="56"/>
      <c r="E1814" s="57"/>
      <c r="F1814" s="5"/>
      <c r="G1814" s="56"/>
    </row>
    <row r="1815" spans="1:7" ht="20.25">
      <c r="A1815" s="57"/>
      <c r="B1815" s="5"/>
      <c r="C1815" s="56"/>
      <c r="E1815" s="57"/>
      <c r="F1815" s="5"/>
      <c r="G1815" s="56"/>
    </row>
    <row r="1816" spans="1:7" ht="20.25">
      <c r="A1816" s="57"/>
      <c r="B1816" s="5"/>
      <c r="C1816" s="56"/>
      <c r="E1816" s="57"/>
      <c r="F1816" s="5"/>
      <c r="G1816" s="56"/>
    </row>
    <row r="1817" spans="1:7" ht="20.25">
      <c r="A1817" s="57"/>
      <c r="B1817" s="5"/>
      <c r="C1817" s="56"/>
      <c r="E1817" s="57"/>
      <c r="F1817" s="5"/>
      <c r="G1817" s="56"/>
    </row>
    <row r="1818" spans="1:7" ht="20.25">
      <c r="A1818" s="57"/>
      <c r="B1818" s="5"/>
      <c r="C1818" s="56"/>
      <c r="E1818" s="57"/>
      <c r="F1818" s="5"/>
      <c r="G1818" s="56"/>
    </row>
    <row r="1819" spans="1:7" ht="20.25">
      <c r="A1819" s="57"/>
      <c r="B1819" s="5"/>
      <c r="C1819" s="56"/>
      <c r="E1819" s="57"/>
      <c r="F1819" s="5"/>
      <c r="G1819" s="56"/>
    </row>
    <row r="1820" spans="1:7" ht="20.25">
      <c r="A1820" s="57"/>
      <c r="B1820" s="5"/>
      <c r="C1820" s="56"/>
      <c r="E1820" s="57"/>
      <c r="F1820" s="5"/>
      <c r="G1820" s="56"/>
    </row>
    <row r="1821" spans="1:7" ht="20.25">
      <c r="A1821" s="57"/>
      <c r="B1821" s="5"/>
      <c r="C1821" s="56"/>
      <c r="E1821" s="57"/>
      <c r="F1821" s="5"/>
      <c r="G1821" s="56"/>
    </row>
    <row r="1822" spans="1:7" ht="20.25">
      <c r="A1822" s="57"/>
      <c r="B1822" s="5"/>
      <c r="C1822" s="56"/>
      <c r="E1822" s="57"/>
      <c r="F1822" s="5"/>
      <c r="G1822" s="56"/>
    </row>
    <row r="1823" spans="1:7" ht="20.25">
      <c r="A1823" s="57"/>
      <c r="B1823" s="5"/>
      <c r="C1823" s="56"/>
      <c r="E1823" s="57"/>
      <c r="F1823" s="5"/>
      <c r="G1823" s="56"/>
    </row>
    <row r="1824" spans="1:7" ht="20.25">
      <c r="A1824" s="57"/>
      <c r="B1824" s="5"/>
      <c r="C1824" s="56"/>
      <c r="E1824" s="57"/>
      <c r="F1824" s="5"/>
      <c r="G1824" s="56"/>
    </row>
    <row r="1825" spans="1:7" ht="20.25">
      <c r="A1825" s="57"/>
      <c r="B1825" s="5"/>
      <c r="C1825" s="56"/>
      <c r="E1825" s="57"/>
      <c r="F1825" s="5"/>
      <c r="G1825" s="56"/>
    </row>
    <row r="1826" spans="1:7" ht="20.25">
      <c r="A1826" s="57"/>
      <c r="B1826" s="5"/>
      <c r="C1826" s="56"/>
      <c r="E1826" s="57"/>
      <c r="F1826" s="5"/>
      <c r="G1826" s="56"/>
    </row>
    <row r="1827" spans="1:7" ht="20.25">
      <c r="A1827" s="57"/>
      <c r="B1827" s="5"/>
      <c r="C1827" s="56"/>
      <c r="E1827" s="57"/>
      <c r="F1827" s="5"/>
      <c r="G1827" s="56"/>
    </row>
    <row r="1828" spans="1:7" ht="20.25">
      <c r="A1828" s="57"/>
      <c r="B1828" s="5"/>
      <c r="C1828" s="56"/>
      <c r="E1828" s="57"/>
      <c r="F1828" s="5"/>
      <c r="G1828" s="56"/>
    </row>
    <row r="1829" spans="1:7" ht="20.25">
      <c r="A1829" s="57"/>
      <c r="B1829" s="5"/>
      <c r="C1829" s="56"/>
      <c r="E1829" s="57"/>
      <c r="F1829" s="5"/>
      <c r="G1829" s="56"/>
    </row>
    <row r="1830" spans="1:7" ht="20.25">
      <c r="A1830" s="57"/>
      <c r="B1830" s="5"/>
      <c r="C1830" s="56"/>
      <c r="E1830" s="57"/>
      <c r="F1830" s="5"/>
      <c r="G1830" s="56"/>
    </row>
    <row r="1831" spans="1:7" ht="20.25">
      <c r="A1831" s="57"/>
      <c r="B1831" s="5"/>
      <c r="C1831" s="56"/>
      <c r="E1831" s="57"/>
      <c r="F1831" s="5"/>
      <c r="G1831" s="56"/>
    </row>
    <row r="1832" spans="1:7" ht="20.25">
      <c r="A1832" s="57"/>
      <c r="B1832" s="5"/>
      <c r="C1832" s="56"/>
      <c r="E1832" s="57"/>
      <c r="F1832" s="5"/>
      <c r="G1832" s="56"/>
    </row>
    <row r="1833" spans="1:7" ht="20.25">
      <c r="A1833" s="57"/>
      <c r="B1833" s="5"/>
      <c r="C1833" s="56"/>
      <c r="E1833" s="57"/>
      <c r="F1833" s="5"/>
      <c r="G1833" s="56"/>
    </row>
    <row r="1834" spans="1:7" ht="20.25">
      <c r="A1834" s="57"/>
      <c r="B1834" s="5"/>
      <c r="C1834" s="56"/>
      <c r="E1834" s="57"/>
      <c r="F1834" s="5"/>
      <c r="G1834" s="56"/>
    </row>
    <row r="1835" spans="1:7" ht="20.25">
      <c r="A1835" s="57"/>
      <c r="B1835" s="5"/>
      <c r="C1835" s="56"/>
      <c r="E1835" s="57"/>
      <c r="F1835" s="5"/>
      <c r="G1835" s="56"/>
    </row>
    <row r="1836" spans="1:7" ht="20.25">
      <c r="A1836" s="57"/>
      <c r="B1836" s="5"/>
      <c r="C1836" s="56"/>
      <c r="E1836" s="57"/>
      <c r="F1836" s="5"/>
      <c r="G1836" s="56"/>
    </row>
    <row r="1837" spans="1:7" ht="20.25">
      <c r="A1837" s="57"/>
      <c r="B1837" s="5"/>
      <c r="C1837" s="56"/>
      <c r="E1837" s="57"/>
      <c r="F1837" s="5"/>
      <c r="G1837" s="56"/>
    </row>
    <row r="1838" spans="1:7" ht="20.25">
      <c r="A1838" s="57"/>
      <c r="B1838" s="5"/>
      <c r="C1838" s="56"/>
      <c r="E1838" s="57"/>
      <c r="F1838" s="5"/>
      <c r="G1838" s="56"/>
    </row>
    <row r="1839" spans="1:7" ht="20.25">
      <c r="A1839" s="57"/>
      <c r="B1839" s="5"/>
      <c r="C1839" s="56"/>
      <c r="E1839" s="57"/>
      <c r="F1839" s="5"/>
      <c r="G1839" s="56"/>
    </row>
    <row r="1840" spans="1:7" ht="20.25">
      <c r="A1840" s="57"/>
      <c r="B1840" s="5"/>
      <c r="C1840" s="56"/>
      <c r="E1840" s="57"/>
      <c r="F1840" s="5"/>
      <c r="G1840" s="56"/>
    </row>
    <row r="1841" spans="1:7" ht="20.25">
      <c r="A1841" s="57"/>
      <c r="B1841" s="5"/>
      <c r="C1841" s="56"/>
      <c r="E1841" s="57"/>
      <c r="F1841" s="5"/>
      <c r="G1841" s="56"/>
    </row>
    <row r="1842" spans="1:7" ht="20.25">
      <c r="A1842" s="57"/>
      <c r="B1842" s="5"/>
      <c r="C1842" s="56"/>
      <c r="E1842" s="57"/>
      <c r="F1842" s="5"/>
      <c r="G1842" s="56"/>
    </row>
    <row r="1843" spans="1:7" ht="20.25">
      <c r="A1843" s="57"/>
      <c r="B1843" s="5"/>
      <c r="C1843" s="56"/>
      <c r="E1843" s="57"/>
      <c r="F1843" s="5"/>
      <c r="G1843" s="56"/>
    </row>
    <row r="1844" spans="1:7" ht="20.25">
      <c r="A1844" s="57"/>
      <c r="B1844" s="5"/>
      <c r="C1844" s="56"/>
      <c r="E1844" s="57"/>
      <c r="F1844" s="5"/>
      <c r="G1844" s="56"/>
    </row>
    <row r="1845" spans="1:7" ht="20.25">
      <c r="A1845" s="57"/>
      <c r="B1845" s="5"/>
      <c r="C1845" s="56"/>
      <c r="E1845" s="57"/>
      <c r="F1845" s="5"/>
      <c r="G1845" s="56"/>
    </row>
    <row r="1846" spans="1:7" ht="20.25">
      <c r="A1846" s="57"/>
      <c r="B1846" s="5"/>
      <c r="C1846" s="56"/>
      <c r="E1846" s="57"/>
      <c r="F1846" s="5"/>
      <c r="G1846" s="56"/>
    </row>
    <row r="1847" spans="1:7" ht="20.25">
      <c r="A1847" s="57"/>
      <c r="B1847" s="5"/>
      <c r="C1847" s="56"/>
      <c r="E1847" s="57"/>
      <c r="F1847" s="5"/>
      <c r="G1847" s="56"/>
    </row>
    <row r="1848" spans="1:7" ht="20.25">
      <c r="A1848" s="57"/>
      <c r="B1848" s="5"/>
      <c r="C1848" s="56"/>
      <c r="E1848" s="57"/>
      <c r="F1848" s="5"/>
      <c r="G1848" s="56"/>
    </row>
    <row r="1849" spans="1:7" ht="20.25">
      <c r="A1849" s="57"/>
      <c r="B1849" s="5"/>
      <c r="C1849" s="56"/>
      <c r="E1849" s="57"/>
      <c r="F1849" s="5"/>
      <c r="G1849" s="56"/>
    </row>
    <row r="1850" spans="1:7" ht="20.25">
      <c r="A1850" s="57"/>
      <c r="B1850" s="5"/>
      <c r="C1850" s="56"/>
      <c r="E1850" s="57"/>
      <c r="F1850" s="5"/>
      <c r="G1850" s="56"/>
    </row>
    <row r="1851" spans="1:7" ht="20.25">
      <c r="A1851" s="57"/>
      <c r="B1851" s="5"/>
      <c r="C1851" s="56"/>
      <c r="E1851" s="57"/>
      <c r="F1851" s="5"/>
      <c r="G1851" s="56"/>
    </row>
    <row r="1852" spans="1:7" ht="20.25">
      <c r="A1852" s="57"/>
      <c r="B1852" s="5"/>
      <c r="C1852" s="56"/>
      <c r="E1852" s="57"/>
      <c r="F1852" s="5"/>
      <c r="G1852" s="56"/>
    </row>
    <row r="1853" spans="1:7" ht="20.25">
      <c r="A1853" s="57"/>
      <c r="B1853" s="5"/>
      <c r="C1853" s="56"/>
      <c r="E1853" s="57"/>
      <c r="F1853" s="5"/>
      <c r="G1853" s="56"/>
    </row>
    <row r="1854" spans="1:7" ht="20.25">
      <c r="A1854" s="57"/>
      <c r="B1854" s="5"/>
      <c r="C1854" s="56"/>
      <c r="E1854" s="57"/>
      <c r="F1854" s="5"/>
      <c r="G1854" s="56"/>
    </row>
    <row r="1855" spans="1:7" ht="20.25">
      <c r="A1855" s="57"/>
      <c r="B1855" s="5"/>
      <c r="C1855" s="56"/>
      <c r="E1855" s="57"/>
      <c r="F1855" s="5"/>
      <c r="G1855" s="56"/>
    </row>
    <row r="1856" spans="1:7" ht="20.25">
      <c r="A1856" s="57"/>
      <c r="B1856" s="5"/>
      <c r="C1856" s="56"/>
      <c r="E1856" s="57"/>
      <c r="F1856" s="5"/>
      <c r="G1856" s="56"/>
    </row>
    <row r="1857" spans="1:7" ht="20.25">
      <c r="A1857" s="57"/>
      <c r="B1857" s="5"/>
      <c r="C1857" s="56"/>
      <c r="E1857" s="57"/>
      <c r="F1857" s="5"/>
      <c r="G1857" s="56"/>
    </row>
    <row r="1858" spans="1:7" ht="20.25">
      <c r="A1858" s="57"/>
      <c r="B1858" s="5"/>
      <c r="C1858" s="56"/>
      <c r="E1858" s="57"/>
      <c r="F1858" s="5"/>
      <c r="G1858" s="56"/>
    </row>
    <row r="1859" spans="1:7" ht="20.25">
      <c r="A1859" s="57"/>
      <c r="B1859" s="5"/>
      <c r="C1859" s="56"/>
      <c r="E1859" s="57"/>
      <c r="F1859" s="5"/>
      <c r="G1859" s="56"/>
    </row>
    <row r="1860" spans="1:7" ht="20.25">
      <c r="A1860" s="57"/>
      <c r="B1860" s="5"/>
      <c r="C1860" s="56"/>
      <c r="E1860" s="57"/>
      <c r="F1860" s="5"/>
      <c r="G1860" s="56"/>
    </row>
    <row r="1861" spans="1:7" ht="20.25">
      <c r="A1861" s="57"/>
      <c r="B1861" s="5"/>
      <c r="C1861" s="56"/>
      <c r="E1861" s="57"/>
      <c r="F1861" s="5"/>
      <c r="G1861" s="56"/>
    </row>
    <row r="1862" spans="1:7" ht="20.25">
      <c r="A1862" s="57"/>
      <c r="B1862" s="5"/>
      <c r="C1862" s="56"/>
      <c r="E1862" s="57"/>
      <c r="F1862" s="5"/>
      <c r="G1862" s="56"/>
    </row>
    <row r="1863" spans="1:7" ht="20.25">
      <c r="A1863" s="57"/>
      <c r="B1863" s="5"/>
      <c r="C1863" s="56"/>
      <c r="E1863" s="57"/>
      <c r="F1863" s="5"/>
      <c r="G1863" s="56"/>
    </row>
    <row r="1864" spans="1:7" ht="20.25">
      <c r="A1864" s="57"/>
      <c r="B1864" s="5"/>
      <c r="C1864" s="56"/>
      <c r="E1864" s="57"/>
      <c r="F1864" s="5"/>
      <c r="G1864" s="56"/>
    </row>
    <row r="1865" spans="1:7" ht="20.25">
      <c r="A1865" s="57"/>
      <c r="B1865" s="5"/>
      <c r="C1865" s="56"/>
      <c r="E1865" s="57"/>
      <c r="F1865" s="5"/>
      <c r="G1865" s="56"/>
    </row>
    <row r="1866" spans="1:7" ht="20.25">
      <c r="A1866" s="57"/>
      <c r="B1866" s="5"/>
      <c r="C1866" s="56"/>
      <c r="E1866" s="57"/>
      <c r="F1866" s="5"/>
      <c r="G1866" s="56"/>
    </row>
    <row r="1867" spans="1:7" ht="20.25">
      <c r="A1867" s="57"/>
      <c r="B1867" s="5"/>
      <c r="C1867" s="56"/>
      <c r="E1867" s="57"/>
      <c r="F1867" s="5"/>
      <c r="G1867" s="56"/>
    </row>
    <row r="1868" spans="1:7" ht="20.25">
      <c r="A1868" s="57"/>
      <c r="B1868" s="5"/>
      <c r="C1868" s="56"/>
      <c r="E1868" s="57"/>
      <c r="F1868" s="5"/>
      <c r="G1868" s="56"/>
    </row>
    <row r="1869" spans="1:7" ht="20.25">
      <c r="A1869" s="57"/>
      <c r="B1869" s="5"/>
      <c r="C1869" s="56"/>
      <c r="E1869" s="57"/>
      <c r="F1869" s="5"/>
      <c r="G1869" s="56"/>
    </row>
    <row r="1870" spans="1:7" ht="20.25">
      <c r="A1870" s="57"/>
      <c r="B1870" s="5"/>
      <c r="C1870" s="56"/>
      <c r="E1870" s="57"/>
      <c r="F1870" s="5"/>
      <c r="G1870" s="56"/>
    </row>
    <row r="1871" spans="1:7" ht="20.25">
      <c r="A1871" s="57"/>
      <c r="B1871" s="5"/>
      <c r="C1871" s="56"/>
      <c r="E1871" s="57"/>
      <c r="F1871" s="5"/>
      <c r="G1871" s="56"/>
    </row>
    <row r="1872" spans="1:7" ht="20.25">
      <c r="A1872" s="57"/>
      <c r="B1872" s="5"/>
      <c r="C1872" s="56"/>
      <c r="E1872" s="57"/>
      <c r="F1872" s="5"/>
      <c r="G1872" s="56"/>
    </row>
    <row r="1873" spans="1:7" ht="20.25">
      <c r="A1873" s="57"/>
      <c r="B1873" s="5"/>
      <c r="C1873" s="56"/>
      <c r="E1873" s="57"/>
      <c r="F1873" s="5"/>
      <c r="G1873" s="56"/>
    </row>
    <row r="1874" spans="1:7" ht="20.25">
      <c r="A1874" s="57"/>
      <c r="B1874" s="5"/>
      <c r="C1874" s="56"/>
      <c r="E1874" s="57"/>
      <c r="F1874" s="5"/>
      <c r="G1874" s="56"/>
    </row>
    <row r="1875" spans="1:7" ht="20.25">
      <c r="A1875" s="57"/>
      <c r="B1875" s="5"/>
      <c r="C1875" s="56"/>
      <c r="E1875" s="57"/>
      <c r="F1875" s="5"/>
      <c r="G1875" s="56"/>
    </row>
    <row r="1876" spans="1:7" ht="20.25">
      <c r="A1876" s="57"/>
      <c r="B1876" s="5"/>
      <c r="C1876" s="56"/>
      <c r="E1876" s="57"/>
      <c r="F1876" s="5"/>
      <c r="G1876" s="56"/>
    </row>
    <row r="1877" spans="1:7" ht="20.25">
      <c r="A1877" s="57"/>
      <c r="B1877" s="5"/>
      <c r="C1877" s="56"/>
      <c r="E1877" s="57"/>
      <c r="F1877" s="5"/>
      <c r="G1877" s="56"/>
    </row>
    <row r="1878" spans="1:7" ht="20.25">
      <c r="A1878" s="57"/>
      <c r="B1878" s="5"/>
      <c r="C1878" s="56"/>
      <c r="E1878" s="57"/>
      <c r="F1878" s="5"/>
      <c r="G1878" s="56"/>
    </row>
    <row r="1879" spans="1:7" ht="20.25">
      <c r="A1879" s="57"/>
      <c r="B1879" s="5"/>
      <c r="C1879" s="56"/>
      <c r="E1879" s="57"/>
      <c r="F1879" s="5"/>
      <c r="G1879" s="56"/>
    </row>
    <row r="1880" spans="1:7" ht="20.25">
      <c r="A1880" s="57"/>
      <c r="B1880" s="5"/>
      <c r="C1880" s="56"/>
      <c r="E1880" s="57"/>
      <c r="F1880" s="5"/>
      <c r="G1880" s="56"/>
    </row>
    <row r="1881" spans="1:7" ht="20.25">
      <c r="A1881" s="57"/>
      <c r="B1881" s="5"/>
      <c r="C1881" s="56"/>
      <c r="E1881" s="57"/>
      <c r="F1881" s="5"/>
      <c r="G1881" s="56"/>
    </row>
    <row r="1882" spans="1:7" ht="20.25">
      <c r="A1882" s="57"/>
      <c r="B1882" s="5"/>
      <c r="C1882" s="56"/>
      <c r="E1882" s="57"/>
      <c r="F1882" s="5"/>
      <c r="G1882" s="56"/>
    </row>
    <row r="1883" spans="1:7" ht="20.25">
      <c r="A1883" s="57"/>
      <c r="B1883" s="5"/>
      <c r="C1883" s="56"/>
      <c r="E1883" s="57"/>
      <c r="F1883" s="5"/>
      <c r="G1883" s="56"/>
    </row>
    <row r="1884" spans="1:7" ht="20.25">
      <c r="A1884" s="57"/>
      <c r="B1884" s="5"/>
      <c r="C1884" s="56"/>
      <c r="E1884" s="57"/>
      <c r="F1884" s="5"/>
      <c r="G1884" s="56"/>
    </row>
    <row r="1885" spans="1:7" ht="20.25">
      <c r="A1885" s="57"/>
      <c r="B1885" s="5"/>
      <c r="C1885" s="56"/>
      <c r="E1885" s="57"/>
      <c r="F1885" s="5"/>
      <c r="G1885" s="56"/>
    </row>
    <row r="1886" spans="1:7" ht="20.25">
      <c r="A1886" s="57"/>
      <c r="B1886" s="5"/>
      <c r="C1886" s="56"/>
      <c r="E1886" s="57"/>
      <c r="F1886" s="5"/>
      <c r="G1886" s="56"/>
    </row>
    <row r="1887" spans="1:7" ht="20.25">
      <c r="A1887" s="57"/>
      <c r="B1887" s="5"/>
      <c r="C1887" s="56"/>
      <c r="E1887" s="57"/>
      <c r="F1887" s="5"/>
      <c r="G1887" s="56"/>
    </row>
    <row r="1888" spans="1:7" ht="20.25">
      <c r="A1888" s="57"/>
      <c r="B1888" s="5"/>
      <c r="C1888" s="56"/>
      <c r="E1888" s="57"/>
      <c r="F1888" s="5"/>
      <c r="G1888" s="56"/>
    </row>
    <row r="1889" spans="1:7" ht="20.25">
      <c r="A1889" s="57"/>
      <c r="B1889" s="5"/>
      <c r="C1889" s="56"/>
      <c r="E1889" s="57"/>
      <c r="F1889" s="5"/>
      <c r="G1889" s="56"/>
    </row>
    <row r="1890" spans="1:7" ht="20.25">
      <c r="A1890" s="57"/>
      <c r="B1890" s="5"/>
      <c r="C1890" s="56"/>
      <c r="E1890" s="57"/>
      <c r="F1890" s="5"/>
      <c r="G1890" s="56"/>
    </row>
    <row r="1891" spans="1:7" ht="20.25">
      <c r="A1891" s="57"/>
      <c r="B1891" s="5"/>
      <c r="C1891" s="56"/>
      <c r="E1891" s="57"/>
      <c r="F1891" s="5"/>
      <c r="G1891" s="56"/>
    </row>
    <row r="1892" spans="1:7" ht="20.25">
      <c r="A1892" s="57"/>
      <c r="B1892" s="5"/>
      <c r="C1892" s="56"/>
      <c r="E1892" s="57"/>
      <c r="F1892" s="5"/>
      <c r="G1892" s="56"/>
    </row>
    <row r="1893" spans="1:7" ht="20.25">
      <c r="A1893" s="57"/>
      <c r="B1893" s="5"/>
      <c r="C1893" s="56"/>
      <c r="E1893" s="57"/>
      <c r="F1893" s="5"/>
      <c r="G1893" s="56"/>
    </row>
    <row r="1894" spans="1:7" ht="20.25">
      <c r="A1894" s="57"/>
      <c r="B1894" s="5"/>
      <c r="C1894" s="56"/>
      <c r="E1894" s="57"/>
      <c r="F1894" s="5"/>
      <c r="G1894" s="56"/>
    </row>
    <row r="1895" spans="1:7" ht="20.25">
      <c r="A1895" s="57"/>
      <c r="B1895" s="5"/>
      <c r="C1895" s="56"/>
      <c r="E1895" s="57"/>
      <c r="F1895" s="5"/>
      <c r="G1895" s="56"/>
    </row>
    <row r="1896" spans="1:7" ht="20.25">
      <c r="A1896" s="57"/>
      <c r="B1896" s="5"/>
      <c r="C1896" s="56"/>
      <c r="E1896" s="57"/>
      <c r="F1896" s="5"/>
      <c r="G1896" s="56"/>
    </row>
    <row r="1897" spans="1:7" ht="20.25">
      <c r="A1897" s="57"/>
      <c r="B1897" s="5"/>
      <c r="C1897" s="56"/>
      <c r="E1897" s="57"/>
      <c r="F1897" s="5"/>
      <c r="G1897" s="56"/>
    </row>
    <row r="1898" spans="1:7" ht="20.25">
      <c r="A1898" s="57"/>
      <c r="B1898" s="5"/>
      <c r="C1898" s="56"/>
      <c r="E1898" s="57"/>
      <c r="F1898" s="5"/>
      <c r="G1898" s="56"/>
    </row>
    <row r="1899" spans="1:7" ht="20.25">
      <c r="A1899" s="57"/>
      <c r="B1899" s="5"/>
      <c r="C1899" s="56"/>
      <c r="E1899" s="57"/>
      <c r="F1899" s="5"/>
      <c r="G1899" s="56"/>
    </row>
    <row r="1900" spans="1:7" ht="20.25">
      <c r="A1900" s="57"/>
      <c r="B1900" s="5"/>
      <c r="C1900" s="56"/>
      <c r="E1900" s="57"/>
      <c r="F1900" s="5"/>
      <c r="G1900" s="56"/>
    </row>
    <row r="1901" spans="1:7" ht="20.25">
      <c r="A1901" s="57"/>
      <c r="B1901" s="5"/>
      <c r="C1901" s="56"/>
      <c r="E1901" s="57"/>
      <c r="F1901" s="5"/>
      <c r="G1901" s="56"/>
    </row>
    <row r="1902" spans="1:7" ht="20.25">
      <c r="A1902" s="57"/>
      <c r="B1902" s="5"/>
      <c r="C1902" s="56"/>
      <c r="E1902" s="57"/>
      <c r="F1902" s="5"/>
      <c r="G1902" s="56"/>
    </row>
    <row r="1903" spans="1:7" ht="20.25">
      <c r="A1903" s="57"/>
      <c r="B1903" s="5"/>
      <c r="C1903" s="56"/>
      <c r="E1903" s="57"/>
      <c r="F1903" s="5"/>
      <c r="G1903" s="56"/>
    </row>
    <row r="1904" spans="1:7" ht="20.25">
      <c r="A1904" s="57"/>
      <c r="B1904" s="5"/>
      <c r="C1904" s="56"/>
      <c r="E1904" s="57"/>
      <c r="F1904" s="5"/>
      <c r="G1904" s="56"/>
    </row>
    <row r="1905" spans="1:7" ht="20.25">
      <c r="A1905" s="57"/>
      <c r="B1905" s="5"/>
      <c r="C1905" s="56"/>
      <c r="E1905" s="57"/>
      <c r="F1905" s="5"/>
      <c r="G1905" s="56"/>
    </row>
    <row r="1906" spans="1:7" ht="20.25">
      <c r="A1906" s="57"/>
      <c r="B1906" s="5"/>
      <c r="C1906" s="56"/>
      <c r="E1906" s="57"/>
      <c r="F1906" s="5"/>
      <c r="G1906" s="56"/>
    </row>
    <row r="1907" spans="1:7" ht="20.25">
      <c r="A1907" s="57"/>
      <c r="B1907" s="5"/>
      <c r="C1907" s="56"/>
      <c r="E1907" s="57"/>
      <c r="F1907" s="5"/>
      <c r="G1907" s="56"/>
    </row>
    <row r="1908" spans="1:7" ht="20.25">
      <c r="A1908" s="57"/>
      <c r="B1908" s="5"/>
      <c r="C1908" s="56"/>
      <c r="E1908" s="57"/>
      <c r="F1908" s="5"/>
      <c r="G1908" s="56"/>
    </row>
    <row r="1909" spans="1:7" ht="20.25">
      <c r="A1909" s="57"/>
      <c r="B1909" s="5"/>
      <c r="C1909" s="56"/>
      <c r="E1909" s="57"/>
      <c r="F1909" s="5"/>
      <c r="G1909" s="56"/>
    </row>
    <row r="1910" spans="1:7" ht="20.25">
      <c r="A1910" s="57"/>
      <c r="B1910" s="5"/>
      <c r="C1910" s="56"/>
      <c r="E1910" s="57"/>
      <c r="F1910" s="5"/>
      <c r="G1910" s="56"/>
    </row>
    <row r="1911" spans="1:7" ht="20.25">
      <c r="A1911" s="57"/>
      <c r="B1911" s="5"/>
      <c r="C1911" s="56"/>
      <c r="E1911" s="57"/>
      <c r="F1911" s="5"/>
      <c r="G1911" s="56"/>
    </row>
    <row r="1912" spans="1:7" ht="20.25">
      <c r="A1912" s="57"/>
      <c r="B1912" s="5"/>
      <c r="C1912" s="56"/>
      <c r="E1912" s="57"/>
      <c r="F1912" s="5"/>
      <c r="G1912" s="56"/>
    </row>
    <row r="1913" spans="1:7" ht="20.25">
      <c r="A1913" s="57"/>
      <c r="B1913" s="5"/>
      <c r="C1913" s="56"/>
      <c r="E1913" s="57"/>
      <c r="F1913" s="5"/>
      <c r="G1913" s="56"/>
    </row>
    <row r="1914" spans="1:7" ht="20.25">
      <c r="A1914" s="57"/>
      <c r="B1914" s="5"/>
      <c r="C1914" s="56"/>
      <c r="E1914" s="57"/>
      <c r="F1914" s="5"/>
      <c r="G1914" s="56"/>
    </row>
    <row r="1915" spans="1:7" ht="20.25">
      <c r="A1915" s="57"/>
      <c r="B1915" s="5"/>
      <c r="C1915" s="56"/>
      <c r="E1915" s="57"/>
      <c r="F1915" s="5"/>
      <c r="G1915" s="56"/>
    </row>
    <row r="1916" spans="1:7" ht="20.25">
      <c r="A1916" s="57"/>
      <c r="B1916" s="5"/>
      <c r="C1916" s="56"/>
      <c r="E1916" s="57"/>
      <c r="F1916" s="5"/>
      <c r="G1916" s="56"/>
    </row>
    <row r="1917" spans="1:7" ht="20.25">
      <c r="A1917" s="57"/>
      <c r="B1917" s="5"/>
      <c r="C1917" s="56"/>
      <c r="E1917" s="57"/>
      <c r="F1917" s="5"/>
      <c r="G1917" s="56"/>
    </row>
    <row r="1918" spans="1:7" ht="20.25">
      <c r="A1918" s="57"/>
      <c r="B1918" s="5"/>
      <c r="C1918" s="56"/>
      <c r="E1918" s="57"/>
      <c r="F1918" s="5"/>
      <c r="G1918" s="56"/>
    </row>
    <row r="1919" spans="1:7" ht="20.25">
      <c r="A1919" s="57"/>
      <c r="B1919" s="5"/>
      <c r="C1919" s="56"/>
      <c r="E1919" s="57"/>
      <c r="F1919" s="5"/>
      <c r="G1919" s="56"/>
    </row>
    <row r="1920" spans="1:7" ht="20.25">
      <c r="A1920" s="57"/>
      <c r="B1920" s="5"/>
      <c r="C1920" s="56"/>
      <c r="E1920" s="57"/>
      <c r="F1920" s="5"/>
      <c r="G1920" s="56"/>
    </row>
    <row r="1921" spans="1:7" ht="20.25">
      <c r="A1921" s="57"/>
      <c r="B1921" s="5"/>
      <c r="C1921" s="56"/>
      <c r="E1921" s="57"/>
      <c r="F1921" s="5"/>
      <c r="G1921" s="56"/>
    </row>
    <row r="1922" spans="1:7" ht="20.25">
      <c r="A1922" s="57"/>
      <c r="B1922" s="5"/>
      <c r="C1922" s="56"/>
      <c r="E1922" s="57"/>
      <c r="F1922" s="5"/>
      <c r="G1922" s="56"/>
    </row>
    <row r="1923" spans="1:7" ht="20.25">
      <c r="A1923" s="57"/>
      <c r="B1923" s="5"/>
      <c r="C1923" s="56"/>
      <c r="E1923" s="57"/>
      <c r="F1923" s="5"/>
      <c r="G1923" s="56"/>
    </row>
    <row r="1924" spans="1:7" ht="20.25">
      <c r="A1924" s="57"/>
      <c r="B1924" s="5"/>
      <c r="C1924" s="56"/>
      <c r="E1924" s="57"/>
      <c r="F1924" s="5"/>
      <c r="G1924" s="56"/>
    </row>
    <row r="1925" spans="1:7" ht="20.25">
      <c r="A1925" s="57"/>
      <c r="B1925" s="5"/>
      <c r="C1925" s="56"/>
      <c r="E1925" s="57"/>
      <c r="F1925" s="5"/>
      <c r="G1925" s="56"/>
    </row>
    <row r="1926" spans="1:7" ht="20.25">
      <c r="A1926" s="57"/>
      <c r="B1926" s="5"/>
      <c r="C1926" s="56"/>
      <c r="E1926" s="57"/>
      <c r="F1926" s="5"/>
      <c r="G1926" s="56"/>
    </row>
    <row r="1927" spans="1:7" ht="20.25">
      <c r="A1927" s="57"/>
      <c r="B1927" s="5"/>
      <c r="C1927" s="56"/>
      <c r="E1927" s="57"/>
      <c r="F1927" s="5"/>
      <c r="G1927" s="56"/>
    </row>
    <row r="1928" spans="1:7" ht="20.25">
      <c r="A1928" s="57"/>
      <c r="B1928" s="5"/>
      <c r="C1928" s="56"/>
      <c r="E1928" s="57"/>
      <c r="F1928" s="5"/>
      <c r="G1928" s="56"/>
    </row>
    <row r="1929" spans="1:7" ht="20.25">
      <c r="A1929" s="57"/>
      <c r="B1929" s="5"/>
      <c r="C1929" s="56"/>
      <c r="E1929" s="57"/>
      <c r="F1929" s="5"/>
      <c r="G1929" s="56"/>
    </row>
    <row r="1930" spans="1:7" ht="20.25">
      <c r="A1930" s="57"/>
      <c r="B1930" s="5"/>
      <c r="C1930" s="56"/>
      <c r="E1930" s="57"/>
      <c r="F1930" s="5"/>
      <c r="G1930" s="56"/>
    </row>
    <row r="1931" spans="1:7" ht="20.25">
      <c r="A1931" s="57"/>
      <c r="B1931" s="5"/>
      <c r="C1931" s="56"/>
      <c r="E1931" s="57"/>
      <c r="F1931" s="5"/>
      <c r="G1931" s="56"/>
    </row>
    <row r="1932" spans="1:7" ht="20.25">
      <c r="A1932" s="57"/>
      <c r="B1932" s="5"/>
      <c r="C1932" s="56"/>
      <c r="E1932" s="57"/>
      <c r="F1932" s="5"/>
      <c r="G1932" s="56"/>
    </row>
    <row r="1933" spans="1:7" ht="20.25">
      <c r="A1933" s="57"/>
      <c r="B1933" s="5"/>
      <c r="C1933" s="56"/>
      <c r="E1933" s="57"/>
      <c r="F1933" s="5"/>
      <c r="G1933" s="56"/>
    </row>
    <row r="1934" spans="1:7" ht="20.25">
      <c r="A1934" s="57"/>
      <c r="B1934" s="5"/>
      <c r="C1934" s="56"/>
      <c r="E1934" s="57"/>
      <c r="F1934" s="5"/>
      <c r="G1934" s="56"/>
    </row>
    <row r="1935" spans="1:7" ht="20.25">
      <c r="A1935" s="57"/>
      <c r="B1935" s="5"/>
      <c r="C1935" s="56"/>
      <c r="E1935" s="57"/>
      <c r="F1935" s="5"/>
      <c r="G1935" s="56"/>
    </row>
    <row r="1936" spans="1:7" ht="20.25">
      <c r="A1936" s="57"/>
      <c r="B1936" s="5"/>
      <c r="C1936" s="56"/>
      <c r="E1936" s="57"/>
      <c r="F1936" s="5"/>
      <c r="G1936" s="56"/>
    </row>
    <row r="1937" spans="1:7" ht="20.25">
      <c r="A1937" s="57"/>
      <c r="B1937" s="5"/>
      <c r="C1937" s="56"/>
      <c r="E1937" s="57"/>
      <c r="F1937" s="5"/>
      <c r="G1937" s="56"/>
    </row>
    <row r="1938" spans="1:7" ht="20.25">
      <c r="A1938" s="57"/>
      <c r="B1938" s="5"/>
      <c r="C1938" s="56"/>
      <c r="E1938" s="57"/>
      <c r="F1938" s="5"/>
      <c r="G1938" s="56"/>
    </row>
    <row r="1939" spans="1:7" ht="20.25">
      <c r="A1939" s="57"/>
      <c r="B1939" s="5"/>
      <c r="C1939" s="56"/>
      <c r="E1939" s="57"/>
      <c r="F1939" s="5"/>
      <c r="G1939" s="56"/>
    </row>
    <row r="1940" spans="1:7" ht="20.25">
      <c r="A1940" s="57"/>
      <c r="B1940" s="5"/>
      <c r="C1940" s="56"/>
      <c r="E1940" s="57"/>
      <c r="F1940" s="5"/>
      <c r="G1940" s="56"/>
    </row>
    <row r="1941" spans="1:7" ht="20.25">
      <c r="A1941" s="57"/>
      <c r="B1941" s="5"/>
      <c r="C1941" s="56"/>
      <c r="E1941" s="57"/>
      <c r="F1941" s="5"/>
      <c r="G1941" s="56"/>
    </row>
    <row r="1942" spans="1:7" ht="20.25">
      <c r="A1942" s="57"/>
      <c r="B1942" s="5"/>
      <c r="C1942" s="56"/>
      <c r="E1942" s="57"/>
      <c r="F1942" s="5"/>
      <c r="G1942" s="56"/>
    </row>
    <row r="1943" spans="1:7" ht="20.25">
      <c r="A1943" s="57"/>
      <c r="B1943" s="5"/>
      <c r="C1943" s="56"/>
      <c r="E1943" s="57"/>
      <c r="F1943" s="5"/>
      <c r="G1943" s="56"/>
    </row>
    <row r="1944" spans="1:7" ht="20.25">
      <c r="A1944" s="57"/>
      <c r="B1944" s="5"/>
      <c r="C1944" s="56"/>
      <c r="E1944" s="57"/>
      <c r="F1944" s="5"/>
      <c r="G1944" s="56"/>
    </row>
    <row r="1945" spans="1:7" ht="20.25">
      <c r="A1945" s="57"/>
      <c r="B1945" s="5"/>
      <c r="C1945" s="56"/>
      <c r="E1945" s="57"/>
      <c r="F1945" s="5"/>
      <c r="G1945" s="56"/>
    </row>
    <row r="1946" spans="1:7" ht="20.25">
      <c r="A1946" s="57"/>
      <c r="B1946" s="5"/>
      <c r="C1946" s="56"/>
      <c r="E1946" s="57"/>
      <c r="F1946" s="5"/>
      <c r="G1946" s="56"/>
    </row>
    <row r="1947" spans="1:7" ht="20.25">
      <c r="A1947" s="57"/>
      <c r="B1947" s="5"/>
      <c r="C1947" s="56"/>
      <c r="E1947" s="57"/>
      <c r="F1947" s="5"/>
      <c r="G1947" s="56"/>
    </row>
    <row r="1948" spans="1:7" ht="20.25">
      <c r="A1948" s="57"/>
      <c r="B1948" s="5"/>
      <c r="C1948" s="56"/>
      <c r="E1948" s="57"/>
      <c r="F1948" s="5"/>
      <c r="G1948" s="56"/>
    </row>
    <row r="1949" spans="1:7" ht="20.25">
      <c r="A1949" s="57"/>
      <c r="B1949" s="5"/>
      <c r="C1949" s="56"/>
      <c r="E1949" s="57"/>
      <c r="F1949" s="5"/>
      <c r="G1949" s="56"/>
    </row>
    <row r="1950" spans="1:7" ht="20.25">
      <c r="A1950" s="57"/>
      <c r="B1950" s="5"/>
      <c r="C1950" s="56"/>
      <c r="E1950" s="57"/>
      <c r="F1950" s="5"/>
      <c r="G1950" s="56"/>
    </row>
    <row r="1951" spans="1:7" ht="20.25">
      <c r="A1951" s="57"/>
      <c r="B1951" s="5"/>
      <c r="C1951" s="56"/>
      <c r="E1951" s="57"/>
      <c r="F1951" s="5"/>
      <c r="G1951" s="56"/>
    </row>
    <row r="1952" spans="1:7" ht="20.25">
      <c r="A1952" s="57"/>
      <c r="B1952" s="5"/>
      <c r="C1952" s="56"/>
      <c r="E1952" s="57"/>
      <c r="F1952" s="5"/>
      <c r="G1952" s="56"/>
    </row>
    <row r="1953" spans="1:7" ht="20.25">
      <c r="A1953" s="57"/>
      <c r="B1953" s="5"/>
      <c r="C1953" s="56"/>
      <c r="E1953" s="57"/>
      <c r="F1953" s="5"/>
      <c r="G1953" s="56"/>
    </row>
    <row r="1954" spans="1:7" ht="20.25">
      <c r="A1954" s="57"/>
      <c r="B1954" s="5"/>
      <c r="C1954" s="56"/>
      <c r="E1954" s="57"/>
      <c r="F1954" s="5"/>
      <c r="G1954" s="56"/>
    </row>
    <row r="1955" spans="1:7" ht="20.25">
      <c r="A1955" s="57"/>
      <c r="B1955" s="5"/>
      <c r="C1955" s="56"/>
      <c r="E1955" s="57"/>
      <c r="F1955" s="5"/>
      <c r="G1955" s="56"/>
    </row>
    <row r="1956" spans="1:7" ht="20.25">
      <c r="A1956" s="57"/>
      <c r="B1956" s="5"/>
      <c r="C1956" s="56"/>
      <c r="E1956" s="57"/>
      <c r="F1956" s="5"/>
      <c r="G1956" s="56"/>
    </row>
    <row r="1957" spans="1:7" ht="20.25">
      <c r="A1957" s="57"/>
      <c r="B1957" s="5"/>
      <c r="C1957" s="56"/>
      <c r="E1957" s="57"/>
      <c r="F1957" s="5"/>
      <c r="G1957" s="56"/>
    </row>
    <row r="1958" spans="1:7" ht="20.25">
      <c r="A1958" s="57"/>
      <c r="B1958" s="5"/>
      <c r="C1958" s="56"/>
      <c r="E1958" s="57"/>
      <c r="F1958" s="5"/>
      <c r="G1958" s="56"/>
    </row>
    <row r="1959" spans="1:7" ht="20.25">
      <c r="A1959" s="57"/>
      <c r="B1959" s="5"/>
      <c r="C1959" s="56"/>
      <c r="E1959" s="57"/>
      <c r="F1959" s="5"/>
      <c r="G1959" s="56"/>
    </row>
    <row r="1960" spans="1:7" ht="20.25">
      <c r="A1960" s="57"/>
      <c r="B1960" s="5"/>
      <c r="C1960" s="56"/>
      <c r="E1960" s="57"/>
      <c r="F1960" s="5"/>
      <c r="G1960" s="56"/>
    </row>
    <row r="1961" spans="1:7" ht="20.25">
      <c r="A1961" s="57"/>
      <c r="B1961" s="5"/>
      <c r="C1961" s="56"/>
      <c r="E1961" s="57"/>
      <c r="F1961" s="5"/>
      <c r="G1961" s="56"/>
    </row>
    <row r="1962" spans="1:7" ht="20.25">
      <c r="A1962" s="57"/>
      <c r="B1962" s="5"/>
      <c r="C1962" s="56"/>
      <c r="E1962" s="57"/>
      <c r="F1962" s="5"/>
      <c r="G1962" s="56"/>
    </row>
    <row r="1963" spans="1:7" ht="20.25">
      <c r="A1963" s="57"/>
      <c r="B1963" s="5"/>
      <c r="C1963" s="56"/>
      <c r="E1963" s="57"/>
      <c r="F1963" s="5"/>
      <c r="G1963" s="56"/>
    </row>
    <row r="1964" spans="1:7" ht="20.25">
      <c r="A1964" s="57"/>
      <c r="B1964" s="5"/>
      <c r="C1964" s="56"/>
      <c r="E1964" s="57"/>
      <c r="F1964" s="5"/>
      <c r="G1964" s="56"/>
    </row>
    <row r="1965" spans="1:7" ht="20.25">
      <c r="A1965" s="57"/>
      <c r="B1965" s="5"/>
      <c r="C1965" s="56"/>
      <c r="E1965" s="57"/>
      <c r="F1965" s="5"/>
      <c r="G1965" s="56"/>
    </row>
    <row r="1966" spans="1:7" ht="20.25">
      <c r="A1966" s="57"/>
      <c r="B1966" s="5"/>
      <c r="C1966" s="56"/>
      <c r="E1966" s="57"/>
      <c r="F1966" s="5"/>
      <c r="G1966" s="56"/>
    </row>
    <row r="1967" spans="1:7" ht="20.25">
      <c r="A1967" s="57"/>
      <c r="B1967" s="5"/>
      <c r="C1967" s="56"/>
      <c r="E1967" s="57"/>
      <c r="F1967" s="5"/>
      <c r="G1967" s="56"/>
    </row>
    <row r="1968" spans="1:7" ht="20.25">
      <c r="A1968" s="57"/>
      <c r="B1968" s="5"/>
      <c r="C1968" s="56"/>
      <c r="E1968" s="57"/>
      <c r="F1968" s="5"/>
      <c r="G1968" s="56"/>
    </row>
    <row r="1969" spans="1:7" ht="20.25">
      <c r="A1969" s="57"/>
      <c r="B1969" s="5"/>
      <c r="C1969" s="56"/>
      <c r="E1969" s="57"/>
      <c r="F1969" s="5"/>
      <c r="G1969" s="56"/>
    </row>
    <row r="1970" spans="1:7" ht="20.25">
      <c r="A1970" s="57"/>
      <c r="B1970" s="5"/>
      <c r="C1970" s="56"/>
      <c r="E1970" s="57"/>
      <c r="F1970" s="5"/>
      <c r="G1970" s="56"/>
    </row>
    <row r="1971" spans="1:7" ht="20.25">
      <c r="A1971" s="57"/>
      <c r="B1971" s="5"/>
      <c r="C1971" s="56"/>
      <c r="E1971" s="57"/>
      <c r="F1971" s="5"/>
      <c r="G1971" s="56"/>
    </row>
    <row r="1972" spans="1:7" ht="20.25">
      <c r="A1972" s="57"/>
      <c r="B1972" s="5"/>
      <c r="C1972" s="56"/>
      <c r="E1972" s="57"/>
      <c r="F1972" s="5"/>
      <c r="G1972" s="56"/>
    </row>
    <row r="1973" spans="1:7" ht="20.25">
      <c r="A1973" s="57"/>
      <c r="B1973" s="5"/>
      <c r="C1973" s="56"/>
      <c r="E1973" s="57"/>
      <c r="F1973" s="5"/>
      <c r="G1973" s="56"/>
    </row>
    <row r="1974" spans="1:7" ht="20.25">
      <c r="A1974" s="57"/>
      <c r="B1974" s="5"/>
      <c r="C1974" s="56"/>
      <c r="E1974" s="57"/>
      <c r="F1974" s="5"/>
      <c r="G1974" s="56"/>
    </row>
    <row r="1975" spans="1:7" ht="20.25">
      <c r="A1975" s="57"/>
      <c r="B1975" s="5"/>
      <c r="C1975" s="56"/>
      <c r="E1975" s="57"/>
      <c r="F1975" s="5"/>
      <c r="G1975" s="56"/>
    </row>
    <row r="1976" spans="1:7" ht="20.25">
      <c r="A1976" s="57"/>
      <c r="B1976" s="5"/>
      <c r="C1976" s="56"/>
      <c r="E1976" s="57"/>
      <c r="F1976" s="5"/>
      <c r="G1976" s="56"/>
    </row>
    <row r="1977" spans="1:7" ht="20.25">
      <c r="A1977" s="57"/>
      <c r="B1977" s="5"/>
      <c r="C1977" s="56"/>
      <c r="E1977" s="57"/>
      <c r="F1977" s="5"/>
      <c r="G1977" s="56"/>
    </row>
    <row r="1978" spans="1:7" ht="20.25">
      <c r="A1978" s="57"/>
      <c r="B1978" s="5"/>
      <c r="C1978" s="56"/>
      <c r="E1978" s="57"/>
      <c r="F1978" s="5"/>
      <c r="G1978" s="56"/>
    </row>
    <row r="1979" spans="1:7" ht="20.25">
      <c r="A1979" s="57"/>
      <c r="B1979" s="5"/>
      <c r="C1979" s="56"/>
      <c r="E1979" s="57"/>
      <c r="F1979" s="5"/>
      <c r="G1979" s="56"/>
    </row>
    <row r="1980" spans="1:7" ht="20.25">
      <c r="A1980" s="57"/>
      <c r="B1980" s="5"/>
      <c r="C1980" s="56"/>
      <c r="E1980" s="57"/>
      <c r="F1980" s="5"/>
      <c r="G1980" s="56"/>
    </row>
    <row r="1981" spans="1:7" ht="20.25">
      <c r="A1981" s="57"/>
      <c r="B1981" s="5"/>
      <c r="C1981" s="56"/>
      <c r="E1981" s="57"/>
      <c r="F1981" s="5"/>
      <c r="G1981" s="56"/>
    </row>
    <row r="1982" spans="1:7" ht="20.25">
      <c r="A1982" s="57"/>
      <c r="B1982" s="5"/>
      <c r="C1982" s="56"/>
      <c r="E1982" s="57"/>
      <c r="F1982" s="5"/>
      <c r="G1982" s="56"/>
    </row>
    <row r="1983" spans="1:7" ht="20.25">
      <c r="A1983" s="57"/>
      <c r="B1983" s="5"/>
      <c r="C1983" s="56"/>
      <c r="E1983" s="57"/>
      <c r="F1983" s="5"/>
      <c r="G1983" s="56"/>
    </row>
    <row r="1984" spans="1:7" ht="20.25">
      <c r="A1984" s="57"/>
      <c r="B1984" s="5"/>
      <c r="C1984" s="56"/>
      <c r="E1984" s="57"/>
      <c r="F1984" s="5"/>
      <c r="G1984" s="56"/>
    </row>
    <row r="1985" spans="1:7" ht="20.25">
      <c r="A1985" s="57"/>
      <c r="B1985" s="5"/>
      <c r="C1985" s="56"/>
      <c r="E1985" s="57"/>
      <c r="F1985" s="5"/>
      <c r="G1985" s="56"/>
    </row>
    <row r="1986" spans="1:7" ht="20.25">
      <c r="A1986" s="57"/>
      <c r="B1986" s="5"/>
      <c r="C1986" s="56"/>
      <c r="E1986" s="57"/>
      <c r="F1986" s="5"/>
      <c r="G1986" s="56"/>
    </row>
    <row r="1987" spans="1:7" ht="20.25">
      <c r="A1987" s="57"/>
      <c r="B1987" s="5"/>
      <c r="C1987" s="56"/>
      <c r="E1987" s="57"/>
      <c r="F1987" s="5"/>
      <c r="G1987" s="56"/>
    </row>
    <row r="1988" spans="1:7" ht="20.25">
      <c r="A1988" s="57"/>
      <c r="B1988" s="5"/>
      <c r="C1988" s="56"/>
      <c r="E1988" s="57"/>
      <c r="F1988" s="5"/>
      <c r="G1988" s="56"/>
    </row>
    <row r="1989" spans="1:7" ht="20.25">
      <c r="A1989" s="57"/>
      <c r="B1989" s="5"/>
      <c r="C1989" s="56"/>
      <c r="E1989" s="57"/>
      <c r="F1989" s="5"/>
      <c r="G1989" s="56"/>
    </row>
    <row r="1990" spans="1:7" ht="20.25">
      <c r="A1990" s="57"/>
      <c r="B1990" s="5"/>
      <c r="C1990" s="56"/>
      <c r="E1990" s="57"/>
      <c r="F1990" s="5"/>
      <c r="G1990" s="56"/>
    </row>
    <row r="1991" spans="1:7" ht="20.25">
      <c r="A1991" s="57"/>
      <c r="B1991" s="5"/>
      <c r="C1991" s="56"/>
      <c r="E1991" s="57"/>
      <c r="F1991" s="5"/>
      <c r="G1991" s="56"/>
    </row>
    <row r="1992" spans="1:7" ht="20.25">
      <c r="A1992" s="57"/>
      <c r="B1992" s="5"/>
      <c r="C1992" s="56"/>
      <c r="E1992" s="57"/>
      <c r="F1992" s="5"/>
      <c r="G1992" s="56"/>
    </row>
    <row r="1993" spans="1:7" ht="20.25">
      <c r="A1993" s="57"/>
      <c r="B1993" s="5"/>
      <c r="C1993" s="56"/>
      <c r="E1993" s="57"/>
      <c r="F1993" s="5"/>
      <c r="G1993" s="56"/>
    </row>
    <row r="1994" spans="1:7" ht="20.25">
      <c r="A1994" s="57"/>
      <c r="B1994" s="5"/>
      <c r="C1994" s="56"/>
      <c r="E1994" s="57"/>
      <c r="F1994" s="5"/>
      <c r="G1994" s="56"/>
    </row>
    <row r="1995" spans="1:7" ht="20.25">
      <c r="A1995" s="57"/>
      <c r="B1995" s="5"/>
      <c r="C1995" s="56"/>
      <c r="E1995" s="57"/>
      <c r="F1995" s="5"/>
      <c r="G1995" s="56"/>
    </row>
    <row r="1996" spans="1:7" ht="20.25">
      <c r="A1996" s="57"/>
      <c r="B1996" s="5"/>
      <c r="C1996" s="56"/>
      <c r="E1996" s="57"/>
      <c r="F1996" s="5"/>
      <c r="G1996" s="56"/>
    </row>
    <row r="1997" spans="1:7" ht="20.25">
      <c r="A1997" s="57"/>
      <c r="B1997" s="5"/>
      <c r="C1997" s="56"/>
      <c r="E1997" s="57"/>
      <c r="F1997" s="5"/>
      <c r="G1997" s="56"/>
    </row>
    <row r="1998" spans="1:7" ht="20.25">
      <c r="A1998" s="57"/>
      <c r="B1998" s="5"/>
      <c r="C1998" s="56"/>
      <c r="E1998" s="57"/>
      <c r="F1998" s="5"/>
      <c r="G1998" s="56"/>
    </row>
    <row r="1999" spans="1:7" ht="20.25">
      <c r="A1999" s="57"/>
      <c r="B1999" s="5"/>
      <c r="C1999" s="56"/>
      <c r="E1999" s="57"/>
      <c r="F1999" s="5"/>
      <c r="G1999" s="56"/>
    </row>
    <row r="2000" spans="1:7" ht="20.25">
      <c r="A2000" s="57"/>
      <c r="B2000" s="5"/>
      <c r="C2000" s="56"/>
      <c r="E2000" s="57"/>
      <c r="F2000" s="5"/>
      <c r="G2000" s="56"/>
    </row>
    <row r="2001" spans="1:7" ht="20.25">
      <c r="A2001" s="57"/>
      <c r="B2001" s="5"/>
      <c r="C2001" s="56"/>
      <c r="E2001" s="57"/>
      <c r="F2001" s="5"/>
      <c r="G2001" s="56"/>
    </row>
    <row r="2002" spans="1:7" ht="20.25">
      <c r="A2002" s="57"/>
      <c r="B2002" s="5"/>
      <c r="C2002" s="56"/>
      <c r="E2002" s="57"/>
      <c r="F2002" s="5"/>
      <c r="G2002" s="56"/>
    </row>
    <row r="2003" spans="1:7" ht="20.25">
      <c r="A2003" s="57"/>
      <c r="B2003" s="5"/>
      <c r="C2003" s="56"/>
      <c r="E2003" s="57"/>
      <c r="F2003" s="5"/>
      <c r="G2003" s="56"/>
    </row>
    <row r="2004" spans="1:7" ht="20.25">
      <c r="A2004" s="57"/>
      <c r="B2004" s="5"/>
      <c r="C2004" s="56"/>
      <c r="E2004" s="57"/>
      <c r="F2004" s="5"/>
      <c r="G2004" s="56"/>
    </row>
    <row r="2005" spans="1:7" ht="20.25">
      <c r="A2005" s="57"/>
      <c r="B2005" s="5"/>
      <c r="C2005" s="56"/>
      <c r="E2005" s="57"/>
      <c r="F2005" s="5"/>
      <c r="G2005" s="56"/>
    </row>
    <row r="2006" spans="1:7" ht="20.25">
      <c r="A2006" s="57"/>
      <c r="B2006" s="5"/>
      <c r="C2006" s="56"/>
      <c r="E2006" s="57"/>
      <c r="F2006" s="5"/>
      <c r="G2006" s="56"/>
    </row>
    <row r="2007" spans="1:7" ht="20.25">
      <c r="A2007" s="57"/>
      <c r="B2007" s="5"/>
      <c r="C2007" s="56"/>
      <c r="E2007" s="57"/>
      <c r="F2007" s="5"/>
      <c r="G2007" s="56"/>
    </row>
    <row r="2008" spans="1:7" ht="20.25">
      <c r="A2008" s="57"/>
      <c r="B2008" s="5"/>
      <c r="C2008" s="56"/>
      <c r="E2008" s="57"/>
      <c r="F2008" s="5"/>
      <c r="G2008" s="56"/>
    </row>
    <row r="2009" spans="1:7" ht="20.25">
      <c r="A2009" s="57"/>
      <c r="B2009" s="5"/>
      <c r="C2009" s="56"/>
      <c r="E2009" s="57"/>
      <c r="F2009" s="5"/>
      <c r="G2009" s="56"/>
    </row>
    <row r="2010" spans="1:7" ht="20.25">
      <c r="A2010" s="57"/>
      <c r="B2010" s="5"/>
      <c r="C2010" s="56"/>
      <c r="E2010" s="57"/>
      <c r="F2010" s="5"/>
      <c r="G2010" s="56"/>
    </row>
    <row r="2011" spans="1:7" ht="20.25">
      <c r="A2011" s="57"/>
      <c r="B2011" s="5"/>
      <c r="C2011" s="56"/>
      <c r="E2011" s="57"/>
      <c r="F2011" s="5"/>
      <c r="G2011" s="56"/>
    </row>
    <row r="2012" spans="1:7" ht="20.25">
      <c r="A2012" s="57"/>
      <c r="B2012" s="5"/>
      <c r="C2012" s="56"/>
      <c r="E2012" s="57"/>
      <c r="F2012" s="5"/>
      <c r="G2012" s="56"/>
    </row>
    <row r="2013" spans="1:7" ht="20.25">
      <c r="A2013" s="57"/>
      <c r="B2013" s="5"/>
      <c r="C2013" s="56"/>
      <c r="E2013" s="57"/>
      <c r="F2013" s="5"/>
      <c r="G2013" s="56"/>
    </row>
    <row r="2014" spans="1:7" ht="20.25">
      <c r="A2014" s="57"/>
      <c r="B2014" s="5"/>
      <c r="C2014" s="56"/>
      <c r="E2014" s="57"/>
      <c r="F2014" s="5"/>
      <c r="G2014" s="56"/>
    </row>
    <row r="2015" spans="1:7" ht="20.25">
      <c r="A2015" s="57"/>
      <c r="B2015" s="5"/>
      <c r="C2015" s="56"/>
      <c r="E2015" s="57"/>
      <c r="F2015" s="5"/>
      <c r="G2015" s="56"/>
    </row>
    <row r="2016" spans="1:7" ht="20.25">
      <c r="A2016" s="57"/>
      <c r="B2016" s="5"/>
      <c r="C2016" s="56"/>
      <c r="E2016" s="57"/>
      <c r="F2016" s="5"/>
      <c r="G2016" s="56"/>
    </row>
    <row r="2017" spans="1:7" ht="20.25">
      <c r="A2017" s="57"/>
      <c r="B2017" s="5"/>
      <c r="C2017" s="56"/>
      <c r="E2017" s="57"/>
      <c r="F2017" s="5"/>
      <c r="G2017" s="56"/>
    </row>
    <row r="2018" spans="1:7" ht="20.25">
      <c r="A2018" s="57"/>
      <c r="B2018" s="5"/>
      <c r="C2018" s="56"/>
      <c r="E2018" s="57"/>
      <c r="F2018" s="5"/>
      <c r="G2018" s="56"/>
    </row>
    <row r="2019" spans="1:7" ht="20.25">
      <c r="A2019" s="57"/>
      <c r="B2019" s="5"/>
      <c r="C2019" s="56"/>
      <c r="E2019" s="57"/>
      <c r="F2019" s="5"/>
      <c r="G2019" s="56"/>
    </row>
    <row r="2020" spans="1:7" ht="20.25">
      <c r="A2020" s="57"/>
      <c r="B2020" s="5"/>
      <c r="C2020" s="56"/>
      <c r="E2020" s="57"/>
      <c r="F2020" s="5"/>
      <c r="G2020" s="56"/>
    </row>
    <row r="2021" spans="1:7" ht="20.25">
      <c r="A2021" s="57"/>
      <c r="B2021" s="5"/>
      <c r="C2021" s="56"/>
      <c r="E2021" s="57"/>
      <c r="F2021" s="5"/>
      <c r="G2021" s="56"/>
    </row>
    <row r="2022" spans="1:7" ht="20.25">
      <c r="A2022" s="57"/>
      <c r="B2022" s="5"/>
      <c r="C2022" s="56"/>
      <c r="E2022" s="57"/>
      <c r="F2022" s="5"/>
      <c r="G2022" s="56"/>
    </row>
    <row r="2023" spans="1:7" ht="20.25">
      <c r="A2023" s="57"/>
      <c r="B2023" s="5"/>
      <c r="C2023" s="56"/>
      <c r="E2023" s="57"/>
      <c r="F2023" s="5"/>
      <c r="G2023" s="56"/>
    </row>
    <row r="2024" spans="1:7" ht="20.25">
      <c r="A2024" s="57"/>
      <c r="B2024" s="5"/>
      <c r="C2024" s="56"/>
      <c r="E2024" s="57"/>
      <c r="F2024" s="5"/>
      <c r="G2024" s="56"/>
    </row>
    <row r="2025" spans="1:7" ht="20.25">
      <c r="A2025" s="57"/>
      <c r="B2025" s="5"/>
      <c r="C2025" s="56"/>
      <c r="E2025" s="57"/>
      <c r="F2025" s="5"/>
      <c r="G2025" s="56"/>
    </row>
    <row r="2026" spans="1:7" ht="20.25">
      <c r="A2026" s="57"/>
      <c r="B2026" s="5"/>
      <c r="C2026" s="56"/>
      <c r="E2026" s="57"/>
      <c r="F2026" s="5"/>
      <c r="G2026" s="56"/>
    </row>
    <row r="2027" spans="1:7" ht="20.25">
      <c r="A2027" s="57"/>
      <c r="B2027" s="5"/>
      <c r="C2027" s="56"/>
      <c r="E2027" s="57"/>
      <c r="F2027" s="5"/>
      <c r="G2027" s="56"/>
    </row>
    <row r="2028" spans="1:7" ht="20.25">
      <c r="A2028" s="57"/>
      <c r="B2028" s="5"/>
      <c r="C2028" s="56"/>
      <c r="E2028" s="57"/>
      <c r="F2028" s="5"/>
      <c r="G2028" s="56"/>
    </row>
    <row r="2029" spans="1:7" ht="20.25">
      <c r="A2029" s="57"/>
      <c r="B2029" s="5"/>
      <c r="C2029" s="56"/>
      <c r="E2029" s="57"/>
      <c r="F2029" s="5"/>
      <c r="G2029" s="56"/>
    </row>
    <row r="2030" spans="1:7" ht="20.25">
      <c r="A2030" s="57"/>
      <c r="B2030" s="5"/>
      <c r="C2030" s="56"/>
      <c r="E2030" s="57"/>
      <c r="F2030" s="5"/>
      <c r="G2030" s="56"/>
    </row>
    <row r="2031" spans="1:7" ht="20.25">
      <c r="A2031" s="57"/>
      <c r="B2031" s="5"/>
      <c r="C2031" s="56"/>
      <c r="E2031" s="57"/>
      <c r="F2031" s="5"/>
      <c r="G2031" s="56"/>
    </row>
    <row r="2032" spans="1:7" ht="20.25">
      <c r="A2032" s="57"/>
      <c r="B2032" s="5"/>
      <c r="C2032" s="56"/>
      <c r="E2032" s="57"/>
      <c r="F2032" s="5"/>
      <c r="G2032" s="56"/>
    </row>
    <row r="2033" spans="1:7" ht="20.25">
      <c r="A2033" s="57"/>
      <c r="B2033" s="5"/>
      <c r="C2033" s="56"/>
      <c r="E2033" s="57"/>
      <c r="F2033" s="5"/>
      <c r="G2033" s="56"/>
    </row>
    <row r="2034" spans="1:7" ht="20.25">
      <c r="A2034" s="57"/>
      <c r="B2034" s="5"/>
      <c r="C2034" s="56"/>
      <c r="E2034" s="57"/>
      <c r="F2034" s="5"/>
      <c r="G2034" s="56"/>
    </row>
    <row r="2035" spans="1:7" ht="20.25">
      <c r="A2035" s="57"/>
      <c r="B2035" s="5"/>
      <c r="C2035" s="56"/>
      <c r="E2035" s="57"/>
      <c r="F2035" s="5"/>
      <c r="G2035" s="56"/>
    </row>
    <row r="2036" spans="1:7" ht="20.25">
      <c r="A2036" s="57"/>
      <c r="B2036" s="5"/>
      <c r="C2036" s="56"/>
      <c r="E2036" s="57"/>
      <c r="F2036" s="5"/>
      <c r="G2036" s="56"/>
    </row>
    <row r="2037" spans="1:7" ht="20.25">
      <c r="A2037" s="57"/>
      <c r="B2037" s="5"/>
      <c r="C2037" s="56"/>
      <c r="E2037" s="57"/>
      <c r="F2037" s="5"/>
      <c r="G2037" s="56"/>
    </row>
    <row r="2038" spans="1:7" ht="20.25">
      <c r="A2038" s="57"/>
      <c r="B2038" s="5"/>
      <c r="C2038" s="56"/>
      <c r="E2038" s="57"/>
      <c r="F2038" s="5"/>
      <c r="G2038" s="56"/>
    </row>
    <row r="2039" spans="1:7" ht="20.25">
      <c r="A2039" s="57"/>
      <c r="B2039" s="5"/>
      <c r="C2039" s="56"/>
      <c r="E2039" s="57"/>
      <c r="F2039" s="5"/>
      <c r="G2039" s="56"/>
    </row>
    <row r="2040" spans="1:7" ht="20.25">
      <c r="A2040" s="57"/>
      <c r="B2040" s="5"/>
      <c r="C2040" s="56"/>
      <c r="E2040" s="57"/>
      <c r="F2040" s="5"/>
      <c r="G2040" s="56"/>
    </row>
    <row r="2041" spans="1:7" ht="20.25">
      <c r="A2041" s="57"/>
      <c r="B2041" s="5"/>
      <c r="C2041" s="56"/>
      <c r="E2041" s="57"/>
      <c r="F2041" s="5"/>
      <c r="G2041" s="56"/>
    </row>
    <row r="2042" spans="1:7" ht="20.25">
      <c r="A2042" s="57"/>
      <c r="B2042" s="5"/>
      <c r="C2042" s="56"/>
      <c r="E2042" s="57"/>
      <c r="F2042" s="5"/>
      <c r="G2042" s="56"/>
    </row>
    <row r="2043" spans="1:7" ht="20.25">
      <c r="A2043" s="57"/>
      <c r="B2043" s="5"/>
      <c r="C2043" s="56"/>
      <c r="E2043" s="57"/>
      <c r="F2043" s="5"/>
      <c r="G2043" s="56"/>
    </row>
    <row r="2044" spans="1:7" ht="20.25">
      <c r="A2044" s="57"/>
      <c r="B2044" s="5"/>
      <c r="C2044" s="56"/>
      <c r="E2044" s="57"/>
      <c r="F2044" s="5"/>
      <c r="G2044" s="56"/>
    </row>
    <row r="2045" spans="1:7" ht="20.25">
      <c r="A2045" s="57"/>
      <c r="B2045" s="5"/>
      <c r="C2045" s="56"/>
      <c r="E2045" s="57"/>
      <c r="F2045" s="5"/>
      <c r="G2045" s="56"/>
    </row>
    <row r="2046" spans="1:7" ht="20.25">
      <c r="A2046" s="57"/>
      <c r="B2046" s="5"/>
      <c r="C2046" s="56"/>
      <c r="E2046" s="57"/>
      <c r="F2046" s="5"/>
      <c r="G2046" s="56"/>
    </row>
    <row r="2047" spans="1:7" ht="20.25">
      <c r="A2047" s="57"/>
      <c r="B2047" s="5"/>
      <c r="C2047" s="56"/>
      <c r="E2047" s="57"/>
      <c r="F2047" s="5"/>
      <c r="G2047" s="56"/>
    </row>
    <row r="2048" spans="1:7" ht="20.25">
      <c r="A2048" s="57"/>
      <c r="B2048" s="5"/>
      <c r="C2048" s="56"/>
      <c r="E2048" s="57"/>
      <c r="F2048" s="5"/>
      <c r="G2048" s="56"/>
    </row>
    <row r="2049" spans="1:7" ht="20.25">
      <c r="A2049" s="57"/>
      <c r="B2049" s="5"/>
      <c r="C2049" s="56"/>
      <c r="E2049" s="57"/>
      <c r="F2049" s="5"/>
      <c r="G2049" s="56"/>
    </row>
    <row r="2050" spans="1:7" ht="20.25">
      <c r="A2050" s="57"/>
      <c r="B2050" s="5"/>
      <c r="C2050" s="56"/>
      <c r="E2050" s="57"/>
      <c r="F2050" s="5"/>
      <c r="G2050" s="56"/>
    </row>
    <row r="2051" spans="1:7" ht="20.25">
      <c r="A2051" s="57"/>
      <c r="B2051" s="5"/>
      <c r="C2051" s="56"/>
      <c r="E2051" s="57"/>
      <c r="F2051" s="5"/>
      <c r="G2051" s="56"/>
    </row>
    <row r="2052" spans="1:7" ht="20.25">
      <c r="A2052" s="57"/>
      <c r="B2052" s="5"/>
      <c r="C2052" s="56"/>
      <c r="E2052" s="57"/>
      <c r="F2052" s="5"/>
      <c r="G2052" s="56"/>
    </row>
    <row r="2053" spans="1:7" ht="20.25">
      <c r="A2053" s="57"/>
      <c r="B2053" s="5"/>
      <c r="C2053" s="56"/>
      <c r="E2053" s="57"/>
      <c r="F2053" s="5"/>
      <c r="G2053" s="56"/>
    </row>
    <row r="2054" spans="1:7" ht="20.25">
      <c r="A2054" s="57"/>
      <c r="B2054" s="5"/>
      <c r="C2054" s="56"/>
      <c r="E2054" s="57"/>
      <c r="F2054" s="5"/>
      <c r="G2054" s="56"/>
    </row>
    <row r="2055" spans="1:7" ht="20.25">
      <c r="A2055" s="57"/>
      <c r="B2055" s="5"/>
      <c r="C2055" s="56"/>
      <c r="E2055" s="57"/>
      <c r="F2055" s="5"/>
      <c r="G2055" s="56"/>
    </row>
    <row r="2056" spans="1:7" ht="20.25">
      <c r="A2056" s="57"/>
      <c r="B2056" s="5"/>
      <c r="C2056" s="56"/>
      <c r="E2056" s="57"/>
      <c r="F2056" s="5"/>
      <c r="G2056" s="56"/>
    </row>
    <row r="2057" spans="1:7" ht="20.25">
      <c r="A2057" s="57"/>
      <c r="B2057" s="5"/>
      <c r="C2057" s="56"/>
      <c r="E2057" s="57"/>
      <c r="F2057" s="5"/>
      <c r="G2057" s="56"/>
    </row>
    <row r="2058" spans="1:7" ht="20.25">
      <c r="A2058" s="57"/>
      <c r="B2058" s="5"/>
      <c r="C2058" s="56"/>
      <c r="E2058" s="57"/>
      <c r="F2058" s="5"/>
      <c r="G2058" s="56"/>
    </row>
    <row r="2059" spans="1:7" ht="20.25">
      <c r="A2059" s="57"/>
      <c r="B2059" s="5"/>
      <c r="C2059" s="56"/>
      <c r="E2059" s="57"/>
      <c r="F2059" s="5"/>
      <c r="G2059" s="56"/>
    </row>
    <row r="2060" spans="1:7" ht="20.25">
      <c r="A2060" s="57"/>
      <c r="B2060" s="5"/>
      <c r="C2060" s="56"/>
      <c r="E2060" s="57"/>
      <c r="F2060" s="5"/>
      <c r="G2060" s="56"/>
    </row>
    <row r="2061" spans="1:7" ht="20.25">
      <c r="A2061" s="57"/>
      <c r="B2061" s="5"/>
      <c r="C2061" s="56"/>
      <c r="E2061" s="57"/>
      <c r="F2061" s="5"/>
      <c r="G2061" s="56"/>
    </row>
    <row r="2062" spans="1:7" ht="20.25">
      <c r="A2062" s="57"/>
      <c r="B2062" s="5"/>
      <c r="C2062" s="56"/>
      <c r="E2062" s="57"/>
      <c r="F2062" s="5"/>
      <c r="G2062" s="56"/>
    </row>
    <row r="2063" spans="1:7" ht="20.25">
      <c r="A2063" s="57"/>
      <c r="B2063" s="5"/>
      <c r="C2063" s="56"/>
      <c r="E2063" s="57"/>
      <c r="F2063" s="5"/>
      <c r="G2063" s="56"/>
    </row>
    <row r="2064" spans="1:7" ht="20.25">
      <c r="A2064" s="57"/>
      <c r="B2064" s="5"/>
      <c r="C2064" s="56"/>
      <c r="E2064" s="57"/>
      <c r="F2064" s="5"/>
      <c r="G2064" s="56"/>
    </row>
    <row r="2065" spans="1:7" ht="20.25">
      <c r="A2065" s="57"/>
      <c r="B2065" s="5"/>
      <c r="C2065" s="56"/>
      <c r="E2065" s="57"/>
      <c r="F2065" s="5"/>
      <c r="G2065" s="56"/>
    </row>
    <row r="2066" spans="1:7" ht="20.25">
      <c r="A2066" s="57"/>
      <c r="B2066" s="5"/>
      <c r="C2066" s="56"/>
      <c r="E2066" s="57"/>
      <c r="F2066" s="5"/>
      <c r="G2066" s="56"/>
    </row>
    <row r="2067" spans="1:7" ht="20.25">
      <c r="A2067" s="57"/>
      <c r="B2067" s="5"/>
      <c r="C2067" s="56"/>
      <c r="E2067" s="57"/>
      <c r="F2067" s="5"/>
      <c r="G2067" s="56"/>
    </row>
    <row r="2068" spans="1:7" ht="20.25">
      <c r="A2068" s="57"/>
      <c r="B2068" s="5"/>
      <c r="C2068" s="56"/>
      <c r="E2068" s="57"/>
      <c r="F2068" s="5"/>
      <c r="G2068" s="56"/>
    </row>
    <row r="2069" spans="1:7" ht="20.25">
      <c r="A2069" s="57"/>
      <c r="B2069" s="5"/>
      <c r="C2069" s="56"/>
      <c r="E2069" s="57"/>
      <c r="F2069" s="5"/>
      <c r="G2069" s="56"/>
    </row>
    <row r="2070" spans="1:7" ht="20.25">
      <c r="A2070" s="57"/>
      <c r="B2070" s="5"/>
      <c r="C2070" s="56"/>
      <c r="E2070" s="57"/>
      <c r="F2070" s="5"/>
      <c r="G2070" s="56"/>
    </row>
    <row r="2071" spans="1:7" ht="20.25">
      <c r="A2071" s="57"/>
      <c r="B2071" s="5"/>
      <c r="C2071" s="56"/>
      <c r="E2071" s="57"/>
      <c r="F2071" s="5"/>
      <c r="G2071" s="56"/>
    </row>
    <row r="2072" spans="1:7" ht="20.25">
      <c r="A2072" s="57"/>
      <c r="B2072" s="5"/>
      <c r="C2072" s="56"/>
      <c r="E2072" s="57"/>
      <c r="F2072" s="5"/>
      <c r="G2072" s="56"/>
    </row>
    <row r="2073" spans="1:7" ht="20.25">
      <c r="A2073" s="57"/>
      <c r="B2073" s="5"/>
      <c r="C2073" s="56"/>
      <c r="E2073" s="57"/>
      <c r="F2073" s="5"/>
      <c r="G2073" s="56"/>
    </row>
    <row r="2074" spans="1:7" ht="20.25">
      <c r="A2074" s="57"/>
      <c r="B2074" s="5"/>
      <c r="C2074" s="56"/>
      <c r="E2074" s="57"/>
      <c r="F2074" s="5"/>
      <c r="G2074" s="56"/>
    </row>
    <row r="2075" spans="1:7" ht="20.25">
      <c r="A2075" s="57"/>
      <c r="B2075" s="5"/>
      <c r="C2075" s="56"/>
      <c r="E2075" s="57"/>
      <c r="F2075" s="5"/>
      <c r="G2075" s="56"/>
    </row>
    <row r="2076" spans="1:7" ht="20.25">
      <c r="A2076" s="57"/>
      <c r="B2076" s="5"/>
      <c r="C2076" s="56"/>
      <c r="E2076" s="57"/>
      <c r="F2076" s="5"/>
      <c r="G2076" s="56"/>
    </row>
    <row r="2077" spans="1:7" ht="20.25">
      <c r="A2077" s="57"/>
      <c r="B2077" s="5"/>
      <c r="C2077" s="56"/>
      <c r="E2077" s="57"/>
      <c r="F2077" s="5"/>
      <c r="G2077" s="56"/>
    </row>
    <row r="2078" spans="1:7" ht="20.25">
      <c r="A2078" s="57"/>
      <c r="B2078" s="5"/>
      <c r="C2078" s="56"/>
      <c r="E2078" s="57"/>
      <c r="F2078" s="5"/>
      <c r="G2078" s="56"/>
    </row>
    <row r="2079" spans="1:7" ht="20.25">
      <c r="A2079" s="57"/>
      <c r="B2079" s="5"/>
      <c r="C2079" s="56"/>
      <c r="E2079" s="57"/>
      <c r="F2079" s="5"/>
      <c r="G2079" s="56"/>
    </row>
    <row r="2080" spans="1:7" ht="20.25">
      <c r="A2080" s="57"/>
      <c r="B2080" s="5"/>
      <c r="C2080" s="56"/>
      <c r="E2080" s="57"/>
      <c r="F2080" s="5"/>
      <c r="G2080" s="56"/>
    </row>
    <row r="2081" spans="1:7" ht="20.25">
      <c r="A2081" s="57"/>
      <c r="B2081" s="5"/>
      <c r="C2081" s="56"/>
      <c r="E2081" s="57"/>
      <c r="F2081" s="5"/>
      <c r="G2081" s="56"/>
    </row>
    <row r="2082" spans="1:7" ht="20.25">
      <c r="A2082" s="57"/>
      <c r="B2082" s="5"/>
      <c r="C2082" s="56"/>
      <c r="E2082" s="57"/>
      <c r="F2082" s="5"/>
      <c r="G2082" s="56"/>
    </row>
    <row r="2083" spans="1:7" ht="20.25">
      <c r="A2083" s="57"/>
      <c r="B2083" s="5"/>
      <c r="C2083" s="56"/>
      <c r="E2083" s="57"/>
      <c r="F2083" s="5"/>
      <c r="G2083" s="56"/>
    </row>
    <row r="2084" spans="1:7" ht="20.25">
      <c r="A2084" s="57"/>
      <c r="B2084" s="5"/>
      <c r="C2084" s="56"/>
      <c r="E2084" s="57"/>
      <c r="F2084" s="5"/>
      <c r="G2084" s="56"/>
    </row>
    <row r="2085" spans="1:7" ht="20.25">
      <c r="A2085" s="57"/>
      <c r="B2085" s="5"/>
      <c r="C2085" s="56"/>
      <c r="E2085" s="57"/>
      <c r="F2085" s="5"/>
      <c r="G2085" s="56"/>
    </row>
    <row r="2086" spans="1:7" ht="20.25">
      <c r="A2086" s="57"/>
      <c r="B2086" s="5"/>
      <c r="C2086" s="56"/>
      <c r="E2086" s="57"/>
      <c r="F2086" s="5"/>
      <c r="G2086" s="56"/>
    </row>
    <row r="2087" spans="1:7" ht="20.25">
      <c r="A2087" s="57"/>
      <c r="B2087" s="5"/>
      <c r="C2087" s="56"/>
      <c r="E2087" s="57"/>
      <c r="F2087" s="5"/>
      <c r="G2087" s="56"/>
    </row>
    <row r="2088" spans="1:7" ht="20.25">
      <c r="A2088" s="57"/>
      <c r="B2088" s="5"/>
      <c r="C2088" s="56"/>
      <c r="E2088" s="57"/>
      <c r="F2088" s="5"/>
      <c r="G2088" s="56"/>
    </row>
    <row r="2089" spans="1:7" ht="20.25">
      <c r="A2089" s="57"/>
      <c r="B2089" s="5"/>
      <c r="C2089" s="56"/>
      <c r="E2089" s="57"/>
      <c r="F2089" s="5"/>
      <c r="G2089" s="56"/>
    </row>
    <row r="2090" spans="1:7" ht="20.25">
      <c r="A2090" s="57"/>
      <c r="B2090" s="5"/>
      <c r="C2090" s="56"/>
      <c r="E2090" s="57"/>
      <c r="F2090" s="5"/>
      <c r="G2090" s="56"/>
    </row>
    <row r="2091" spans="1:7" ht="20.25">
      <c r="A2091" s="57"/>
      <c r="B2091" s="5"/>
      <c r="C2091" s="56"/>
      <c r="E2091" s="57"/>
      <c r="F2091" s="5"/>
      <c r="G2091" s="56"/>
    </row>
    <row r="2092" spans="1:7" ht="20.25">
      <c r="A2092" s="57"/>
      <c r="B2092" s="5"/>
      <c r="C2092" s="56"/>
      <c r="E2092" s="57"/>
      <c r="F2092" s="5"/>
      <c r="G2092" s="56"/>
    </row>
    <row r="2093" spans="1:7" ht="20.25">
      <c r="A2093" s="57"/>
      <c r="B2093" s="5"/>
      <c r="C2093" s="56"/>
      <c r="E2093" s="57"/>
      <c r="F2093" s="5"/>
      <c r="G2093" s="56"/>
    </row>
    <row r="2094" spans="1:7" ht="20.25">
      <c r="A2094" s="57"/>
      <c r="B2094" s="5"/>
      <c r="C2094" s="56"/>
      <c r="E2094" s="57"/>
      <c r="F2094" s="5"/>
      <c r="G2094" s="56"/>
    </row>
    <row r="2095" spans="1:7" ht="20.25">
      <c r="A2095" s="57"/>
      <c r="B2095" s="5"/>
      <c r="C2095" s="56"/>
      <c r="E2095" s="57"/>
      <c r="F2095" s="5"/>
      <c r="G2095" s="56"/>
    </row>
    <row r="2096" spans="1:7" ht="20.25">
      <c r="A2096" s="57"/>
      <c r="B2096" s="5"/>
      <c r="C2096" s="56"/>
      <c r="E2096" s="57"/>
      <c r="F2096" s="5"/>
      <c r="G2096" s="56"/>
    </row>
    <row r="2097" spans="1:7" ht="20.25">
      <c r="A2097" s="57"/>
      <c r="B2097" s="5"/>
      <c r="C2097" s="56"/>
      <c r="E2097" s="57"/>
      <c r="F2097" s="5"/>
      <c r="G2097" s="56"/>
    </row>
    <row r="2098" spans="1:7" ht="20.25">
      <c r="A2098" s="57"/>
      <c r="B2098" s="5"/>
      <c r="C2098" s="56"/>
      <c r="E2098" s="57"/>
      <c r="F2098" s="5"/>
      <c r="G2098" s="56"/>
    </row>
    <row r="2099" spans="1:7" ht="20.25">
      <c r="A2099" s="57"/>
      <c r="B2099" s="5"/>
      <c r="C2099" s="56"/>
      <c r="E2099" s="57"/>
      <c r="F2099" s="5"/>
      <c r="G2099" s="56"/>
    </row>
    <row r="2100" spans="1:7" ht="20.25">
      <c r="A2100" s="57"/>
      <c r="B2100" s="5"/>
      <c r="C2100" s="56"/>
      <c r="E2100" s="57"/>
      <c r="F2100" s="5"/>
      <c r="G2100" s="56"/>
    </row>
    <row r="2101" spans="1:7" ht="20.25">
      <c r="A2101" s="57"/>
      <c r="B2101" s="5"/>
      <c r="C2101" s="56"/>
      <c r="E2101" s="57"/>
      <c r="F2101" s="5"/>
      <c r="G2101" s="56"/>
    </row>
    <row r="2102" spans="1:7" ht="20.25">
      <c r="A2102" s="57"/>
      <c r="B2102" s="5"/>
      <c r="C2102" s="56"/>
      <c r="E2102" s="57"/>
      <c r="F2102" s="5"/>
      <c r="G2102" s="56"/>
    </row>
    <row r="2103" spans="1:7" ht="20.25">
      <c r="A2103" s="57"/>
      <c r="B2103" s="5"/>
      <c r="C2103" s="56"/>
      <c r="E2103" s="57"/>
      <c r="F2103" s="5"/>
      <c r="G2103" s="56"/>
    </row>
    <row r="2104" spans="1:7" ht="20.25">
      <c r="A2104" s="57"/>
      <c r="B2104" s="5"/>
      <c r="C2104" s="56"/>
      <c r="E2104" s="57"/>
      <c r="F2104" s="5"/>
      <c r="G2104" s="56"/>
    </row>
    <row r="2105" spans="1:7" ht="20.25">
      <c r="A2105" s="57"/>
      <c r="B2105" s="5"/>
      <c r="C2105" s="56"/>
      <c r="E2105" s="57"/>
      <c r="F2105" s="5"/>
      <c r="G2105" s="56"/>
    </row>
    <row r="2106" spans="1:7" ht="20.25">
      <c r="A2106" s="57"/>
      <c r="B2106" s="5"/>
      <c r="C2106" s="56"/>
      <c r="E2106" s="57"/>
      <c r="F2106" s="5"/>
      <c r="G2106" s="56"/>
    </row>
    <row r="2107" spans="1:7" ht="20.25">
      <c r="A2107" s="57"/>
      <c r="B2107" s="5"/>
      <c r="C2107" s="56"/>
      <c r="E2107" s="57"/>
      <c r="F2107" s="5"/>
      <c r="G2107" s="56"/>
    </row>
    <row r="2108" spans="1:7" ht="20.25">
      <c r="A2108" s="57"/>
      <c r="B2108" s="5"/>
      <c r="C2108" s="56"/>
      <c r="E2108" s="57"/>
      <c r="F2108" s="5"/>
      <c r="G2108" s="56"/>
    </row>
    <row r="2109" spans="1:7" ht="20.25">
      <c r="A2109" s="57"/>
      <c r="B2109" s="5"/>
      <c r="C2109" s="56"/>
      <c r="E2109" s="57"/>
      <c r="F2109" s="5"/>
      <c r="G2109" s="56"/>
    </row>
    <row r="2110" spans="1:7" ht="20.25">
      <c r="A2110" s="57"/>
      <c r="B2110" s="5"/>
      <c r="C2110" s="56"/>
      <c r="E2110" s="57"/>
      <c r="F2110" s="5"/>
      <c r="G2110" s="56"/>
    </row>
    <row r="2111" spans="1:7" ht="20.25">
      <c r="A2111" s="57"/>
      <c r="B2111" s="5"/>
      <c r="C2111" s="56"/>
      <c r="E2111" s="57"/>
      <c r="F2111" s="5"/>
      <c r="G2111" s="56"/>
    </row>
    <row r="2112" spans="1:7" ht="20.25">
      <c r="A2112" s="57"/>
      <c r="B2112" s="5"/>
      <c r="C2112" s="56"/>
      <c r="E2112" s="57"/>
      <c r="F2112" s="5"/>
      <c r="G2112" s="56"/>
    </row>
    <row r="2113" spans="1:7" ht="20.25">
      <c r="A2113" s="57"/>
      <c r="B2113" s="5"/>
      <c r="C2113" s="56"/>
      <c r="E2113" s="57"/>
      <c r="F2113" s="5"/>
      <c r="G2113" s="56"/>
    </row>
    <row r="2114" spans="1:7" ht="20.25">
      <c r="A2114" s="57"/>
      <c r="B2114" s="5"/>
      <c r="C2114" s="56"/>
      <c r="E2114" s="57"/>
      <c r="F2114" s="5"/>
      <c r="G2114" s="56"/>
    </row>
    <row r="2115" spans="1:7" ht="20.25">
      <c r="A2115" s="57"/>
      <c r="B2115" s="5"/>
      <c r="C2115" s="56"/>
      <c r="E2115" s="57"/>
      <c r="F2115" s="5"/>
      <c r="G2115" s="56"/>
    </row>
    <row r="2116" spans="1:7" ht="20.25">
      <c r="A2116" s="57"/>
      <c r="B2116" s="5"/>
      <c r="C2116" s="56"/>
      <c r="E2116" s="57"/>
      <c r="F2116" s="5"/>
      <c r="G2116" s="56"/>
    </row>
    <row r="2117" spans="1:7" ht="20.25">
      <c r="A2117" s="57"/>
      <c r="B2117" s="5"/>
      <c r="C2117" s="56"/>
      <c r="E2117" s="57"/>
      <c r="F2117" s="5"/>
      <c r="G2117" s="56"/>
    </row>
    <row r="2118" spans="1:7" ht="20.25">
      <c r="A2118" s="57"/>
      <c r="B2118" s="5"/>
      <c r="C2118" s="56"/>
      <c r="E2118" s="57"/>
      <c r="F2118" s="5"/>
      <c r="G2118" s="56"/>
    </row>
    <row r="2119" spans="1:7" ht="20.25">
      <c r="A2119" s="57"/>
      <c r="B2119" s="5"/>
      <c r="C2119" s="56"/>
      <c r="E2119" s="57"/>
      <c r="F2119" s="5"/>
      <c r="G2119" s="56"/>
    </row>
    <row r="2120" spans="1:7" ht="20.25">
      <c r="A2120" s="57"/>
      <c r="B2120" s="5"/>
      <c r="C2120" s="56"/>
      <c r="E2120" s="57"/>
      <c r="F2120" s="5"/>
      <c r="G2120" s="56"/>
    </row>
    <row r="2121" spans="1:7" ht="20.25">
      <c r="A2121" s="57"/>
      <c r="B2121" s="5"/>
      <c r="C2121" s="56"/>
      <c r="E2121" s="57"/>
      <c r="F2121" s="5"/>
      <c r="G2121" s="56"/>
    </row>
    <row r="2122" spans="1:7" ht="20.25">
      <c r="A2122" s="57"/>
      <c r="B2122" s="5"/>
      <c r="C2122" s="56"/>
      <c r="E2122" s="57"/>
      <c r="F2122" s="5"/>
      <c r="G2122" s="56"/>
    </row>
    <row r="2123" spans="1:7" ht="20.25">
      <c r="A2123" s="57"/>
      <c r="B2123" s="5"/>
      <c r="C2123" s="56"/>
      <c r="E2123" s="57"/>
      <c r="F2123" s="5"/>
      <c r="G2123" s="56"/>
    </row>
    <row r="2124" spans="1:7" ht="20.25">
      <c r="A2124" s="57"/>
      <c r="B2124" s="5"/>
      <c r="C2124" s="56"/>
      <c r="E2124" s="57"/>
      <c r="F2124" s="5"/>
      <c r="G2124" s="56"/>
    </row>
    <row r="2125" spans="1:7" ht="20.25">
      <c r="A2125" s="57"/>
      <c r="B2125" s="5"/>
      <c r="C2125" s="56"/>
      <c r="E2125" s="57"/>
      <c r="F2125" s="5"/>
      <c r="G2125" s="56"/>
    </row>
    <row r="2126" spans="1:7" ht="20.25">
      <c r="A2126" s="57"/>
      <c r="B2126" s="5"/>
      <c r="C2126" s="56"/>
      <c r="E2126" s="57"/>
      <c r="F2126" s="5"/>
      <c r="G2126" s="56"/>
    </row>
    <row r="2127" spans="1:7" ht="20.25">
      <c r="A2127" s="57"/>
      <c r="B2127" s="5"/>
      <c r="C2127" s="56"/>
      <c r="E2127" s="57"/>
      <c r="F2127" s="5"/>
      <c r="G2127" s="56"/>
    </row>
    <row r="2128" spans="1:7" ht="20.25">
      <c r="A2128" s="57"/>
      <c r="B2128" s="5"/>
      <c r="C2128" s="56"/>
      <c r="E2128" s="57"/>
      <c r="F2128" s="5"/>
      <c r="G2128" s="56"/>
    </row>
    <row r="2129" spans="1:7" ht="20.25">
      <c r="A2129" s="57"/>
      <c r="B2129" s="5"/>
      <c r="C2129" s="56"/>
      <c r="E2129" s="57"/>
      <c r="F2129" s="5"/>
      <c r="G2129" s="56"/>
    </row>
    <row r="2130" spans="1:7" ht="20.25">
      <c r="A2130" s="57"/>
      <c r="B2130" s="5"/>
      <c r="C2130" s="56"/>
      <c r="E2130" s="57"/>
      <c r="F2130" s="5"/>
      <c r="G2130" s="56"/>
    </row>
    <row r="2131" spans="1:7" ht="20.25">
      <c r="A2131" s="57"/>
      <c r="B2131" s="5"/>
      <c r="C2131" s="56"/>
      <c r="E2131" s="57"/>
      <c r="F2131" s="5"/>
      <c r="G2131" s="56"/>
    </row>
    <row r="2132" spans="1:7" ht="20.25">
      <c r="A2132" s="57"/>
      <c r="B2132" s="5"/>
      <c r="C2132" s="56"/>
      <c r="E2132" s="57"/>
      <c r="F2132" s="5"/>
      <c r="G2132" s="56"/>
    </row>
    <row r="2133" spans="1:7" ht="20.25">
      <c r="A2133" s="57"/>
      <c r="B2133" s="5"/>
      <c r="C2133" s="56"/>
      <c r="E2133" s="57"/>
      <c r="F2133" s="5"/>
      <c r="G2133" s="56"/>
    </row>
    <row r="2134" spans="1:7" ht="20.25">
      <c r="A2134" s="57"/>
      <c r="B2134" s="5"/>
      <c r="C2134" s="56"/>
      <c r="E2134" s="57"/>
      <c r="F2134" s="5"/>
      <c r="G2134" s="56"/>
    </row>
    <row r="2135" spans="1:7" ht="20.25">
      <c r="A2135" s="57"/>
      <c r="B2135" s="5"/>
      <c r="C2135" s="56"/>
      <c r="E2135" s="57"/>
      <c r="F2135" s="5"/>
      <c r="G2135" s="56"/>
    </row>
    <row r="2136" spans="1:7" ht="20.25">
      <c r="A2136" s="57"/>
      <c r="B2136" s="5"/>
      <c r="C2136" s="56"/>
      <c r="E2136" s="57"/>
      <c r="F2136" s="5"/>
      <c r="G2136" s="56"/>
    </row>
    <row r="2137" spans="1:7" ht="20.25">
      <c r="A2137" s="57"/>
      <c r="B2137" s="5"/>
      <c r="C2137" s="56"/>
      <c r="E2137" s="57"/>
      <c r="F2137" s="5"/>
      <c r="G2137" s="56"/>
    </row>
    <row r="2138" spans="1:7" ht="20.25">
      <c r="A2138" s="57"/>
      <c r="B2138" s="5"/>
      <c r="C2138" s="56"/>
      <c r="E2138" s="57"/>
      <c r="F2138" s="5"/>
      <c r="G2138" s="56"/>
    </row>
    <row r="2139" spans="1:7" ht="20.25">
      <c r="A2139" s="57"/>
      <c r="B2139" s="5"/>
      <c r="C2139" s="56"/>
      <c r="E2139" s="57"/>
      <c r="F2139" s="5"/>
      <c r="G2139" s="56"/>
    </row>
    <row r="2140" spans="1:7" ht="20.25">
      <c r="A2140" s="57"/>
      <c r="B2140" s="5"/>
      <c r="C2140" s="56"/>
      <c r="E2140" s="57"/>
      <c r="F2140" s="5"/>
      <c r="G2140" s="56"/>
    </row>
    <row r="2141" spans="1:7" ht="20.25">
      <c r="A2141" s="57"/>
      <c r="B2141" s="5"/>
      <c r="C2141" s="56"/>
      <c r="E2141" s="57"/>
      <c r="F2141" s="5"/>
      <c r="G2141" s="56"/>
    </row>
    <row r="2142" spans="1:7" ht="20.25">
      <c r="A2142" s="57"/>
      <c r="B2142" s="5"/>
      <c r="C2142" s="56"/>
      <c r="E2142" s="57"/>
      <c r="F2142" s="5"/>
      <c r="G2142" s="56"/>
    </row>
    <row r="2143" spans="1:7" ht="20.25">
      <c r="A2143" s="57"/>
      <c r="B2143" s="5"/>
      <c r="C2143" s="56"/>
      <c r="E2143" s="57"/>
      <c r="F2143" s="5"/>
      <c r="G2143" s="56"/>
    </row>
    <row r="2144" spans="1:7" ht="20.25">
      <c r="A2144" s="57"/>
      <c r="B2144" s="5"/>
      <c r="C2144" s="56"/>
      <c r="E2144" s="57"/>
      <c r="F2144" s="5"/>
      <c r="G2144" s="56"/>
    </row>
    <row r="2145" spans="1:7" ht="20.25">
      <c r="A2145" s="57"/>
      <c r="B2145" s="5"/>
      <c r="C2145" s="56"/>
      <c r="E2145" s="57"/>
      <c r="F2145" s="5"/>
      <c r="G2145" s="56"/>
    </row>
    <row r="2146" spans="1:7" ht="20.25">
      <c r="A2146" s="57"/>
      <c r="B2146" s="5"/>
      <c r="C2146" s="56"/>
      <c r="E2146" s="57"/>
      <c r="F2146" s="5"/>
      <c r="G2146" s="56"/>
    </row>
    <row r="2147" spans="1:7" ht="20.25">
      <c r="A2147" s="57"/>
      <c r="B2147" s="5"/>
      <c r="C2147" s="56"/>
      <c r="E2147" s="57"/>
      <c r="F2147" s="5"/>
      <c r="G2147" s="56"/>
    </row>
    <row r="2148" spans="1:7" ht="20.25">
      <c r="A2148" s="57"/>
      <c r="B2148" s="5"/>
      <c r="C2148" s="56"/>
      <c r="E2148" s="57"/>
      <c r="F2148" s="5"/>
      <c r="G2148" s="56"/>
    </row>
    <row r="2149" spans="1:7" ht="20.25">
      <c r="A2149" s="57"/>
      <c r="B2149" s="5"/>
      <c r="C2149" s="56"/>
      <c r="E2149" s="57"/>
      <c r="F2149" s="5"/>
      <c r="G2149" s="56"/>
    </row>
    <row r="2150" spans="1:7" ht="20.25">
      <c r="A2150" s="57"/>
      <c r="B2150" s="5"/>
      <c r="C2150" s="56"/>
      <c r="E2150" s="57"/>
      <c r="F2150" s="5"/>
      <c r="G2150" s="56"/>
    </row>
    <row r="2151" spans="1:7" ht="20.25">
      <c r="A2151" s="57"/>
      <c r="B2151" s="5"/>
      <c r="C2151" s="56"/>
      <c r="E2151" s="57"/>
      <c r="F2151" s="5"/>
      <c r="G2151" s="56"/>
    </row>
    <row r="2152" spans="1:7" ht="20.25">
      <c r="A2152" s="57"/>
      <c r="B2152" s="5"/>
      <c r="C2152" s="56"/>
      <c r="E2152" s="57"/>
      <c r="F2152" s="5"/>
      <c r="G2152" s="56"/>
    </row>
    <row r="2153" spans="1:7" ht="20.25">
      <c r="A2153" s="57"/>
      <c r="B2153" s="5"/>
      <c r="C2153" s="56"/>
      <c r="E2153" s="57"/>
      <c r="F2153" s="5"/>
      <c r="G2153" s="56"/>
    </row>
    <row r="2154" spans="1:7" ht="20.25">
      <c r="A2154" s="57"/>
      <c r="B2154" s="5"/>
      <c r="C2154" s="56"/>
      <c r="E2154" s="57"/>
      <c r="F2154" s="5"/>
      <c r="G2154" s="56"/>
    </row>
    <row r="2155" spans="1:7" ht="20.25">
      <c r="A2155" s="57"/>
      <c r="B2155" s="5"/>
      <c r="C2155" s="56"/>
      <c r="E2155" s="57"/>
      <c r="F2155" s="5"/>
      <c r="G2155" s="56"/>
    </row>
    <row r="2156" spans="1:7" ht="20.25">
      <c r="A2156" s="57"/>
      <c r="B2156" s="5"/>
      <c r="C2156" s="56"/>
      <c r="E2156" s="57"/>
      <c r="F2156" s="5"/>
      <c r="G2156" s="56"/>
    </row>
    <row r="2157" spans="1:7" ht="20.25">
      <c r="A2157" s="57"/>
      <c r="B2157" s="5"/>
      <c r="C2157" s="56"/>
      <c r="E2157" s="57"/>
      <c r="F2157" s="5"/>
      <c r="G2157" s="56"/>
    </row>
    <row r="2158" spans="1:7" ht="20.25">
      <c r="A2158" s="57"/>
      <c r="B2158" s="5"/>
      <c r="C2158" s="56"/>
      <c r="E2158" s="57"/>
      <c r="F2158" s="5"/>
      <c r="G2158" s="56"/>
    </row>
    <row r="2159" spans="1:7" ht="20.25">
      <c r="A2159" s="57"/>
      <c r="B2159" s="5"/>
      <c r="C2159" s="56"/>
      <c r="E2159" s="57"/>
      <c r="F2159" s="5"/>
      <c r="G2159" s="56"/>
    </row>
    <row r="2160" spans="1:7" ht="20.25">
      <c r="A2160" s="57"/>
      <c r="B2160" s="5"/>
      <c r="C2160" s="56"/>
      <c r="E2160" s="57"/>
      <c r="F2160" s="5"/>
      <c r="G2160" s="56"/>
    </row>
    <row r="2161" spans="1:7" ht="20.25">
      <c r="A2161" s="57"/>
      <c r="B2161" s="5"/>
      <c r="C2161" s="56"/>
      <c r="E2161" s="57"/>
      <c r="F2161" s="5"/>
      <c r="G2161" s="56"/>
    </row>
    <row r="2162" spans="1:7" ht="20.25">
      <c r="A2162" s="57"/>
      <c r="B2162" s="5"/>
      <c r="C2162" s="56"/>
      <c r="E2162" s="57"/>
      <c r="F2162" s="5"/>
      <c r="G2162" s="56"/>
    </row>
    <row r="2163" spans="1:7" ht="20.25">
      <c r="A2163" s="57"/>
      <c r="B2163" s="5"/>
      <c r="C2163" s="56"/>
      <c r="E2163" s="57"/>
      <c r="F2163" s="5"/>
      <c r="G2163" s="56"/>
    </row>
    <row r="2164" spans="1:7" ht="20.25">
      <c r="A2164" s="57"/>
      <c r="B2164" s="5"/>
      <c r="C2164" s="56"/>
      <c r="E2164" s="57"/>
      <c r="F2164" s="5"/>
      <c r="G2164" s="56"/>
    </row>
    <row r="2165" spans="1:7" ht="20.25">
      <c r="A2165" s="57"/>
      <c r="B2165" s="5"/>
      <c r="C2165" s="56"/>
      <c r="E2165" s="57"/>
      <c r="F2165" s="5"/>
      <c r="G2165" s="56"/>
    </row>
    <row r="2166" spans="1:7" ht="20.25">
      <c r="A2166" s="57"/>
      <c r="B2166" s="5"/>
      <c r="C2166" s="56"/>
      <c r="E2166" s="57"/>
      <c r="F2166" s="5"/>
      <c r="G2166" s="56"/>
    </row>
    <row r="2167" spans="1:7" ht="20.25">
      <c r="A2167" s="57"/>
      <c r="B2167" s="5"/>
      <c r="C2167" s="56"/>
      <c r="E2167" s="57"/>
      <c r="F2167" s="5"/>
      <c r="G2167" s="56"/>
    </row>
    <row r="2168" spans="1:7" ht="20.25">
      <c r="A2168" s="57"/>
      <c r="B2168" s="5"/>
      <c r="C2168" s="56"/>
      <c r="E2168" s="57"/>
      <c r="F2168" s="5"/>
      <c r="G2168" s="56"/>
    </row>
    <row r="2169" spans="1:7" ht="20.25">
      <c r="A2169" s="57"/>
      <c r="B2169" s="5"/>
      <c r="C2169" s="56"/>
      <c r="E2169" s="57"/>
      <c r="F2169" s="5"/>
      <c r="G2169" s="56"/>
    </row>
    <row r="2170" spans="1:7" ht="20.25">
      <c r="A2170" s="57"/>
      <c r="B2170" s="5"/>
      <c r="C2170" s="56"/>
      <c r="E2170" s="57"/>
      <c r="F2170" s="5"/>
      <c r="G2170" s="56"/>
    </row>
    <row r="2171" spans="1:7" ht="20.25">
      <c r="A2171" s="57"/>
      <c r="B2171" s="5"/>
      <c r="C2171" s="56"/>
      <c r="E2171" s="57"/>
      <c r="F2171" s="5"/>
      <c r="G2171" s="56"/>
    </row>
    <row r="2172" spans="1:7" ht="20.25">
      <c r="A2172" s="57"/>
      <c r="B2172" s="5"/>
      <c r="C2172" s="56"/>
      <c r="E2172" s="57"/>
      <c r="F2172" s="5"/>
      <c r="G2172" s="56"/>
    </row>
    <row r="2173" spans="1:7" ht="20.25">
      <c r="A2173" s="57"/>
      <c r="B2173" s="5"/>
      <c r="C2173" s="56"/>
      <c r="E2173" s="57"/>
      <c r="F2173" s="5"/>
      <c r="G2173" s="56"/>
    </row>
    <row r="2174" spans="1:7" ht="20.25">
      <c r="A2174" s="57"/>
      <c r="B2174" s="5"/>
      <c r="C2174" s="56"/>
      <c r="E2174" s="57"/>
      <c r="F2174" s="5"/>
      <c r="G2174" s="56"/>
    </row>
    <row r="2175" spans="1:7" ht="20.25">
      <c r="A2175" s="57"/>
      <c r="B2175" s="5"/>
      <c r="C2175" s="56"/>
      <c r="E2175" s="57"/>
      <c r="F2175" s="5"/>
      <c r="G2175" s="56"/>
    </row>
    <row r="2176" spans="1:7" ht="20.25">
      <c r="A2176" s="57"/>
      <c r="B2176" s="5"/>
      <c r="C2176" s="56"/>
      <c r="E2176" s="57"/>
      <c r="F2176" s="5"/>
      <c r="G2176" s="56"/>
    </row>
    <row r="2177" spans="1:7" ht="20.25">
      <c r="A2177" s="57"/>
      <c r="B2177" s="5"/>
      <c r="C2177" s="56"/>
      <c r="E2177" s="57"/>
      <c r="F2177" s="5"/>
      <c r="G2177" s="56"/>
    </row>
    <row r="2178" spans="1:7" ht="20.25">
      <c r="A2178" s="57"/>
      <c r="B2178" s="5"/>
      <c r="C2178" s="56"/>
      <c r="E2178" s="57"/>
      <c r="F2178" s="5"/>
      <c r="G2178" s="56"/>
    </row>
    <row r="2179" spans="1:7" ht="20.25">
      <c r="A2179" s="57"/>
      <c r="B2179" s="5"/>
      <c r="C2179" s="56"/>
      <c r="E2179" s="57"/>
      <c r="F2179" s="5"/>
      <c r="G2179" s="56"/>
    </row>
    <row r="2180" spans="1:7" ht="20.25">
      <c r="A2180" s="57"/>
      <c r="B2180" s="5"/>
      <c r="C2180" s="56"/>
      <c r="E2180" s="57"/>
      <c r="F2180" s="5"/>
      <c r="G2180" s="56"/>
    </row>
    <row r="2181" spans="1:7" ht="20.25">
      <c r="A2181" s="57"/>
      <c r="B2181" s="5"/>
      <c r="C2181" s="56"/>
      <c r="E2181" s="57"/>
      <c r="F2181" s="5"/>
      <c r="G2181" s="56"/>
    </row>
    <row r="2182" spans="1:7" ht="20.25">
      <c r="A2182" s="57"/>
      <c r="B2182" s="5"/>
      <c r="C2182" s="56"/>
      <c r="E2182" s="57"/>
      <c r="F2182" s="5"/>
      <c r="G2182" s="56"/>
    </row>
    <row r="2183" spans="1:7" ht="20.25">
      <c r="A2183" s="57"/>
      <c r="B2183" s="5"/>
      <c r="C2183" s="56"/>
      <c r="E2183" s="57"/>
      <c r="F2183" s="5"/>
      <c r="G2183" s="56"/>
    </row>
    <row r="2184" spans="1:7" ht="20.25">
      <c r="A2184" s="57"/>
      <c r="B2184" s="5"/>
      <c r="C2184" s="56"/>
      <c r="E2184" s="57"/>
      <c r="F2184" s="5"/>
      <c r="G2184" s="56"/>
    </row>
    <row r="2185" spans="1:7" ht="20.25">
      <c r="A2185" s="57"/>
      <c r="B2185" s="5"/>
      <c r="C2185" s="56"/>
      <c r="E2185" s="57"/>
      <c r="F2185" s="5"/>
      <c r="G2185" s="56"/>
    </row>
    <row r="2186" spans="1:7" ht="20.25">
      <c r="A2186" s="57"/>
      <c r="B2186" s="5"/>
      <c r="C2186" s="56"/>
      <c r="E2186" s="57"/>
      <c r="F2186" s="5"/>
      <c r="G2186" s="56"/>
    </row>
    <row r="2187" spans="1:7" ht="20.25">
      <c r="A2187" s="57"/>
      <c r="B2187" s="5"/>
      <c r="C2187" s="56"/>
      <c r="E2187" s="57"/>
      <c r="F2187" s="5"/>
      <c r="G2187" s="56"/>
    </row>
    <row r="2188" spans="1:7" ht="20.25">
      <c r="A2188" s="57"/>
      <c r="B2188" s="5"/>
      <c r="C2188" s="56"/>
      <c r="E2188" s="57"/>
      <c r="F2188" s="5"/>
      <c r="G2188" s="56"/>
    </row>
    <row r="2189" spans="1:7" ht="20.25">
      <c r="A2189" s="57"/>
      <c r="B2189" s="5"/>
      <c r="C2189" s="56"/>
      <c r="E2189" s="57"/>
      <c r="F2189" s="5"/>
      <c r="G2189" s="56"/>
    </row>
    <row r="2190" spans="1:7" ht="20.25">
      <c r="A2190" s="57"/>
      <c r="B2190" s="5"/>
      <c r="C2190" s="56"/>
      <c r="E2190" s="57"/>
      <c r="F2190" s="5"/>
      <c r="G2190" s="56"/>
    </row>
    <row r="2191" spans="1:7" ht="20.25">
      <c r="A2191" s="57"/>
      <c r="B2191" s="5"/>
      <c r="C2191" s="56"/>
      <c r="E2191" s="57"/>
      <c r="F2191" s="5"/>
      <c r="G2191" s="56"/>
    </row>
    <row r="2192" spans="1:7" ht="20.25">
      <c r="A2192" s="57"/>
      <c r="B2192" s="5"/>
      <c r="C2192" s="56"/>
      <c r="E2192" s="57"/>
      <c r="F2192" s="5"/>
      <c r="G2192" s="56"/>
    </row>
    <row r="2193" spans="1:7" ht="20.25">
      <c r="A2193" s="57"/>
      <c r="B2193" s="5"/>
      <c r="C2193" s="56"/>
      <c r="E2193" s="57"/>
      <c r="F2193" s="5"/>
      <c r="G2193" s="56"/>
    </row>
    <row r="2194" spans="1:7" ht="20.25">
      <c r="A2194" s="57"/>
      <c r="B2194" s="5"/>
      <c r="C2194" s="56"/>
      <c r="E2194" s="57"/>
      <c r="F2194" s="5"/>
      <c r="G2194" s="56"/>
    </row>
    <row r="2195" spans="1:7" ht="20.25">
      <c r="A2195" s="57"/>
      <c r="B2195" s="5"/>
      <c r="C2195" s="56"/>
      <c r="E2195" s="57"/>
      <c r="F2195" s="5"/>
      <c r="G2195" s="56"/>
    </row>
    <row r="2196" spans="1:7" ht="20.25">
      <c r="A2196" s="57"/>
      <c r="B2196" s="5"/>
      <c r="C2196" s="56"/>
      <c r="E2196" s="57"/>
      <c r="F2196" s="5"/>
      <c r="G2196" s="56"/>
    </row>
    <row r="2197" spans="1:7" ht="20.25">
      <c r="A2197" s="57"/>
      <c r="B2197" s="5"/>
      <c r="C2197" s="56"/>
      <c r="E2197" s="57"/>
      <c r="F2197" s="5"/>
      <c r="G2197" s="56"/>
    </row>
    <row r="2198" spans="1:7" ht="20.25">
      <c r="A2198" s="57"/>
      <c r="B2198" s="5"/>
      <c r="C2198" s="56"/>
      <c r="E2198" s="57"/>
      <c r="F2198" s="5"/>
      <c r="G2198" s="56"/>
    </row>
    <row r="2199" spans="1:7" ht="20.25">
      <c r="A2199" s="57"/>
      <c r="B2199" s="5"/>
      <c r="C2199" s="56"/>
      <c r="E2199" s="57"/>
      <c r="F2199" s="5"/>
      <c r="G2199" s="56"/>
    </row>
    <row r="2200" spans="1:7" ht="20.25">
      <c r="A2200" s="57"/>
      <c r="B2200" s="5"/>
      <c r="C2200" s="56"/>
      <c r="E2200" s="57"/>
      <c r="F2200" s="5"/>
      <c r="G2200" s="56"/>
    </row>
    <row r="2201" spans="1:7" ht="20.25">
      <c r="A2201" s="57"/>
      <c r="B2201" s="5"/>
      <c r="C2201" s="56"/>
      <c r="E2201" s="57"/>
      <c r="F2201" s="5"/>
      <c r="G2201" s="56"/>
    </row>
    <row r="2202" spans="1:7" ht="20.25">
      <c r="A2202" s="57"/>
      <c r="B2202" s="5"/>
      <c r="C2202" s="56"/>
      <c r="E2202" s="57"/>
      <c r="F2202" s="5"/>
      <c r="G2202" s="56"/>
    </row>
    <row r="2203" spans="1:7" ht="20.25">
      <c r="A2203" s="57"/>
      <c r="B2203" s="5"/>
      <c r="C2203" s="56"/>
      <c r="E2203" s="57"/>
      <c r="F2203" s="5"/>
      <c r="G2203" s="56"/>
    </row>
    <row r="2204" spans="1:7" ht="20.25">
      <c r="A2204" s="57"/>
      <c r="B2204" s="5"/>
      <c r="C2204" s="56"/>
      <c r="E2204" s="57"/>
      <c r="F2204" s="5"/>
      <c r="G2204" s="56"/>
    </row>
    <row r="2205" spans="1:7" ht="20.25">
      <c r="A2205" s="57"/>
      <c r="B2205" s="5"/>
      <c r="C2205" s="56"/>
      <c r="E2205" s="57"/>
      <c r="F2205" s="5"/>
      <c r="G2205" s="56"/>
    </row>
    <row r="2206" spans="1:7" ht="20.25">
      <c r="A2206" s="57"/>
      <c r="B2206" s="5"/>
      <c r="C2206" s="56"/>
      <c r="E2206" s="57"/>
      <c r="F2206" s="5"/>
      <c r="G2206" s="56"/>
    </row>
    <row r="2207" spans="1:7" ht="20.25">
      <c r="A2207" s="57"/>
      <c r="B2207" s="5"/>
      <c r="C2207" s="56"/>
      <c r="E2207" s="57"/>
      <c r="F2207" s="5"/>
      <c r="G2207" s="56"/>
    </row>
    <row r="2208" spans="1:7" ht="20.25">
      <c r="A2208" s="57"/>
      <c r="B2208" s="5"/>
      <c r="C2208" s="56"/>
      <c r="E2208" s="57"/>
      <c r="F2208" s="5"/>
      <c r="G2208" s="56"/>
    </row>
    <row r="2209" spans="1:7" ht="20.25">
      <c r="A2209" s="57"/>
      <c r="B2209" s="5"/>
      <c r="C2209" s="56"/>
      <c r="E2209" s="57"/>
      <c r="F2209" s="5"/>
      <c r="G2209" s="56"/>
    </row>
    <row r="2210" spans="1:7" ht="20.25">
      <c r="A2210" s="57"/>
      <c r="B2210" s="5"/>
      <c r="C2210" s="56"/>
      <c r="E2210" s="57"/>
      <c r="F2210" s="5"/>
      <c r="G2210" s="56"/>
    </row>
    <row r="2211" spans="1:7" ht="20.25">
      <c r="A2211" s="57"/>
      <c r="B2211" s="5"/>
      <c r="C2211" s="56"/>
      <c r="E2211" s="57"/>
      <c r="F2211" s="5"/>
      <c r="G2211" s="56"/>
    </row>
    <row r="2212" spans="1:7" ht="20.25">
      <c r="A2212" s="57"/>
      <c r="B2212" s="5"/>
      <c r="C2212" s="56"/>
      <c r="E2212" s="57"/>
      <c r="F2212" s="5"/>
      <c r="G2212" s="56"/>
    </row>
    <row r="2213" spans="1:7" ht="20.25">
      <c r="A2213" s="57"/>
      <c r="B2213" s="5"/>
      <c r="C2213" s="56"/>
      <c r="E2213" s="57"/>
      <c r="F2213" s="5"/>
      <c r="G2213" s="56"/>
    </row>
    <row r="2214" spans="1:7" ht="20.25">
      <c r="A2214" s="57"/>
      <c r="B2214" s="5"/>
      <c r="C2214" s="56"/>
      <c r="E2214" s="57"/>
      <c r="F2214" s="5"/>
      <c r="G2214" s="56"/>
    </row>
    <row r="2215" spans="1:7" ht="20.25">
      <c r="A2215" s="57"/>
      <c r="B2215" s="5"/>
      <c r="C2215" s="56"/>
      <c r="E2215" s="57"/>
      <c r="F2215" s="5"/>
      <c r="G2215" s="56"/>
    </row>
    <row r="2216" spans="1:7" ht="20.25">
      <c r="A2216" s="57"/>
      <c r="B2216" s="5"/>
      <c r="C2216" s="56"/>
      <c r="E2216" s="57"/>
      <c r="F2216" s="5"/>
      <c r="G2216" s="56"/>
    </row>
    <row r="2217" spans="1:7" ht="20.25">
      <c r="A2217" s="57"/>
      <c r="B2217" s="5"/>
      <c r="C2217" s="56"/>
      <c r="E2217" s="57"/>
      <c r="F2217" s="5"/>
      <c r="G2217" s="56"/>
    </row>
    <row r="2218" spans="1:7" ht="20.25">
      <c r="A2218" s="57"/>
      <c r="B2218" s="5"/>
      <c r="C2218" s="56"/>
      <c r="E2218" s="57"/>
      <c r="F2218" s="5"/>
      <c r="G2218" s="56"/>
    </row>
    <row r="2219" spans="1:7" ht="20.25">
      <c r="A2219" s="57"/>
      <c r="B2219" s="5"/>
      <c r="C2219" s="56"/>
      <c r="E2219" s="57"/>
      <c r="F2219" s="5"/>
      <c r="G2219" s="56"/>
    </row>
    <row r="2220" spans="1:7" ht="20.25">
      <c r="A2220" s="57"/>
      <c r="B2220" s="5"/>
      <c r="C2220" s="56"/>
      <c r="E2220" s="57"/>
      <c r="F2220" s="5"/>
      <c r="G2220" s="56"/>
    </row>
    <row r="2221" spans="1:7" ht="20.25">
      <c r="A2221" s="57"/>
      <c r="B2221" s="5"/>
      <c r="C2221" s="56"/>
      <c r="E2221" s="57"/>
      <c r="F2221" s="5"/>
      <c r="G2221" s="56"/>
    </row>
    <row r="2222" spans="1:7" ht="20.25">
      <c r="A2222" s="57"/>
      <c r="B2222" s="5"/>
      <c r="C2222" s="56"/>
      <c r="E2222" s="57"/>
      <c r="F2222" s="5"/>
      <c r="G2222" s="56"/>
    </row>
    <row r="2223" spans="1:7" ht="20.25">
      <c r="A2223" s="57"/>
      <c r="B2223" s="5"/>
      <c r="C2223" s="56"/>
      <c r="E2223" s="57"/>
      <c r="F2223" s="5"/>
      <c r="G2223" s="56"/>
    </row>
    <row r="2224" spans="1:7" ht="20.25">
      <c r="A2224" s="57"/>
      <c r="B2224" s="5"/>
      <c r="C2224" s="56"/>
      <c r="E2224" s="57"/>
      <c r="F2224" s="5"/>
      <c r="G2224" s="56"/>
    </row>
    <row r="2225" spans="1:7" ht="20.25">
      <c r="A2225" s="57"/>
      <c r="B2225" s="5"/>
      <c r="C2225" s="56"/>
      <c r="E2225" s="57"/>
      <c r="F2225" s="5"/>
      <c r="G2225" s="56"/>
    </row>
    <row r="2226" spans="1:7" ht="20.25">
      <c r="A2226" s="57"/>
      <c r="B2226" s="5"/>
      <c r="C2226" s="56"/>
      <c r="E2226" s="57"/>
      <c r="F2226" s="5"/>
      <c r="G2226" s="56"/>
    </row>
    <row r="2227" spans="1:7" ht="20.25">
      <c r="A2227" s="57"/>
      <c r="B2227" s="5"/>
      <c r="C2227" s="56"/>
      <c r="E2227" s="57"/>
      <c r="F2227" s="5"/>
      <c r="G2227" s="56"/>
    </row>
    <row r="2228" spans="1:7" ht="20.25">
      <c r="A2228" s="57"/>
      <c r="B2228" s="5"/>
      <c r="C2228" s="56"/>
      <c r="E2228" s="57"/>
      <c r="F2228" s="5"/>
      <c r="G2228" s="56"/>
    </row>
    <row r="2229" spans="1:7" ht="20.25">
      <c r="A2229" s="57"/>
      <c r="B2229" s="5"/>
      <c r="C2229" s="56"/>
      <c r="E2229" s="57"/>
      <c r="F2229" s="5"/>
      <c r="G2229" s="56"/>
    </row>
    <row r="2230" spans="1:7" ht="20.25">
      <c r="A2230" s="57"/>
      <c r="B2230" s="5"/>
      <c r="C2230" s="56"/>
      <c r="E2230" s="57"/>
      <c r="F2230" s="5"/>
      <c r="G2230" s="56"/>
    </row>
    <row r="2231" spans="1:7" ht="20.25">
      <c r="A2231" s="57"/>
      <c r="B2231" s="5"/>
      <c r="C2231" s="56"/>
      <c r="E2231" s="57"/>
      <c r="F2231" s="5"/>
      <c r="G2231" s="56"/>
    </row>
    <row r="2232" spans="1:7" ht="20.25">
      <c r="A2232" s="57"/>
      <c r="B2232" s="5"/>
      <c r="C2232" s="56"/>
      <c r="E2232" s="57"/>
      <c r="F2232" s="5"/>
      <c r="G2232" s="56"/>
    </row>
    <row r="2233" spans="1:7" ht="20.25">
      <c r="A2233" s="57"/>
      <c r="B2233" s="5"/>
      <c r="C2233" s="56"/>
      <c r="E2233" s="57"/>
      <c r="F2233" s="5"/>
      <c r="G2233" s="56"/>
    </row>
    <row r="2234" spans="1:7" ht="20.25">
      <c r="A2234" s="57"/>
      <c r="B2234" s="5"/>
      <c r="C2234" s="56"/>
      <c r="E2234" s="57"/>
      <c r="F2234" s="5"/>
      <c r="G2234" s="56"/>
    </row>
    <row r="2235" spans="1:7" ht="20.25">
      <c r="A2235" s="57"/>
      <c r="B2235" s="5"/>
      <c r="C2235" s="56"/>
      <c r="E2235" s="57"/>
      <c r="F2235" s="5"/>
      <c r="G2235" s="56"/>
    </row>
    <row r="2236" spans="1:7" ht="20.25">
      <c r="A2236" s="57"/>
      <c r="B2236" s="5"/>
      <c r="C2236" s="56"/>
      <c r="E2236" s="57"/>
      <c r="F2236" s="5"/>
      <c r="G2236" s="56"/>
    </row>
    <row r="2237" spans="1:7" ht="20.25">
      <c r="A2237" s="57"/>
      <c r="B2237" s="5"/>
      <c r="C2237" s="56"/>
      <c r="E2237" s="57"/>
      <c r="F2237" s="5"/>
      <c r="G2237" s="56"/>
    </row>
    <row r="2238" spans="1:7" ht="20.25">
      <c r="A2238" s="57"/>
      <c r="B2238" s="5"/>
      <c r="C2238" s="56"/>
      <c r="E2238" s="57"/>
      <c r="F2238" s="5"/>
      <c r="G2238" s="56"/>
    </row>
    <row r="2239" spans="1:7" ht="20.25">
      <c r="A2239" s="57"/>
      <c r="B2239" s="5"/>
      <c r="C2239" s="56"/>
      <c r="E2239" s="57"/>
      <c r="F2239" s="5"/>
      <c r="G2239" s="56"/>
    </row>
    <row r="2240" spans="1:7" ht="20.25">
      <c r="A2240" s="57"/>
      <c r="B2240" s="5"/>
      <c r="C2240" s="56"/>
      <c r="E2240" s="57"/>
      <c r="F2240" s="5"/>
      <c r="G2240" s="56"/>
    </row>
    <row r="2241" spans="1:7" ht="20.25">
      <c r="A2241" s="57"/>
      <c r="B2241" s="5"/>
      <c r="C2241" s="56"/>
      <c r="E2241" s="57"/>
      <c r="F2241" s="5"/>
      <c r="G2241" s="56"/>
    </row>
    <row r="2242" spans="1:7" ht="20.25">
      <c r="A2242" s="57"/>
      <c r="B2242" s="5"/>
      <c r="C2242" s="56"/>
      <c r="E2242" s="57"/>
      <c r="F2242" s="5"/>
      <c r="G2242" s="56"/>
    </row>
    <row r="2243" spans="1:7" ht="20.25">
      <c r="A2243" s="57"/>
      <c r="B2243" s="5"/>
      <c r="C2243" s="56"/>
      <c r="E2243" s="57"/>
      <c r="F2243" s="5"/>
      <c r="G2243" s="56"/>
    </row>
    <row r="2244" spans="1:7" ht="20.25">
      <c r="A2244" s="57"/>
      <c r="B2244" s="5"/>
      <c r="C2244" s="56"/>
      <c r="E2244" s="57"/>
      <c r="F2244" s="5"/>
      <c r="G2244" s="56"/>
    </row>
    <row r="2245" spans="1:7" ht="20.25">
      <c r="A2245" s="57"/>
      <c r="B2245" s="5"/>
      <c r="C2245" s="56"/>
      <c r="E2245" s="57"/>
      <c r="F2245" s="5"/>
      <c r="G2245" s="56"/>
    </row>
    <row r="2246" spans="1:7" ht="20.25">
      <c r="A2246" s="57"/>
      <c r="B2246" s="5"/>
      <c r="C2246" s="56"/>
      <c r="E2246" s="57"/>
      <c r="F2246" s="5"/>
      <c r="G2246" s="56"/>
    </row>
    <row r="2247" spans="1:7" ht="20.25">
      <c r="A2247" s="57"/>
      <c r="B2247" s="5"/>
      <c r="C2247" s="56"/>
      <c r="E2247" s="57"/>
      <c r="F2247" s="5"/>
      <c r="G2247" s="56"/>
    </row>
    <row r="2248" spans="1:7" ht="20.25">
      <c r="A2248" s="57"/>
      <c r="B2248" s="5"/>
      <c r="C2248" s="56"/>
      <c r="E2248" s="57"/>
      <c r="F2248" s="5"/>
      <c r="G2248" s="56"/>
    </row>
    <row r="2249" spans="1:7" ht="20.25">
      <c r="A2249" s="57"/>
      <c r="B2249" s="5"/>
      <c r="C2249" s="56"/>
      <c r="E2249" s="57"/>
      <c r="F2249" s="5"/>
      <c r="G2249" s="56"/>
    </row>
    <row r="2250" spans="1:7" ht="20.25">
      <c r="A2250" s="57"/>
      <c r="B2250" s="5"/>
      <c r="C2250" s="56"/>
      <c r="E2250" s="57"/>
      <c r="F2250" s="5"/>
      <c r="G2250" s="56"/>
    </row>
    <row r="2251" spans="1:7" ht="20.25">
      <c r="A2251" s="57"/>
      <c r="B2251" s="5"/>
      <c r="C2251" s="56"/>
      <c r="E2251" s="57"/>
      <c r="F2251" s="5"/>
      <c r="G2251" s="56"/>
    </row>
    <row r="2252" spans="1:7" ht="20.25">
      <c r="A2252" s="57"/>
      <c r="B2252" s="5"/>
      <c r="C2252" s="56"/>
      <c r="E2252" s="57"/>
      <c r="F2252" s="5"/>
      <c r="G2252" s="56"/>
    </row>
    <row r="2253" spans="1:7" ht="20.25">
      <c r="A2253" s="57"/>
      <c r="B2253" s="5"/>
      <c r="C2253" s="56"/>
      <c r="E2253" s="57"/>
      <c r="F2253" s="5"/>
      <c r="G2253" s="56"/>
    </row>
    <row r="2254" spans="1:7" ht="20.25">
      <c r="A2254" s="57"/>
      <c r="B2254" s="5"/>
      <c r="C2254" s="56"/>
      <c r="E2254" s="57"/>
      <c r="F2254" s="5"/>
      <c r="G2254" s="56"/>
    </row>
    <row r="2255" spans="1:7" ht="20.25">
      <c r="A2255" s="57"/>
      <c r="B2255" s="5"/>
      <c r="C2255" s="56"/>
      <c r="E2255" s="57"/>
      <c r="F2255" s="5"/>
      <c r="G2255" s="56"/>
    </row>
    <row r="2256" spans="1:7" ht="20.25">
      <c r="A2256" s="57"/>
      <c r="B2256" s="5"/>
      <c r="C2256" s="56"/>
      <c r="E2256" s="57"/>
      <c r="F2256" s="5"/>
      <c r="G2256" s="56"/>
    </row>
    <row r="2257" spans="1:7" ht="20.25">
      <c r="A2257" s="57"/>
      <c r="B2257" s="5"/>
      <c r="C2257" s="56"/>
      <c r="E2257" s="57"/>
      <c r="F2257" s="5"/>
      <c r="G2257" s="56"/>
    </row>
    <row r="2258" spans="1:7" ht="20.25">
      <c r="A2258" s="57"/>
      <c r="B2258" s="5"/>
      <c r="C2258" s="56"/>
      <c r="E2258" s="57"/>
      <c r="F2258" s="5"/>
      <c r="G2258" s="56"/>
    </row>
    <row r="2259" spans="1:7" ht="20.25">
      <c r="A2259" s="57"/>
      <c r="B2259" s="5"/>
      <c r="C2259" s="56"/>
      <c r="E2259" s="57"/>
      <c r="F2259" s="5"/>
      <c r="G2259" s="56"/>
    </row>
    <row r="2260" spans="1:7" ht="20.25">
      <c r="A2260" s="57"/>
      <c r="B2260" s="5"/>
      <c r="C2260" s="56"/>
      <c r="E2260" s="57"/>
      <c r="F2260" s="5"/>
      <c r="G2260" s="56"/>
    </row>
    <row r="2261" spans="1:7" ht="20.25">
      <c r="A2261" s="57"/>
      <c r="B2261" s="5"/>
      <c r="C2261" s="56"/>
      <c r="E2261" s="57"/>
      <c r="F2261" s="5"/>
      <c r="G2261" s="56"/>
    </row>
    <row r="2262" spans="1:7" ht="20.25">
      <c r="A2262" s="57"/>
      <c r="B2262" s="5"/>
      <c r="C2262" s="56"/>
      <c r="E2262" s="57"/>
      <c r="F2262" s="5"/>
      <c r="G2262" s="56"/>
    </row>
    <row r="2263" spans="1:7" ht="20.25">
      <c r="A2263" s="57"/>
      <c r="B2263" s="5"/>
      <c r="C2263" s="56"/>
      <c r="E2263" s="57"/>
      <c r="F2263" s="5"/>
      <c r="G2263" s="56"/>
    </row>
    <row r="2264" spans="1:7" ht="20.25">
      <c r="A2264" s="57"/>
      <c r="B2264" s="5"/>
      <c r="C2264" s="56"/>
      <c r="E2264" s="57"/>
      <c r="F2264" s="5"/>
      <c r="G2264" s="56"/>
    </row>
    <row r="2265" spans="1:7" ht="20.25">
      <c r="A2265" s="57"/>
      <c r="B2265" s="5"/>
      <c r="C2265" s="56"/>
      <c r="E2265" s="57"/>
      <c r="F2265" s="5"/>
      <c r="G2265" s="56"/>
    </row>
    <row r="2266" spans="1:7" ht="20.25">
      <c r="A2266" s="57"/>
      <c r="B2266" s="5"/>
      <c r="C2266" s="56"/>
      <c r="E2266" s="57"/>
      <c r="F2266" s="5"/>
      <c r="G2266" s="56"/>
    </row>
    <row r="2267" spans="1:7" ht="20.25">
      <c r="A2267" s="57"/>
      <c r="B2267" s="5"/>
      <c r="C2267" s="56"/>
      <c r="E2267" s="57"/>
      <c r="F2267" s="5"/>
      <c r="G2267" s="56"/>
    </row>
    <row r="2268" spans="1:7" ht="20.25">
      <c r="A2268" s="57"/>
      <c r="B2268" s="5"/>
      <c r="C2268" s="56"/>
      <c r="E2268" s="57"/>
      <c r="F2268" s="5"/>
      <c r="G2268" s="56"/>
    </row>
    <row r="2269" spans="1:7" ht="20.25">
      <c r="A2269" s="57"/>
      <c r="B2269" s="5"/>
      <c r="C2269" s="56"/>
      <c r="E2269" s="57"/>
      <c r="F2269" s="5"/>
      <c r="G2269" s="56"/>
    </row>
    <row r="2270" spans="1:7" ht="20.25">
      <c r="A2270" s="57"/>
      <c r="B2270" s="5"/>
      <c r="C2270" s="56"/>
      <c r="E2270" s="57"/>
      <c r="F2270" s="5"/>
      <c r="G2270" s="56"/>
    </row>
    <row r="2271" spans="1:7" ht="20.25">
      <c r="A2271" s="57"/>
      <c r="B2271" s="5"/>
      <c r="C2271" s="56"/>
      <c r="E2271" s="57"/>
      <c r="F2271" s="5"/>
      <c r="G2271" s="56"/>
    </row>
    <row r="2272" spans="1:7" ht="20.25">
      <c r="A2272" s="57"/>
      <c r="B2272" s="5"/>
      <c r="C2272" s="56"/>
      <c r="E2272" s="57"/>
      <c r="F2272" s="5"/>
      <c r="G2272" s="56"/>
    </row>
    <row r="2273" spans="1:7" ht="20.25">
      <c r="A2273" s="57"/>
      <c r="B2273" s="5"/>
      <c r="C2273" s="56"/>
      <c r="E2273" s="57"/>
      <c r="F2273" s="5"/>
      <c r="G2273" s="56"/>
    </row>
    <row r="2274" spans="1:7" ht="20.25">
      <c r="A2274" s="57"/>
      <c r="B2274" s="5"/>
      <c r="C2274" s="56"/>
      <c r="E2274" s="57"/>
      <c r="F2274" s="5"/>
      <c r="G2274" s="56"/>
    </row>
    <row r="2275" spans="1:7" ht="20.25">
      <c r="A2275" s="57"/>
      <c r="B2275" s="5"/>
      <c r="C2275" s="56"/>
      <c r="E2275" s="57"/>
      <c r="F2275" s="5"/>
      <c r="G2275" s="56"/>
    </row>
    <row r="2276" spans="1:7" ht="20.25">
      <c r="A2276" s="57"/>
      <c r="B2276" s="5"/>
      <c r="C2276" s="56"/>
      <c r="E2276" s="57"/>
      <c r="F2276" s="5"/>
      <c r="G2276" s="56"/>
    </row>
    <row r="2277" spans="1:7" ht="20.25">
      <c r="A2277" s="57"/>
      <c r="B2277" s="5"/>
      <c r="C2277" s="56"/>
      <c r="E2277" s="57"/>
      <c r="F2277" s="5"/>
      <c r="G2277" s="56"/>
    </row>
    <row r="2278" spans="1:7" ht="20.25">
      <c r="A2278" s="57"/>
      <c r="B2278" s="5"/>
      <c r="C2278" s="56"/>
      <c r="E2278" s="57"/>
      <c r="F2278" s="5"/>
      <c r="G2278" s="56"/>
    </row>
    <row r="2279" spans="1:7" ht="20.25">
      <c r="A2279" s="57"/>
      <c r="B2279" s="5"/>
      <c r="C2279" s="56"/>
      <c r="E2279" s="57"/>
      <c r="F2279" s="5"/>
      <c r="G2279" s="56"/>
    </row>
    <row r="2280" spans="1:7" ht="20.25">
      <c r="A2280" s="57"/>
      <c r="B2280" s="5"/>
      <c r="C2280" s="56"/>
      <c r="E2280" s="57"/>
      <c r="F2280" s="5"/>
      <c r="G2280" s="56"/>
    </row>
    <row r="2281" spans="1:7" ht="20.25">
      <c r="A2281" s="57"/>
      <c r="B2281" s="5"/>
      <c r="C2281" s="56"/>
      <c r="E2281" s="57"/>
      <c r="F2281" s="5"/>
      <c r="G2281" s="56"/>
    </row>
    <row r="2282" spans="1:7" ht="20.25">
      <c r="A2282" s="57"/>
      <c r="B2282" s="5"/>
      <c r="C2282" s="56"/>
      <c r="E2282" s="57"/>
      <c r="F2282" s="5"/>
      <c r="G2282" s="56"/>
    </row>
    <row r="2283" spans="1:7" ht="20.25">
      <c r="A2283" s="57"/>
      <c r="B2283" s="5"/>
      <c r="C2283" s="56"/>
      <c r="E2283" s="57"/>
      <c r="F2283" s="5"/>
      <c r="G2283" s="56"/>
    </row>
    <row r="2284" spans="1:7" ht="20.25">
      <c r="A2284" s="57"/>
      <c r="B2284" s="5"/>
      <c r="C2284" s="56"/>
      <c r="E2284" s="57"/>
      <c r="F2284" s="5"/>
      <c r="G2284" s="56"/>
    </row>
    <row r="2285" spans="1:7" ht="20.25">
      <c r="A2285" s="57"/>
      <c r="B2285" s="5"/>
      <c r="C2285" s="56"/>
      <c r="E2285" s="57"/>
      <c r="F2285" s="5"/>
      <c r="G2285" s="56"/>
    </row>
    <row r="2286" spans="1:7" ht="20.25">
      <c r="A2286" s="57"/>
      <c r="B2286" s="5"/>
      <c r="C2286" s="56"/>
      <c r="E2286" s="57"/>
      <c r="F2286" s="5"/>
      <c r="G2286" s="56"/>
    </row>
    <row r="2287" spans="1:7" ht="20.25">
      <c r="A2287" s="57"/>
      <c r="B2287" s="5"/>
      <c r="C2287" s="56"/>
      <c r="E2287" s="57"/>
      <c r="F2287" s="5"/>
      <c r="G2287" s="56"/>
    </row>
    <row r="2288" spans="1:7" ht="20.25">
      <c r="A2288" s="57"/>
      <c r="B2288" s="5"/>
      <c r="C2288" s="56"/>
      <c r="E2288" s="57"/>
      <c r="F2288" s="5"/>
      <c r="G2288" s="56"/>
    </row>
    <row r="2289" spans="1:7" ht="20.25">
      <c r="A2289" s="57"/>
      <c r="B2289" s="5"/>
      <c r="C2289" s="56"/>
      <c r="E2289" s="57"/>
      <c r="F2289" s="5"/>
      <c r="G2289" s="56"/>
    </row>
    <row r="2290" spans="1:7" ht="20.25">
      <c r="A2290" s="57"/>
      <c r="B2290" s="5"/>
      <c r="C2290" s="56"/>
      <c r="E2290" s="57"/>
      <c r="F2290" s="5"/>
      <c r="G2290" s="56"/>
    </row>
    <row r="2291" spans="1:7" ht="20.25">
      <c r="A2291" s="57"/>
      <c r="B2291" s="5"/>
      <c r="C2291" s="56"/>
      <c r="E2291" s="57"/>
      <c r="F2291" s="5"/>
      <c r="G2291" s="56"/>
    </row>
    <row r="2292" spans="1:7" ht="20.25">
      <c r="A2292" s="57"/>
      <c r="B2292" s="5"/>
      <c r="C2292" s="56"/>
      <c r="E2292" s="57"/>
      <c r="F2292" s="5"/>
      <c r="G2292" s="56"/>
    </row>
    <row r="2293" spans="1:7" ht="20.25">
      <c r="A2293" s="57"/>
      <c r="B2293" s="5"/>
      <c r="C2293" s="56"/>
      <c r="E2293" s="57"/>
      <c r="F2293" s="5"/>
      <c r="G2293" s="56"/>
    </row>
    <row r="2294" spans="1:7" ht="20.25">
      <c r="A2294" s="57"/>
      <c r="B2294" s="5"/>
      <c r="C2294" s="56"/>
      <c r="E2294" s="57"/>
      <c r="F2294" s="5"/>
      <c r="G2294" s="56"/>
    </row>
    <row r="2295" spans="1:7" ht="20.25">
      <c r="A2295" s="57"/>
      <c r="B2295" s="5"/>
      <c r="C2295" s="56"/>
      <c r="E2295" s="57"/>
      <c r="F2295" s="5"/>
      <c r="G2295" s="56"/>
    </row>
    <row r="2296" spans="1:7" ht="20.25">
      <c r="A2296" s="57"/>
      <c r="B2296" s="5"/>
      <c r="C2296" s="56"/>
      <c r="E2296" s="57"/>
      <c r="F2296" s="5"/>
      <c r="G2296" s="56"/>
    </row>
    <row r="2297" spans="1:7" ht="20.25">
      <c r="A2297" s="57"/>
      <c r="B2297" s="5"/>
      <c r="C2297" s="56"/>
      <c r="E2297" s="57"/>
      <c r="F2297" s="5"/>
      <c r="G2297" s="56"/>
    </row>
    <row r="2298" spans="1:7" ht="20.25">
      <c r="A2298" s="57"/>
      <c r="B2298" s="5"/>
      <c r="C2298" s="56"/>
      <c r="E2298" s="57"/>
      <c r="F2298" s="5"/>
      <c r="G2298" s="56"/>
    </row>
    <row r="2299" spans="1:7" ht="20.25">
      <c r="A2299" s="57"/>
      <c r="B2299" s="5"/>
      <c r="C2299" s="56"/>
      <c r="E2299" s="57"/>
      <c r="F2299" s="5"/>
      <c r="G2299" s="56"/>
    </row>
    <row r="2300" spans="1:7" ht="20.25">
      <c r="A2300" s="57"/>
      <c r="B2300" s="5"/>
      <c r="C2300" s="56"/>
      <c r="E2300" s="57"/>
      <c r="F2300" s="5"/>
      <c r="G2300" s="56"/>
    </row>
    <row r="2301" spans="1:7" ht="20.25">
      <c r="A2301" s="57"/>
      <c r="B2301" s="5"/>
      <c r="C2301" s="56"/>
      <c r="E2301" s="57"/>
      <c r="F2301" s="5"/>
      <c r="G2301" s="56"/>
    </row>
    <row r="2302" spans="1:7" ht="20.25">
      <c r="A2302" s="57"/>
      <c r="B2302" s="5"/>
      <c r="C2302" s="56"/>
      <c r="E2302" s="57"/>
      <c r="F2302" s="5"/>
      <c r="G2302" s="56"/>
    </row>
    <row r="2303" spans="1:7" ht="20.25">
      <c r="A2303" s="57"/>
      <c r="B2303" s="5"/>
      <c r="C2303" s="56"/>
      <c r="E2303" s="57"/>
      <c r="F2303" s="5"/>
      <c r="G2303" s="56"/>
    </row>
    <row r="2304" spans="1:7" ht="20.25">
      <c r="A2304" s="57"/>
      <c r="B2304" s="5"/>
      <c r="C2304" s="56"/>
      <c r="E2304" s="57"/>
      <c r="F2304" s="5"/>
      <c r="G2304" s="56"/>
    </row>
    <row r="2305" spans="1:7" ht="20.25">
      <c r="A2305" s="57"/>
      <c r="B2305" s="5"/>
      <c r="C2305" s="56"/>
      <c r="E2305" s="57"/>
      <c r="F2305" s="5"/>
      <c r="G2305" s="56"/>
    </row>
    <row r="2306" spans="1:7" ht="20.25">
      <c r="A2306" s="57"/>
      <c r="B2306" s="5"/>
      <c r="C2306" s="56"/>
      <c r="E2306" s="57"/>
      <c r="F2306" s="5"/>
      <c r="G2306" s="56"/>
    </row>
    <row r="2307" spans="1:7" ht="20.25">
      <c r="A2307" s="57"/>
      <c r="B2307" s="5"/>
      <c r="C2307" s="56"/>
      <c r="E2307" s="57"/>
      <c r="F2307" s="5"/>
      <c r="G2307" s="56"/>
    </row>
    <row r="2308" spans="1:7" ht="20.25">
      <c r="A2308" s="57"/>
      <c r="B2308" s="5"/>
      <c r="C2308" s="56"/>
      <c r="E2308" s="57"/>
      <c r="F2308" s="5"/>
      <c r="G2308" s="56"/>
    </row>
    <row r="2309" spans="1:7" ht="20.25">
      <c r="A2309" s="57"/>
      <c r="B2309" s="5"/>
      <c r="C2309" s="56"/>
      <c r="E2309" s="57"/>
      <c r="F2309" s="5"/>
      <c r="G2309" s="56"/>
    </row>
    <row r="2310" spans="1:7" ht="20.25">
      <c r="A2310" s="57"/>
      <c r="B2310" s="5"/>
      <c r="C2310" s="56"/>
      <c r="E2310" s="57"/>
      <c r="F2310" s="5"/>
      <c r="G2310" s="56"/>
    </row>
    <row r="2311" spans="1:7" ht="20.25">
      <c r="A2311" s="57"/>
      <c r="B2311" s="5"/>
      <c r="C2311" s="56"/>
      <c r="E2311" s="57"/>
      <c r="F2311" s="5"/>
      <c r="G2311" s="56"/>
    </row>
    <row r="2312" spans="1:7" ht="20.25">
      <c r="A2312" s="57"/>
      <c r="B2312" s="5"/>
      <c r="C2312" s="56"/>
      <c r="E2312" s="57"/>
      <c r="F2312" s="5"/>
      <c r="G2312" s="56"/>
    </row>
    <row r="2313" spans="1:7" ht="20.25">
      <c r="A2313" s="57"/>
      <c r="B2313" s="5"/>
      <c r="C2313" s="56"/>
      <c r="E2313" s="57"/>
      <c r="F2313" s="5"/>
      <c r="G2313" s="56"/>
    </row>
    <row r="2314" spans="1:7" ht="20.25">
      <c r="A2314" s="57"/>
      <c r="B2314" s="5"/>
      <c r="C2314" s="56"/>
      <c r="E2314" s="57"/>
      <c r="F2314" s="5"/>
      <c r="G2314" s="56"/>
    </row>
    <row r="2315" spans="1:7" ht="20.25">
      <c r="A2315" s="57"/>
      <c r="B2315" s="5"/>
      <c r="C2315" s="56"/>
      <c r="E2315" s="57"/>
      <c r="F2315" s="5"/>
      <c r="G2315" s="56"/>
    </row>
    <row r="2316" spans="1:7" ht="20.25">
      <c r="A2316" s="57"/>
      <c r="B2316" s="5"/>
      <c r="C2316" s="56"/>
      <c r="E2316" s="57"/>
      <c r="F2316" s="5"/>
      <c r="G2316" s="56"/>
    </row>
    <row r="2317" spans="1:7" ht="20.25">
      <c r="A2317" s="57"/>
      <c r="B2317" s="5"/>
      <c r="C2317" s="56"/>
      <c r="E2317" s="57"/>
      <c r="F2317" s="5"/>
      <c r="G2317" s="56"/>
    </row>
    <row r="2318" spans="1:7" ht="20.25">
      <c r="A2318" s="57"/>
      <c r="B2318" s="5"/>
      <c r="C2318" s="56"/>
      <c r="E2318" s="57"/>
      <c r="F2318" s="5"/>
      <c r="G2318" s="56"/>
    </row>
    <row r="2319" spans="1:7" ht="20.25">
      <c r="A2319" s="57"/>
      <c r="B2319" s="5"/>
      <c r="C2319" s="56"/>
      <c r="E2319" s="57"/>
      <c r="F2319" s="5"/>
      <c r="G2319" s="56"/>
    </row>
    <row r="2320" spans="1:7" ht="20.25">
      <c r="A2320" s="57"/>
      <c r="B2320" s="5"/>
      <c r="C2320" s="56"/>
      <c r="E2320" s="57"/>
      <c r="F2320" s="5"/>
      <c r="G2320" s="56"/>
    </row>
    <row r="2321" spans="1:7" ht="20.25">
      <c r="A2321" s="57"/>
      <c r="B2321" s="5"/>
      <c r="C2321" s="56"/>
      <c r="E2321" s="57"/>
      <c r="F2321" s="5"/>
      <c r="G2321" s="56"/>
    </row>
    <row r="2322" spans="1:7" ht="20.25">
      <c r="A2322" s="57"/>
      <c r="B2322" s="5"/>
      <c r="C2322" s="56"/>
      <c r="E2322" s="57"/>
      <c r="F2322" s="5"/>
      <c r="G2322" s="56"/>
    </row>
    <row r="2323" spans="1:7" ht="20.25">
      <c r="A2323" s="57"/>
      <c r="B2323" s="5"/>
      <c r="C2323" s="56"/>
      <c r="E2323" s="57"/>
      <c r="F2323" s="5"/>
      <c r="G2323" s="56"/>
    </row>
    <row r="2324" spans="1:7" ht="20.25">
      <c r="A2324" s="57"/>
      <c r="B2324" s="5"/>
      <c r="C2324" s="56"/>
      <c r="E2324" s="57"/>
      <c r="F2324" s="5"/>
      <c r="G2324" s="56"/>
    </row>
    <row r="2325" spans="1:7" ht="20.25">
      <c r="A2325" s="57"/>
      <c r="B2325" s="5"/>
      <c r="C2325" s="56"/>
      <c r="E2325" s="57"/>
      <c r="F2325" s="5"/>
      <c r="G2325" s="56"/>
    </row>
    <row r="2326" spans="1:7" ht="20.25">
      <c r="A2326" s="57"/>
      <c r="B2326" s="5"/>
      <c r="C2326" s="56"/>
      <c r="E2326" s="57"/>
      <c r="F2326" s="5"/>
      <c r="G2326" s="56"/>
    </row>
    <row r="2327" spans="1:7" ht="20.25">
      <c r="A2327" s="57"/>
      <c r="B2327" s="5"/>
      <c r="C2327" s="56"/>
      <c r="E2327" s="57"/>
      <c r="F2327" s="5"/>
      <c r="G2327" s="56"/>
    </row>
    <row r="2328" spans="1:7" ht="20.25">
      <c r="A2328" s="57"/>
      <c r="B2328" s="5"/>
      <c r="C2328" s="56"/>
      <c r="E2328" s="57"/>
      <c r="F2328" s="5"/>
      <c r="G2328" s="56"/>
    </row>
    <row r="2329" spans="1:7" ht="20.25">
      <c r="A2329" s="57"/>
      <c r="B2329" s="5"/>
      <c r="C2329" s="56"/>
      <c r="E2329" s="57"/>
      <c r="F2329" s="5"/>
      <c r="G2329" s="56"/>
    </row>
    <row r="2330" spans="1:7" ht="20.25">
      <c r="A2330" s="57"/>
      <c r="B2330" s="5"/>
      <c r="C2330" s="56"/>
      <c r="E2330" s="57"/>
      <c r="F2330" s="5"/>
      <c r="G2330" s="56"/>
    </row>
    <row r="2331" spans="1:7" ht="20.25">
      <c r="A2331" s="57"/>
      <c r="B2331" s="5"/>
      <c r="C2331" s="56"/>
      <c r="E2331" s="57"/>
      <c r="F2331" s="5"/>
      <c r="G2331" s="56"/>
    </row>
    <row r="2332" spans="1:7" ht="20.25">
      <c r="A2332" s="57"/>
      <c r="B2332" s="5"/>
      <c r="C2332" s="56"/>
      <c r="E2332" s="57"/>
      <c r="F2332" s="5"/>
      <c r="G2332" s="56"/>
    </row>
    <row r="2333" spans="1:7" ht="20.25">
      <c r="A2333" s="57"/>
      <c r="B2333" s="5"/>
      <c r="C2333" s="56"/>
      <c r="E2333" s="57"/>
      <c r="F2333" s="5"/>
      <c r="G2333" s="56"/>
    </row>
    <row r="2334" spans="1:7" ht="20.25">
      <c r="A2334" s="57"/>
      <c r="B2334" s="5"/>
      <c r="C2334" s="56"/>
      <c r="E2334" s="57"/>
      <c r="F2334" s="5"/>
      <c r="G2334" s="56"/>
    </row>
    <row r="2335" spans="1:7" ht="20.25">
      <c r="A2335" s="57"/>
      <c r="B2335" s="5"/>
      <c r="C2335" s="56"/>
      <c r="E2335" s="57"/>
      <c r="F2335" s="5"/>
      <c r="G2335" s="56"/>
    </row>
    <row r="2336" spans="1:7" ht="20.25">
      <c r="A2336" s="57"/>
      <c r="B2336" s="5"/>
      <c r="C2336" s="56"/>
      <c r="E2336" s="57"/>
      <c r="F2336" s="5"/>
      <c r="G2336" s="56"/>
    </row>
    <row r="2337" spans="1:7" ht="20.25">
      <c r="A2337" s="57"/>
      <c r="B2337" s="5"/>
      <c r="C2337" s="56"/>
      <c r="E2337" s="57"/>
      <c r="F2337" s="5"/>
      <c r="G2337" s="56"/>
    </row>
    <row r="2338" spans="1:7" ht="20.25">
      <c r="A2338" s="57"/>
      <c r="B2338" s="5"/>
      <c r="C2338" s="56"/>
      <c r="E2338" s="57"/>
      <c r="F2338" s="5"/>
      <c r="G2338" s="56"/>
    </row>
    <row r="2339" spans="1:7" ht="20.25">
      <c r="A2339" s="57"/>
      <c r="B2339" s="5"/>
      <c r="C2339" s="56"/>
      <c r="E2339" s="57"/>
      <c r="F2339" s="5"/>
      <c r="G2339" s="56"/>
    </row>
    <row r="2340" spans="1:7" ht="20.25">
      <c r="A2340" s="57"/>
      <c r="B2340" s="5"/>
      <c r="C2340" s="56"/>
      <c r="E2340" s="57"/>
      <c r="F2340" s="5"/>
      <c r="G2340" s="56"/>
    </row>
    <row r="2341" spans="1:7" ht="20.25">
      <c r="A2341" s="57"/>
      <c r="B2341" s="5"/>
      <c r="C2341" s="56"/>
      <c r="E2341" s="57"/>
      <c r="F2341" s="5"/>
      <c r="G2341" s="56"/>
    </row>
    <row r="2342" spans="1:7" ht="20.25">
      <c r="A2342" s="57"/>
      <c r="B2342" s="5"/>
      <c r="C2342" s="56"/>
      <c r="E2342" s="57"/>
      <c r="F2342" s="5"/>
      <c r="G2342" s="56"/>
    </row>
    <row r="2343" spans="1:7" ht="20.25">
      <c r="A2343" s="57"/>
      <c r="B2343" s="5"/>
      <c r="C2343" s="56"/>
      <c r="E2343" s="57"/>
      <c r="F2343" s="5"/>
      <c r="G2343" s="56"/>
    </row>
    <row r="2344" spans="1:7" ht="20.25">
      <c r="A2344" s="57"/>
      <c r="B2344" s="5"/>
      <c r="C2344" s="56"/>
      <c r="E2344" s="57"/>
      <c r="F2344" s="5"/>
      <c r="G2344" s="56"/>
    </row>
    <row r="2345" spans="1:7" ht="20.25">
      <c r="A2345" s="57"/>
      <c r="B2345" s="5"/>
      <c r="C2345" s="56"/>
      <c r="E2345" s="57"/>
      <c r="F2345" s="5"/>
      <c r="G2345" s="56"/>
    </row>
    <row r="2346" spans="1:7" ht="20.25">
      <c r="A2346" s="57"/>
      <c r="B2346" s="5"/>
      <c r="C2346" s="56"/>
      <c r="E2346" s="57"/>
      <c r="F2346" s="5"/>
      <c r="G2346" s="56"/>
    </row>
    <row r="2347" spans="1:7" ht="20.25">
      <c r="A2347" s="57"/>
      <c r="B2347" s="5"/>
      <c r="C2347" s="56"/>
      <c r="E2347" s="57"/>
      <c r="F2347" s="5"/>
      <c r="G2347" s="56"/>
    </row>
    <row r="2348" spans="1:7" ht="20.25">
      <c r="A2348" s="57"/>
      <c r="B2348" s="5"/>
      <c r="C2348" s="56"/>
      <c r="E2348" s="57"/>
      <c r="F2348" s="5"/>
      <c r="G2348" s="56"/>
    </row>
    <row r="2349" spans="1:7" ht="20.25">
      <c r="A2349" s="57"/>
      <c r="B2349" s="5"/>
      <c r="C2349" s="56"/>
      <c r="E2349" s="57"/>
      <c r="F2349" s="5"/>
      <c r="G2349" s="56"/>
    </row>
    <row r="2350" spans="1:7" ht="20.25">
      <c r="A2350" s="57"/>
      <c r="B2350" s="5"/>
      <c r="C2350" s="56"/>
      <c r="E2350" s="57"/>
      <c r="F2350" s="5"/>
      <c r="G2350" s="56"/>
    </row>
    <row r="2351" spans="1:7" ht="20.25">
      <c r="A2351" s="57"/>
      <c r="B2351" s="5"/>
      <c r="C2351" s="56"/>
      <c r="E2351" s="57"/>
      <c r="F2351" s="5"/>
      <c r="G2351" s="56"/>
    </row>
    <row r="2352" spans="1:7" ht="20.25">
      <c r="A2352" s="57"/>
      <c r="B2352" s="5"/>
      <c r="C2352" s="56"/>
      <c r="E2352" s="57"/>
      <c r="F2352" s="5"/>
      <c r="G2352" s="56"/>
    </row>
    <row r="2353" spans="1:7" ht="20.25">
      <c r="A2353" s="57"/>
      <c r="B2353" s="5"/>
      <c r="C2353" s="56"/>
      <c r="E2353" s="57"/>
      <c r="F2353" s="5"/>
      <c r="G2353" s="56"/>
    </row>
    <row r="2354" spans="1:7" ht="20.25">
      <c r="A2354" s="57"/>
      <c r="B2354" s="5"/>
      <c r="C2354" s="56"/>
      <c r="E2354" s="57"/>
      <c r="F2354" s="5"/>
      <c r="G2354" s="56"/>
    </row>
    <row r="2355" spans="1:7" ht="20.25">
      <c r="A2355" s="57"/>
      <c r="B2355" s="5"/>
      <c r="C2355" s="56"/>
      <c r="E2355" s="57"/>
      <c r="F2355" s="5"/>
      <c r="G2355" s="56"/>
    </row>
    <row r="2356" spans="1:7" ht="20.25">
      <c r="A2356" s="57"/>
      <c r="B2356" s="5"/>
      <c r="C2356" s="56"/>
      <c r="E2356" s="57"/>
      <c r="F2356" s="5"/>
      <c r="G2356" s="56"/>
    </row>
    <row r="2357" spans="1:7" ht="20.25">
      <c r="A2357" s="57"/>
      <c r="B2357" s="5"/>
      <c r="C2357" s="56"/>
      <c r="E2357" s="57"/>
      <c r="F2357" s="5"/>
      <c r="G2357" s="56"/>
    </row>
    <row r="2358" spans="1:7" ht="20.25">
      <c r="A2358" s="57"/>
      <c r="B2358" s="5"/>
      <c r="C2358" s="56"/>
      <c r="E2358" s="57"/>
      <c r="F2358" s="5"/>
      <c r="G2358" s="56"/>
    </row>
    <row r="2359" spans="1:7" ht="20.25">
      <c r="A2359" s="57"/>
      <c r="B2359" s="5"/>
      <c r="C2359" s="56"/>
      <c r="E2359" s="57"/>
      <c r="F2359" s="5"/>
      <c r="G2359" s="56"/>
    </row>
    <row r="2360" spans="1:7" ht="20.25">
      <c r="A2360" s="57"/>
      <c r="B2360" s="5"/>
      <c r="C2360" s="56"/>
      <c r="E2360" s="57"/>
      <c r="F2360" s="5"/>
      <c r="G2360" s="56"/>
    </row>
    <row r="2361" spans="1:7" ht="20.25">
      <c r="A2361" s="57"/>
      <c r="B2361" s="5"/>
      <c r="C2361" s="56"/>
      <c r="E2361" s="57"/>
      <c r="F2361" s="5"/>
      <c r="G2361" s="56"/>
    </row>
    <row r="2362" spans="1:7" ht="20.25">
      <c r="A2362" s="57"/>
      <c r="B2362" s="5"/>
      <c r="C2362" s="56"/>
      <c r="E2362" s="57"/>
      <c r="F2362" s="5"/>
      <c r="G2362" s="56"/>
    </row>
    <row r="2363" spans="1:7" ht="20.25">
      <c r="A2363" s="57"/>
      <c r="B2363" s="5"/>
      <c r="C2363" s="56"/>
      <c r="E2363" s="57"/>
      <c r="F2363" s="5"/>
      <c r="G2363" s="56"/>
    </row>
    <row r="2364" spans="1:7" ht="20.25">
      <c r="A2364" s="57"/>
      <c r="B2364" s="5"/>
      <c r="C2364" s="56"/>
      <c r="E2364" s="57"/>
      <c r="F2364" s="5"/>
      <c r="G2364" s="56"/>
    </row>
    <row r="2365" spans="1:7" ht="20.25">
      <c r="A2365" s="57"/>
      <c r="B2365" s="5"/>
      <c r="C2365" s="56"/>
      <c r="E2365" s="57"/>
      <c r="F2365" s="5"/>
      <c r="G2365" s="56"/>
    </row>
    <row r="2366" spans="1:7" ht="20.25">
      <c r="A2366" s="57"/>
      <c r="B2366" s="5"/>
      <c r="C2366" s="56"/>
      <c r="E2366" s="57"/>
      <c r="F2366" s="5"/>
      <c r="G2366" s="56"/>
    </row>
    <row r="2367" spans="1:7" ht="20.25">
      <c r="A2367" s="57"/>
      <c r="B2367" s="5"/>
      <c r="C2367" s="56"/>
      <c r="E2367" s="57"/>
      <c r="F2367" s="5"/>
      <c r="G2367" s="56"/>
    </row>
    <row r="2368" spans="1:7" ht="20.25">
      <c r="A2368" s="57"/>
      <c r="B2368" s="5"/>
      <c r="C2368" s="56"/>
      <c r="E2368" s="57"/>
      <c r="F2368" s="5"/>
      <c r="G2368" s="56"/>
    </row>
    <row r="2369" spans="1:7" ht="20.25">
      <c r="A2369" s="57"/>
      <c r="B2369" s="5"/>
      <c r="C2369" s="56"/>
      <c r="E2369" s="57"/>
      <c r="F2369" s="5"/>
      <c r="G2369" s="56"/>
    </row>
    <row r="2370" spans="1:7" ht="20.25">
      <c r="A2370" s="57"/>
      <c r="B2370" s="5"/>
      <c r="C2370" s="56"/>
      <c r="E2370" s="57"/>
      <c r="F2370" s="5"/>
      <c r="G2370" s="56"/>
    </row>
    <row r="2371" spans="1:7" ht="20.25">
      <c r="A2371" s="57"/>
      <c r="B2371" s="5"/>
      <c r="C2371" s="56"/>
      <c r="E2371" s="57"/>
      <c r="F2371" s="5"/>
      <c r="G2371" s="56"/>
    </row>
    <row r="2372" spans="1:7" ht="20.25">
      <c r="A2372" s="57"/>
      <c r="B2372" s="5"/>
      <c r="C2372" s="56"/>
      <c r="E2372" s="57"/>
      <c r="F2372" s="5"/>
      <c r="G2372" s="56"/>
    </row>
    <row r="2373" spans="1:7" ht="20.25">
      <c r="A2373" s="57"/>
      <c r="B2373" s="5"/>
      <c r="C2373" s="56"/>
      <c r="E2373" s="57"/>
      <c r="F2373" s="5"/>
      <c r="G2373" s="56"/>
    </row>
    <row r="2374" spans="1:7" ht="20.25">
      <c r="A2374" s="57"/>
      <c r="B2374" s="5"/>
      <c r="C2374" s="56"/>
      <c r="E2374" s="57"/>
      <c r="F2374" s="5"/>
      <c r="G2374" s="56"/>
    </row>
    <row r="2375" spans="1:7" ht="20.25">
      <c r="A2375" s="57"/>
      <c r="B2375" s="5"/>
      <c r="C2375" s="56"/>
      <c r="E2375" s="57"/>
      <c r="F2375" s="5"/>
      <c r="G2375" s="56"/>
    </row>
    <row r="2376" spans="1:7" ht="20.25">
      <c r="A2376" s="57"/>
      <c r="B2376" s="5"/>
      <c r="C2376" s="56"/>
      <c r="E2376" s="57"/>
      <c r="F2376" s="5"/>
      <c r="G2376" s="56"/>
    </row>
    <row r="2377" spans="1:7" ht="20.25">
      <c r="A2377" s="57"/>
      <c r="B2377" s="5"/>
      <c r="C2377" s="56"/>
      <c r="E2377" s="57"/>
      <c r="F2377" s="5"/>
      <c r="G2377" s="56"/>
    </row>
    <row r="2378" spans="1:7" ht="20.25">
      <c r="A2378" s="57"/>
      <c r="B2378" s="5"/>
      <c r="C2378" s="56"/>
      <c r="E2378" s="57"/>
      <c r="F2378" s="5"/>
      <c r="G2378" s="56"/>
    </row>
    <row r="2379" spans="1:7" ht="20.25">
      <c r="A2379" s="57"/>
      <c r="B2379" s="5"/>
      <c r="C2379" s="56"/>
      <c r="E2379" s="57"/>
      <c r="F2379" s="5"/>
      <c r="G2379" s="56"/>
    </row>
    <row r="2380" spans="1:7" ht="20.25">
      <c r="A2380" s="57"/>
      <c r="B2380" s="5"/>
      <c r="C2380" s="56"/>
      <c r="E2380" s="57"/>
      <c r="F2380" s="5"/>
      <c r="G2380" s="56"/>
    </row>
    <row r="2381" spans="1:7" ht="20.25">
      <c r="A2381" s="57"/>
      <c r="B2381" s="5"/>
      <c r="C2381" s="56"/>
      <c r="E2381" s="57"/>
      <c r="F2381" s="5"/>
      <c r="G2381" s="56"/>
    </row>
    <row r="2382" spans="1:7" ht="20.25">
      <c r="A2382" s="57"/>
      <c r="B2382" s="5"/>
      <c r="C2382" s="56"/>
      <c r="E2382" s="57"/>
      <c r="F2382" s="5"/>
      <c r="G2382" s="56"/>
    </row>
    <row r="2383" spans="1:7" ht="20.25">
      <c r="A2383" s="57"/>
      <c r="B2383" s="5"/>
      <c r="C2383" s="56"/>
      <c r="E2383" s="57"/>
      <c r="F2383" s="5"/>
      <c r="G2383" s="56"/>
    </row>
    <row r="2384" spans="1:7" ht="20.25">
      <c r="A2384" s="57"/>
      <c r="B2384" s="5"/>
      <c r="C2384" s="56"/>
      <c r="E2384" s="57"/>
      <c r="F2384" s="5"/>
      <c r="G2384" s="56"/>
    </row>
    <row r="2385" spans="1:7" ht="20.25">
      <c r="A2385" s="57"/>
      <c r="B2385" s="5"/>
      <c r="C2385" s="56"/>
      <c r="E2385" s="57"/>
      <c r="F2385" s="5"/>
      <c r="G2385" s="56"/>
    </row>
    <row r="2386" spans="1:7" ht="20.25">
      <c r="A2386" s="57"/>
      <c r="B2386" s="5"/>
      <c r="C2386" s="56"/>
      <c r="E2386" s="57"/>
      <c r="F2386" s="5"/>
      <c r="G2386" s="56"/>
    </row>
    <row r="2387" spans="1:7" ht="20.25">
      <c r="A2387" s="57"/>
      <c r="B2387" s="5"/>
      <c r="C2387" s="56"/>
      <c r="E2387" s="57"/>
      <c r="F2387" s="5"/>
      <c r="G2387" s="56"/>
    </row>
    <row r="2388" spans="1:7" ht="20.25">
      <c r="A2388" s="57"/>
      <c r="B2388" s="5"/>
      <c r="C2388" s="56"/>
      <c r="E2388" s="57"/>
      <c r="F2388" s="5"/>
      <c r="G2388" s="56"/>
    </row>
    <row r="2389" spans="1:7" ht="20.25">
      <c r="A2389" s="57"/>
      <c r="B2389" s="5"/>
      <c r="C2389" s="56"/>
      <c r="E2389" s="57"/>
      <c r="F2389" s="5"/>
      <c r="G2389" s="56"/>
    </row>
    <row r="2390" spans="1:7" ht="20.25">
      <c r="A2390" s="57"/>
      <c r="B2390" s="5"/>
      <c r="C2390" s="56"/>
      <c r="E2390" s="57"/>
      <c r="F2390" s="5"/>
      <c r="G2390" s="56"/>
    </row>
    <row r="2391" spans="1:7" ht="20.25">
      <c r="A2391" s="57"/>
      <c r="B2391" s="5"/>
      <c r="C2391" s="56"/>
      <c r="E2391" s="57"/>
      <c r="F2391" s="5"/>
      <c r="G2391" s="56"/>
    </row>
    <row r="2392" spans="1:7" ht="20.25">
      <c r="A2392" s="57"/>
      <c r="B2392" s="5"/>
      <c r="C2392" s="56"/>
      <c r="E2392" s="57"/>
      <c r="F2392" s="5"/>
      <c r="G2392" s="56"/>
    </row>
    <row r="2393" spans="1:7" ht="20.25">
      <c r="A2393" s="57"/>
      <c r="B2393" s="5"/>
      <c r="C2393" s="56"/>
      <c r="E2393" s="57"/>
      <c r="F2393" s="5"/>
      <c r="G2393" s="56"/>
    </row>
    <row r="2394" spans="1:7" ht="20.25">
      <c r="A2394" s="57"/>
      <c r="B2394" s="5"/>
      <c r="C2394" s="56"/>
      <c r="E2394" s="57"/>
      <c r="F2394" s="5"/>
      <c r="G2394" s="56"/>
    </row>
    <row r="2395" spans="1:7" ht="20.25">
      <c r="A2395" s="57"/>
      <c r="B2395" s="5"/>
      <c r="C2395" s="56"/>
      <c r="E2395" s="57"/>
      <c r="F2395" s="5"/>
      <c r="G2395" s="56"/>
    </row>
    <row r="2396" spans="1:7" ht="20.25">
      <c r="A2396" s="57"/>
      <c r="B2396" s="5"/>
      <c r="C2396" s="56"/>
      <c r="E2396" s="57"/>
      <c r="F2396" s="5"/>
      <c r="G2396" s="56"/>
    </row>
    <row r="2397" spans="1:7" ht="20.25">
      <c r="A2397" s="57"/>
      <c r="B2397" s="5"/>
      <c r="C2397" s="56"/>
      <c r="E2397" s="57"/>
      <c r="F2397" s="5"/>
      <c r="G2397" s="56"/>
    </row>
    <row r="2398" spans="1:7" ht="20.25">
      <c r="A2398" s="57"/>
      <c r="B2398" s="5"/>
      <c r="C2398" s="56"/>
      <c r="E2398" s="57"/>
      <c r="F2398" s="5"/>
      <c r="G2398" s="56"/>
    </row>
    <row r="2399" spans="1:7" ht="20.25">
      <c r="A2399" s="57"/>
      <c r="B2399" s="5"/>
      <c r="C2399" s="56"/>
      <c r="E2399" s="57"/>
      <c r="F2399" s="5"/>
      <c r="G2399" s="56"/>
    </row>
    <row r="2400" spans="1:7" ht="20.25">
      <c r="A2400" s="57"/>
      <c r="B2400" s="5"/>
      <c r="C2400" s="56"/>
      <c r="E2400" s="57"/>
      <c r="F2400" s="5"/>
      <c r="G2400" s="56"/>
    </row>
    <row r="2401" spans="1:7" ht="20.25">
      <c r="A2401" s="57"/>
      <c r="B2401" s="5"/>
      <c r="C2401" s="56"/>
      <c r="E2401" s="57"/>
      <c r="F2401" s="5"/>
      <c r="G2401" s="56"/>
    </row>
    <row r="2402" spans="1:7" ht="20.25">
      <c r="A2402" s="57"/>
      <c r="B2402" s="5"/>
      <c r="C2402" s="56"/>
      <c r="E2402" s="57"/>
      <c r="F2402" s="5"/>
      <c r="G2402" s="56"/>
    </row>
    <row r="2403" spans="1:7" ht="20.25">
      <c r="A2403" s="57"/>
      <c r="B2403" s="5"/>
      <c r="C2403" s="56"/>
      <c r="E2403" s="57"/>
      <c r="F2403" s="5"/>
      <c r="G2403" s="56"/>
    </row>
    <row r="2404" spans="1:7" ht="20.25">
      <c r="A2404" s="57"/>
      <c r="B2404" s="5"/>
      <c r="C2404" s="56"/>
      <c r="E2404" s="57"/>
      <c r="F2404" s="5"/>
      <c r="G2404" s="56"/>
    </row>
    <row r="2405" spans="1:7" ht="20.25">
      <c r="A2405" s="57"/>
      <c r="B2405" s="5"/>
      <c r="C2405" s="56"/>
      <c r="E2405" s="57"/>
      <c r="F2405" s="5"/>
      <c r="G2405" s="56"/>
    </row>
    <row r="2406" spans="1:7" ht="20.25">
      <c r="A2406" s="57"/>
      <c r="B2406" s="5"/>
      <c r="C2406" s="56"/>
      <c r="E2406" s="57"/>
      <c r="F2406" s="5"/>
      <c r="G2406" s="56"/>
    </row>
    <row r="2407" spans="1:7" ht="20.25">
      <c r="A2407" s="57"/>
      <c r="B2407" s="5"/>
      <c r="C2407" s="56"/>
      <c r="E2407" s="57"/>
      <c r="F2407" s="5"/>
      <c r="G2407" s="56"/>
    </row>
    <row r="2408" spans="1:7" ht="20.25">
      <c r="A2408" s="57"/>
      <c r="B2408" s="5"/>
      <c r="C2408" s="56"/>
      <c r="E2408" s="57"/>
      <c r="F2408" s="5"/>
      <c r="G2408" s="56"/>
    </row>
    <row r="2409" spans="1:7" ht="20.25">
      <c r="A2409" s="57"/>
      <c r="B2409" s="5"/>
      <c r="C2409" s="56"/>
      <c r="E2409" s="57"/>
      <c r="F2409" s="5"/>
      <c r="G2409" s="56"/>
    </row>
    <row r="2410" spans="1:7" ht="20.25">
      <c r="A2410" s="57"/>
      <c r="B2410" s="5"/>
      <c r="C2410" s="56"/>
      <c r="E2410" s="57"/>
      <c r="F2410" s="5"/>
      <c r="G2410" s="56"/>
    </row>
    <row r="2411" spans="1:7" ht="20.25">
      <c r="A2411" s="57"/>
      <c r="B2411" s="5"/>
      <c r="C2411" s="56"/>
      <c r="E2411" s="57"/>
      <c r="F2411" s="5"/>
      <c r="G2411" s="56"/>
    </row>
    <row r="2412" spans="1:7" ht="20.25">
      <c r="A2412" s="57"/>
      <c r="B2412" s="5"/>
      <c r="C2412" s="56"/>
      <c r="E2412" s="57"/>
      <c r="F2412" s="5"/>
      <c r="G2412" s="56"/>
    </row>
    <row r="2413" spans="1:7" ht="20.25">
      <c r="A2413" s="57"/>
      <c r="B2413" s="5"/>
      <c r="C2413" s="56"/>
      <c r="E2413" s="57"/>
      <c r="F2413" s="5"/>
      <c r="G2413" s="56"/>
    </row>
    <row r="2414" spans="1:7" ht="20.25">
      <c r="A2414" s="57"/>
      <c r="B2414" s="5"/>
      <c r="C2414" s="56"/>
      <c r="E2414" s="57"/>
      <c r="F2414" s="5"/>
      <c r="G2414" s="56"/>
    </row>
    <row r="2415" spans="1:7" ht="20.25">
      <c r="A2415" s="57"/>
      <c r="B2415" s="5"/>
      <c r="C2415" s="56"/>
      <c r="E2415" s="57"/>
      <c r="F2415" s="5"/>
      <c r="G2415" s="56"/>
    </row>
    <row r="2416" spans="1:7" ht="20.25">
      <c r="A2416" s="57"/>
      <c r="B2416" s="5"/>
      <c r="C2416" s="56"/>
      <c r="E2416" s="57"/>
      <c r="F2416" s="5"/>
      <c r="G2416" s="56"/>
    </row>
    <row r="2417" spans="1:7" ht="20.25">
      <c r="A2417" s="57"/>
      <c r="B2417" s="5"/>
      <c r="C2417" s="56"/>
      <c r="E2417" s="57"/>
      <c r="F2417" s="5"/>
      <c r="G2417" s="56"/>
    </row>
    <row r="2418" spans="1:7" ht="20.25">
      <c r="A2418" s="57"/>
      <c r="B2418" s="5"/>
      <c r="C2418" s="56"/>
      <c r="E2418" s="57"/>
      <c r="F2418" s="5"/>
      <c r="G2418" s="56"/>
    </row>
    <row r="2419" spans="1:7" ht="20.25">
      <c r="A2419" s="57"/>
      <c r="B2419" s="5"/>
      <c r="C2419" s="56"/>
      <c r="E2419" s="57"/>
      <c r="F2419" s="5"/>
      <c r="G2419" s="56"/>
    </row>
    <row r="2420" spans="1:7" ht="20.25">
      <c r="A2420" s="57"/>
      <c r="B2420" s="5"/>
      <c r="C2420" s="56"/>
      <c r="E2420" s="57"/>
      <c r="F2420" s="5"/>
      <c r="G2420" s="56"/>
    </row>
    <row r="2421" spans="1:7" ht="20.25">
      <c r="A2421" s="57"/>
      <c r="B2421" s="5"/>
      <c r="C2421" s="56"/>
      <c r="E2421" s="57"/>
      <c r="F2421" s="5"/>
      <c r="G2421" s="56"/>
    </row>
    <row r="2422" spans="1:7" ht="20.25">
      <c r="A2422" s="57"/>
      <c r="B2422" s="5"/>
      <c r="C2422" s="56"/>
      <c r="E2422" s="57"/>
      <c r="F2422" s="5"/>
      <c r="G2422" s="56"/>
    </row>
    <row r="2423" spans="1:7" ht="20.25">
      <c r="A2423" s="57"/>
      <c r="B2423" s="5"/>
      <c r="C2423" s="56"/>
      <c r="E2423" s="57"/>
      <c r="F2423" s="5"/>
      <c r="G2423" s="56"/>
    </row>
    <row r="2424" spans="1:7" ht="20.25">
      <c r="A2424" s="57"/>
      <c r="B2424" s="5"/>
      <c r="C2424" s="56"/>
      <c r="E2424" s="57"/>
      <c r="F2424" s="5"/>
      <c r="G2424" s="56"/>
    </row>
    <row r="2425" spans="1:7" ht="20.25">
      <c r="A2425" s="57"/>
      <c r="B2425" s="5"/>
      <c r="C2425" s="56"/>
      <c r="E2425" s="57"/>
      <c r="F2425" s="5"/>
      <c r="G2425" s="56"/>
    </row>
    <row r="2426" spans="1:7" ht="20.25">
      <c r="A2426" s="57"/>
      <c r="B2426" s="5"/>
      <c r="C2426" s="56"/>
      <c r="E2426" s="57"/>
      <c r="F2426" s="5"/>
      <c r="G2426" s="56"/>
    </row>
    <row r="2427" spans="1:7" ht="20.25">
      <c r="A2427" s="57"/>
      <c r="B2427" s="5"/>
      <c r="C2427" s="56"/>
      <c r="E2427" s="57"/>
      <c r="F2427" s="5"/>
      <c r="G2427" s="56"/>
    </row>
    <row r="2428" spans="1:7" ht="20.25">
      <c r="A2428" s="57"/>
      <c r="B2428" s="5"/>
      <c r="C2428" s="56"/>
      <c r="E2428" s="57"/>
      <c r="F2428" s="5"/>
      <c r="G2428" s="56"/>
    </row>
    <row r="2429" spans="1:7" ht="20.25">
      <c r="A2429" s="57"/>
      <c r="B2429" s="5"/>
      <c r="C2429" s="56"/>
      <c r="E2429" s="57"/>
      <c r="F2429" s="5"/>
      <c r="G2429" s="56"/>
    </row>
    <row r="2430" spans="1:7" ht="20.25">
      <c r="A2430" s="57"/>
      <c r="B2430" s="5"/>
      <c r="C2430" s="56"/>
      <c r="E2430" s="57"/>
      <c r="F2430" s="5"/>
      <c r="G2430" s="56"/>
    </row>
    <row r="2431" spans="1:7" ht="20.25">
      <c r="A2431" s="57"/>
      <c r="B2431" s="5"/>
      <c r="C2431" s="56"/>
      <c r="E2431" s="57"/>
      <c r="F2431" s="5"/>
      <c r="G2431" s="56"/>
    </row>
    <row r="2432" spans="1:7" ht="20.25">
      <c r="A2432" s="57"/>
      <c r="B2432" s="5"/>
      <c r="C2432" s="56"/>
      <c r="E2432" s="57"/>
      <c r="F2432" s="5"/>
      <c r="G2432" s="56"/>
    </row>
    <row r="2433" spans="1:7" ht="20.25">
      <c r="A2433" s="57"/>
      <c r="B2433" s="5"/>
      <c r="C2433" s="56"/>
      <c r="E2433" s="57"/>
      <c r="F2433" s="5"/>
      <c r="G2433" s="56"/>
    </row>
    <row r="2434" spans="1:7" ht="20.25">
      <c r="A2434" s="57"/>
      <c r="B2434" s="5"/>
      <c r="C2434" s="56"/>
      <c r="E2434" s="57"/>
      <c r="F2434" s="5"/>
      <c r="G2434" s="56"/>
    </row>
    <row r="2435" spans="1:7" ht="20.25">
      <c r="A2435" s="57"/>
      <c r="B2435" s="5"/>
      <c r="C2435" s="56"/>
      <c r="E2435" s="57"/>
      <c r="F2435" s="5"/>
      <c r="G2435" s="56"/>
    </row>
    <row r="2436" spans="1:7" ht="20.25">
      <c r="A2436" s="57"/>
      <c r="B2436" s="5"/>
      <c r="C2436" s="56"/>
      <c r="E2436" s="57"/>
      <c r="F2436" s="5"/>
      <c r="G2436" s="56"/>
    </row>
    <row r="2437" spans="1:7" ht="20.25">
      <c r="A2437" s="57"/>
      <c r="B2437" s="5"/>
      <c r="C2437" s="56"/>
      <c r="E2437" s="57"/>
      <c r="F2437" s="5"/>
      <c r="G2437" s="56"/>
    </row>
    <row r="2438" spans="1:7" ht="20.25">
      <c r="A2438" s="57"/>
      <c r="B2438" s="5"/>
      <c r="C2438" s="56"/>
      <c r="E2438" s="57"/>
      <c r="F2438" s="5"/>
      <c r="G2438" s="56"/>
    </row>
    <row r="2439" spans="1:7" ht="20.25">
      <c r="A2439" s="57"/>
      <c r="B2439" s="5"/>
      <c r="C2439" s="56"/>
      <c r="E2439" s="57"/>
      <c r="F2439" s="5"/>
      <c r="G2439" s="56"/>
    </row>
    <row r="2440" spans="1:7" ht="20.25">
      <c r="A2440" s="57"/>
      <c r="B2440" s="5"/>
      <c r="C2440" s="56"/>
      <c r="E2440" s="57"/>
      <c r="F2440" s="5"/>
      <c r="G2440" s="56"/>
    </row>
    <row r="2441" spans="1:7" ht="20.25">
      <c r="A2441" s="57"/>
      <c r="B2441" s="5"/>
      <c r="C2441" s="56"/>
      <c r="E2441" s="57"/>
      <c r="F2441" s="5"/>
      <c r="G2441" s="56"/>
    </row>
    <row r="2442" spans="1:7" ht="20.25">
      <c r="A2442" s="57"/>
      <c r="B2442" s="5"/>
      <c r="C2442" s="56"/>
      <c r="E2442" s="57"/>
      <c r="F2442" s="5"/>
      <c r="G2442" s="56"/>
    </row>
    <row r="2443" spans="1:7" ht="20.25">
      <c r="A2443" s="57"/>
      <c r="B2443" s="5"/>
      <c r="C2443" s="56"/>
      <c r="E2443" s="57"/>
      <c r="F2443" s="5"/>
      <c r="G2443" s="56"/>
    </row>
    <row r="2444" spans="1:7" ht="20.25">
      <c r="A2444" s="57"/>
      <c r="B2444" s="5"/>
      <c r="C2444" s="56"/>
      <c r="E2444" s="57"/>
      <c r="F2444" s="5"/>
      <c r="G2444" s="56"/>
    </row>
    <row r="2445" spans="1:7" ht="20.25">
      <c r="A2445" s="57"/>
      <c r="B2445" s="5"/>
      <c r="C2445" s="56"/>
      <c r="E2445" s="57"/>
      <c r="F2445" s="5"/>
      <c r="G2445" s="56"/>
    </row>
    <row r="2446" spans="1:7" ht="20.25">
      <c r="A2446" s="57"/>
      <c r="B2446" s="5"/>
      <c r="C2446" s="56"/>
      <c r="E2446" s="57"/>
      <c r="F2446" s="5"/>
      <c r="G2446" s="56"/>
    </row>
    <row r="2447" spans="1:7" ht="20.25">
      <c r="A2447" s="57"/>
      <c r="B2447" s="5"/>
      <c r="C2447" s="56"/>
      <c r="E2447" s="57"/>
      <c r="F2447" s="5"/>
      <c r="G2447" s="56"/>
    </row>
    <row r="2448" spans="1:7" ht="20.25">
      <c r="A2448" s="57"/>
      <c r="B2448" s="5"/>
      <c r="C2448" s="56"/>
      <c r="E2448" s="57"/>
      <c r="F2448" s="5"/>
      <c r="G2448" s="56"/>
    </row>
    <row r="2449" spans="1:7" ht="20.25">
      <c r="A2449" s="57"/>
      <c r="B2449" s="5"/>
      <c r="C2449" s="56"/>
      <c r="E2449" s="57"/>
      <c r="F2449" s="5"/>
      <c r="G2449" s="56"/>
    </row>
    <row r="2450" spans="1:7" ht="20.25">
      <c r="A2450" s="57"/>
      <c r="B2450" s="5"/>
      <c r="C2450" s="56"/>
      <c r="E2450" s="57"/>
      <c r="F2450" s="5"/>
      <c r="G2450" s="56"/>
    </row>
    <row r="2451" spans="1:7" ht="20.25">
      <c r="A2451" s="57"/>
      <c r="B2451" s="5"/>
      <c r="C2451" s="56"/>
      <c r="E2451" s="57"/>
      <c r="F2451" s="5"/>
      <c r="G2451" s="56"/>
    </row>
    <row r="2452" spans="1:7" ht="20.25">
      <c r="A2452" s="57"/>
      <c r="B2452" s="5"/>
      <c r="C2452" s="56"/>
      <c r="E2452" s="57"/>
      <c r="F2452" s="5"/>
      <c r="G2452" s="56"/>
    </row>
    <row r="2453" spans="1:7" ht="20.25">
      <c r="A2453" s="57"/>
      <c r="B2453" s="5"/>
      <c r="C2453" s="56"/>
      <c r="E2453" s="57"/>
      <c r="F2453" s="5"/>
      <c r="G2453" s="56"/>
    </row>
    <row r="2454" spans="1:7" ht="20.25">
      <c r="A2454" s="57"/>
      <c r="B2454" s="5"/>
      <c r="C2454" s="56"/>
      <c r="E2454" s="57"/>
      <c r="F2454" s="5"/>
      <c r="G2454" s="56"/>
    </row>
    <row r="2455" spans="1:7" ht="20.25">
      <c r="A2455" s="57"/>
      <c r="B2455" s="5"/>
      <c r="C2455" s="56"/>
      <c r="E2455" s="57"/>
      <c r="F2455" s="5"/>
      <c r="G2455" s="56"/>
    </row>
    <row r="2456" spans="1:7" ht="20.25">
      <c r="A2456" s="57"/>
      <c r="B2456" s="5"/>
      <c r="C2456" s="56"/>
      <c r="E2456" s="57"/>
      <c r="F2456" s="5"/>
      <c r="G2456" s="56"/>
    </row>
    <row r="2457" spans="1:7" ht="20.25">
      <c r="A2457" s="57"/>
      <c r="B2457" s="5"/>
      <c r="C2457" s="56"/>
      <c r="E2457" s="57"/>
      <c r="F2457" s="5"/>
      <c r="G2457" s="56"/>
    </row>
    <row r="2458" spans="1:7" ht="20.25">
      <c r="A2458" s="57"/>
      <c r="B2458" s="5"/>
      <c r="C2458" s="56"/>
      <c r="E2458" s="57"/>
      <c r="F2458" s="5"/>
      <c r="G2458" s="56"/>
    </row>
    <row r="2459" spans="1:7" ht="20.25">
      <c r="A2459" s="57"/>
      <c r="B2459" s="5"/>
      <c r="C2459" s="56"/>
      <c r="E2459" s="57"/>
      <c r="F2459" s="5"/>
      <c r="G2459" s="56"/>
    </row>
    <row r="2460" spans="1:7" ht="20.25">
      <c r="A2460" s="57"/>
      <c r="B2460" s="5"/>
      <c r="C2460" s="56"/>
      <c r="E2460" s="57"/>
      <c r="F2460" s="5"/>
      <c r="G2460" s="56"/>
    </row>
    <row r="2461" spans="1:7" ht="20.25">
      <c r="A2461" s="57"/>
      <c r="B2461" s="5"/>
      <c r="C2461" s="56"/>
      <c r="E2461" s="57"/>
      <c r="F2461" s="5"/>
      <c r="G2461" s="56"/>
    </row>
    <row r="2462" spans="1:7" ht="20.25">
      <c r="A2462" s="57"/>
      <c r="B2462" s="5"/>
      <c r="C2462" s="56"/>
      <c r="E2462" s="57"/>
      <c r="F2462" s="5"/>
      <c r="G2462" s="56"/>
    </row>
    <row r="2463" spans="1:7" ht="20.25">
      <c r="A2463" s="57"/>
      <c r="B2463" s="5"/>
      <c r="C2463" s="56"/>
      <c r="E2463" s="57"/>
      <c r="F2463" s="5"/>
      <c r="G2463" s="56"/>
    </row>
    <row r="2464" spans="1:7" ht="20.25">
      <c r="A2464" s="57"/>
      <c r="B2464" s="5"/>
      <c r="C2464" s="56"/>
      <c r="E2464" s="57"/>
      <c r="F2464" s="5"/>
      <c r="G2464" s="56"/>
    </row>
    <row r="2465" spans="1:7" ht="20.25">
      <c r="A2465" s="57"/>
      <c r="B2465" s="5"/>
      <c r="C2465" s="56"/>
      <c r="E2465" s="57"/>
      <c r="F2465" s="5"/>
      <c r="G2465" s="56"/>
    </row>
    <row r="2466" spans="1:7" ht="20.25">
      <c r="A2466" s="57"/>
      <c r="B2466" s="5"/>
      <c r="C2466" s="56"/>
      <c r="E2466" s="57"/>
      <c r="F2466" s="5"/>
      <c r="G2466" s="56"/>
    </row>
    <row r="2467" spans="1:7" ht="20.25">
      <c r="A2467" s="57"/>
      <c r="B2467" s="5"/>
      <c r="C2467" s="56"/>
      <c r="E2467" s="57"/>
      <c r="F2467" s="5"/>
      <c r="G2467" s="56"/>
    </row>
    <row r="2468" spans="1:7" ht="20.25">
      <c r="A2468" s="57"/>
      <c r="B2468" s="5"/>
      <c r="C2468" s="56"/>
      <c r="E2468" s="57"/>
      <c r="F2468" s="5"/>
      <c r="G2468" s="56"/>
    </row>
    <row r="2469" spans="1:7" ht="20.25">
      <c r="A2469" s="57"/>
      <c r="B2469" s="5"/>
      <c r="C2469" s="56"/>
      <c r="E2469" s="57"/>
      <c r="F2469" s="5"/>
      <c r="G2469" s="56"/>
    </row>
    <row r="2470" spans="1:7" ht="20.25">
      <c r="A2470" s="57"/>
      <c r="B2470" s="5"/>
      <c r="C2470" s="56"/>
      <c r="E2470" s="57"/>
      <c r="F2470" s="5"/>
      <c r="G2470" s="56"/>
    </row>
    <row r="2471" spans="1:7" ht="20.25">
      <c r="A2471" s="57"/>
      <c r="B2471" s="5"/>
      <c r="C2471" s="56"/>
      <c r="E2471" s="57"/>
      <c r="F2471" s="5"/>
      <c r="G2471" s="56"/>
    </row>
    <row r="2472" spans="1:7" ht="20.25">
      <c r="A2472" s="57"/>
      <c r="B2472" s="5"/>
      <c r="C2472" s="56"/>
      <c r="E2472" s="57"/>
      <c r="F2472" s="5"/>
      <c r="G2472" s="56"/>
    </row>
    <row r="2473" spans="1:7" ht="20.25">
      <c r="A2473" s="57"/>
      <c r="B2473" s="5"/>
      <c r="C2473" s="56"/>
      <c r="E2473" s="57"/>
      <c r="F2473" s="5"/>
      <c r="G2473" s="56"/>
    </row>
    <row r="2474" spans="1:7" ht="20.25">
      <c r="A2474" s="57"/>
      <c r="B2474" s="5"/>
      <c r="C2474" s="56"/>
      <c r="E2474" s="57"/>
      <c r="F2474" s="5"/>
      <c r="G2474" s="56"/>
    </row>
    <row r="2475" spans="1:7" ht="20.25">
      <c r="A2475" s="57"/>
      <c r="B2475" s="5"/>
      <c r="C2475" s="56"/>
      <c r="E2475" s="57"/>
      <c r="F2475" s="5"/>
      <c r="G2475" s="56"/>
    </row>
    <row r="2476" spans="1:7" ht="20.25">
      <c r="A2476" s="57"/>
      <c r="B2476" s="5"/>
      <c r="C2476" s="56"/>
      <c r="E2476" s="57"/>
      <c r="F2476" s="5"/>
      <c r="G2476" s="56"/>
    </row>
    <row r="2477" spans="1:7" ht="20.25">
      <c r="A2477" s="57"/>
      <c r="B2477" s="5"/>
      <c r="C2477" s="56"/>
      <c r="E2477" s="57"/>
      <c r="F2477" s="5"/>
      <c r="G2477" s="56"/>
    </row>
    <row r="2478" spans="1:7" ht="20.25">
      <c r="A2478" s="57"/>
      <c r="B2478" s="5"/>
      <c r="C2478" s="56"/>
      <c r="E2478" s="57"/>
      <c r="F2478" s="5"/>
      <c r="G2478" s="56"/>
    </row>
    <row r="2479" spans="1:7" ht="20.25">
      <c r="A2479" s="57"/>
      <c r="B2479" s="5"/>
      <c r="C2479" s="56"/>
      <c r="E2479" s="57"/>
      <c r="F2479" s="5"/>
      <c r="G2479" s="56"/>
    </row>
    <row r="2480" spans="1:7" ht="20.25">
      <c r="A2480" s="57"/>
      <c r="B2480" s="5"/>
      <c r="C2480" s="56"/>
      <c r="E2480" s="57"/>
      <c r="F2480" s="5"/>
      <c r="G2480" s="56"/>
    </row>
    <row r="2481" spans="1:7" ht="20.25">
      <c r="A2481" s="57"/>
      <c r="B2481" s="5"/>
      <c r="C2481" s="56"/>
      <c r="E2481" s="57"/>
      <c r="F2481" s="5"/>
      <c r="G2481" s="56"/>
    </row>
    <row r="2482" spans="1:7" ht="20.25">
      <c r="A2482" s="57"/>
      <c r="B2482" s="5"/>
      <c r="C2482" s="56"/>
      <c r="E2482" s="57"/>
      <c r="F2482" s="5"/>
      <c r="G2482" s="56"/>
    </row>
    <row r="2483" spans="1:7" ht="20.25">
      <c r="A2483" s="57"/>
      <c r="B2483" s="5"/>
      <c r="C2483" s="56"/>
      <c r="E2483" s="57"/>
      <c r="F2483" s="5"/>
      <c r="G2483" s="56"/>
    </row>
    <row r="2484" spans="1:7" ht="20.25">
      <c r="A2484" s="57"/>
      <c r="B2484" s="5"/>
      <c r="C2484" s="56"/>
      <c r="E2484" s="57"/>
      <c r="F2484" s="5"/>
      <c r="G2484" s="56"/>
    </row>
    <row r="2485" spans="1:7" ht="20.25">
      <c r="A2485" s="57"/>
      <c r="B2485" s="5"/>
      <c r="C2485" s="56"/>
      <c r="E2485" s="57"/>
      <c r="F2485" s="5"/>
      <c r="G2485" s="56"/>
    </row>
    <row r="2486" spans="1:7" ht="20.25">
      <c r="A2486" s="57"/>
      <c r="B2486" s="5"/>
      <c r="C2486" s="56"/>
      <c r="E2486" s="57"/>
      <c r="F2486" s="5"/>
      <c r="G2486" s="56"/>
    </row>
    <row r="2487" spans="1:7" ht="20.25">
      <c r="A2487" s="57"/>
      <c r="B2487" s="5"/>
      <c r="C2487" s="56"/>
      <c r="E2487" s="57"/>
      <c r="F2487" s="5"/>
      <c r="G2487" s="56"/>
    </row>
    <row r="2488" spans="1:7" ht="20.25">
      <c r="A2488" s="57"/>
      <c r="B2488" s="5"/>
      <c r="C2488" s="56"/>
      <c r="E2488" s="57"/>
      <c r="F2488" s="5"/>
      <c r="G2488" s="56"/>
    </row>
    <row r="2489" spans="1:7" ht="20.25">
      <c r="A2489" s="57"/>
      <c r="B2489" s="5"/>
      <c r="C2489" s="56"/>
      <c r="E2489" s="57"/>
      <c r="F2489" s="5"/>
      <c r="G2489" s="56"/>
    </row>
    <row r="2490" spans="1:7" ht="20.25">
      <c r="A2490" s="57"/>
      <c r="B2490" s="5"/>
      <c r="C2490" s="56"/>
      <c r="E2490" s="57"/>
      <c r="F2490" s="5"/>
      <c r="G2490" s="56"/>
    </row>
    <row r="2491" spans="1:7" ht="20.25">
      <c r="A2491" s="57"/>
      <c r="B2491" s="5"/>
      <c r="C2491" s="56"/>
      <c r="E2491" s="57"/>
      <c r="F2491" s="5"/>
      <c r="G2491" s="56"/>
    </row>
    <row r="2492" spans="1:7" ht="20.25">
      <c r="A2492" s="57"/>
      <c r="B2492" s="5"/>
      <c r="C2492" s="56"/>
      <c r="E2492" s="57"/>
      <c r="F2492" s="5"/>
      <c r="G2492" s="56"/>
    </row>
    <row r="2493" spans="1:7" ht="20.25">
      <c r="A2493" s="57"/>
      <c r="B2493" s="5"/>
      <c r="C2493" s="56"/>
      <c r="E2493" s="57"/>
      <c r="F2493" s="5"/>
      <c r="G2493" s="56"/>
    </row>
    <row r="2494" spans="1:7" ht="20.25">
      <c r="A2494" s="57"/>
      <c r="B2494" s="5"/>
      <c r="C2494" s="56"/>
      <c r="E2494" s="57"/>
      <c r="F2494" s="5"/>
      <c r="G2494" s="56"/>
    </row>
    <row r="2495" spans="1:7" ht="20.25">
      <c r="A2495" s="57"/>
      <c r="B2495" s="5"/>
      <c r="C2495" s="56"/>
      <c r="E2495" s="57"/>
      <c r="F2495" s="5"/>
      <c r="G2495" s="56"/>
    </row>
    <row r="2496" spans="1:7" ht="20.25">
      <c r="A2496" s="57"/>
      <c r="B2496" s="5"/>
      <c r="C2496" s="56"/>
      <c r="E2496" s="57"/>
      <c r="F2496" s="5"/>
      <c r="G2496" s="56"/>
    </row>
    <row r="2497" spans="1:7" ht="20.25">
      <c r="A2497" s="57"/>
      <c r="B2497" s="5"/>
      <c r="C2497" s="56"/>
      <c r="E2497" s="57"/>
      <c r="F2497" s="5"/>
      <c r="G2497" s="56"/>
    </row>
    <row r="2498" spans="1:7" ht="20.25">
      <c r="A2498" s="57"/>
      <c r="B2498" s="5"/>
      <c r="C2498" s="56"/>
      <c r="E2498" s="57"/>
      <c r="F2498" s="5"/>
      <c r="G2498" s="56"/>
    </row>
    <row r="2499" spans="1:7" ht="20.25">
      <c r="A2499" s="57"/>
      <c r="B2499" s="5"/>
      <c r="C2499" s="56"/>
      <c r="E2499" s="57"/>
      <c r="F2499" s="5"/>
      <c r="G2499" s="56"/>
    </row>
    <row r="2500" spans="1:7" ht="20.25">
      <c r="A2500" s="57"/>
      <c r="B2500" s="5"/>
      <c r="C2500" s="56"/>
      <c r="E2500" s="57"/>
      <c r="F2500" s="5"/>
      <c r="G2500" s="56"/>
    </row>
    <row r="2501" spans="1:7" ht="20.25">
      <c r="A2501" s="57"/>
      <c r="B2501" s="5"/>
      <c r="C2501" s="56"/>
      <c r="E2501" s="57"/>
      <c r="F2501" s="5"/>
      <c r="G2501" s="56"/>
    </row>
    <row r="2502" spans="1:7" ht="20.25">
      <c r="A2502" s="57"/>
      <c r="B2502" s="5"/>
      <c r="C2502" s="56"/>
      <c r="E2502" s="57"/>
      <c r="F2502" s="5"/>
      <c r="G2502" s="56"/>
    </row>
    <row r="2503" spans="1:7" ht="20.25">
      <c r="A2503" s="57"/>
      <c r="B2503" s="5"/>
      <c r="C2503" s="56"/>
      <c r="E2503" s="57"/>
      <c r="F2503" s="5"/>
      <c r="G2503" s="56"/>
    </row>
    <row r="2504" spans="1:7" ht="20.25">
      <c r="A2504" s="57"/>
      <c r="B2504" s="5"/>
      <c r="C2504" s="56"/>
      <c r="E2504" s="57"/>
      <c r="F2504" s="5"/>
      <c r="G2504" s="56"/>
    </row>
    <row r="2505" spans="1:7" ht="20.25">
      <c r="A2505" s="57"/>
      <c r="B2505" s="5"/>
      <c r="C2505" s="56"/>
      <c r="E2505" s="57"/>
      <c r="F2505" s="5"/>
      <c r="G2505" s="56"/>
    </row>
    <row r="2506" spans="1:7" ht="20.25">
      <c r="A2506" s="57"/>
      <c r="B2506" s="5"/>
      <c r="C2506" s="56"/>
      <c r="E2506" s="57"/>
      <c r="F2506" s="5"/>
      <c r="G2506" s="56"/>
    </row>
    <row r="2507" spans="1:7" ht="20.25">
      <c r="A2507" s="57"/>
      <c r="B2507" s="5"/>
      <c r="C2507" s="56"/>
      <c r="E2507" s="57"/>
      <c r="F2507" s="5"/>
      <c r="G2507" s="56"/>
    </row>
    <row r="2508" spans="1:7" ht="20.25">
      <c r="A2508" s="57"/>
      <c r="B2508" s="5"/>
      <c r="C2508" s="56"/>
      <c r="E2508" s="57"/>
      <c r="F2508" s="5"/>
      <c r="G2508" s="56"/>
    </row>
    <row r="2509" spans="1:7" ht="20.25">
      <c r="A2509" s="57"/>
      <c r="B2509" s="5"/>
      <c r="C2509" s="56"/>
      <c r="E2509" s="57"/>
      <c r="F2509" s="5"/>
      <c r="G2509" s="56"/>
    </row>
    <row r="2510" spans="1:7" ht="20.25">
      <c r="A2510" s="57"/>
      <c r="B2510" s="5"/>
      <c r="C2510" s="56"/>
      <c r="E2510" s="57"/>
      <c r="F2510" s="5"/>
      <c r="G2510" s="56"/>
    </row>
    <row r="2511" spans="1:7" ht="20.25">
      <c r="A2511" s="57"/>
      <c r="B2511" s="5"/>
      <c r="C2511" s="56"/>
      <c r="E2511" s="57"/>
      <c r="F2511" s="5"/>
      <c r="G2511" s="56"/>
    </row>
    <row r="2512" spans="1:7" ht="20.25">
      <c r="A2512" s="57"/>
      <c r="B2512" s="5"/>
      <c r="C2512" s="56"/>
      <c r="E2512" s="57"/>
      <c r="F2512" s="5"/>
      <c r="G2512" s="56"/>
    </row>
    <row r="2513" spans="1:7" ht="20.25">
      <c r="A2513" s="57"/>
      <c r="B2513" s="5"/>
      <c r="C2513" s="56"/>
      <c r="E2513" s="57"/>
      <c r="F2513" s="5"/>
      <c r="G2513" s="56"/>
    </row>
    <row r="2514" spans="1:7" ht="20.25">
      <c r="A2514" s="57"/>
      <c r="B2514" s="5"/>
      <c r="C2514" s="56"/>
      <c r="E2514" s="57"/>
      <c r="F2514" s="5"/>
      <c r="G2514" s="56"/>
    </row>
    <row r="2515" spans="1:7" ht="20.25">
      <c r="A2515" s="57"/>
      <c r="B2515" s="5"/>
      <c r="C2515" s="56"/>
      <c r="E2515" s="57"/>
      <c r="F2515" s="5"/>
      <c r="G2515" s="56"/>
    </row>
    <row r="2516" spans="1:7" ht="20.25">
      <c r="A2516" s="57"/>
      <c r="B2516" s="5"/>
      <c r="C2516" s="56"/>
      <c r="E2516" s="57"/>
      <c r="F2516" s="5"/>
      <c r="G2516" s="56"/>
    </row>
    <row r="2517" spans="1:7" ht="20.25">
      <c r="A2517" s="57"/>
      <c r="B2517" s="5"/>
      <c r="C2517" s="56"/>
      <c r="E2517" s="57"/>
      <c r="F2517" s="5"/>
      <c r="G2517" s="56"/>
    </row>
    <row r="2518" spans="1:7" ht="20.25">
      <c r="A2518" s="57"/>
      <c r="B2518" s="5"/>
      <c r="C2518" s="56"/>
      <c r="E2518" s="57"/>
      <c r="F2518" s="5"/>
      <c r="G2518" s="56"/>
    </row>
    <row r="2519" spans="1:7" ht="20.25">
      <c r="A2519" s="57"/>
      <c r="B2519" s="5"/>
      <c r="C2519" s="56"/>
      <c r="E2519" s="57"/>
      <c r="F2519" s="5"/>
      <c r="G2519" s="56"/>
    </row>
    <row r="2520" spans="1:7" ht="20.25">
      <c r="A2520" s="57"/>
      <c r="B2520" s="5"/>
      <c r="C2520" s="56"/>
      <c r="E2520" s="57"/>
      <c r="F2520" s="5"/>
      <c r="G2520" s="56"/>
    </row>
    <row r="2521" spans="1:7" ht="20.25">
      <c r="A2521" s="57"/>
      <c r="B2521" s="5"/>
      <c r="C2521" s="56"/>
      <c r="E2521" s="57"/>
      <c r="F2521" s="5"/>
      <c r="G2521" s="56"/>
    </row>
    <row r="2522" spans="1:7" ht="20.25">
      <c r="A2522" s="57"/>
      <c r="B2522" s="5"/>
      <c r="C2522" s="56"/>
      <c r="E2522" s="57"/>
      <c r="F2522" s="5"/>
      <c r="G2522" s="56"/>
    </row>
    <row r="2523" spans="1:7" ht="20.25">
      <c r="A2523" s="57"/>
      <c r="B2523" s="5"/>
      <c r="C2523" s="56"/>
      <c r="E2523" s="57"/>
      <c r="F2523" s="5"/>
      <c r="G2523" s="56"/>
    </row>
    <row r="2524" spans="1:7" ht="20.25">
      <c r="A2524" s="57"/>
      <c r="B2524" s="5"/>
      <c r="C2524" s="56"/>
      <c r="E2524" s="57"/>
      <c r="F2524" s="5"/>
      <c r="G2524" s="56"/>
    </row>
    <row r="2525" spans="1:7" ht="20.25">
      <c r="A2525" s="57"/>
      <c r="B2525" s="5"/>
      <c r="C2525" s="56"/>
      <c r="E2525" s="57"/>
      <c r="F2525" s="5"/>
      <c r="G2525" s="56"/>
    </row>
    <row r="2526" spans="1:7" ht="20.25">
      <c r="A2526" s="57"/>
      <c r="B2526" s="5"/>
      <c r="C2526" s="56"/>
      <c r="E2526" s="57"/>
      <c r="F2526" s="5"/>
      <c r="G2526" s="56"/>
    </row>
    <row r="2527" spans="1:7" ht="20.25">
      <c r="A2527" s="57"/>
      <c r="B2527" s="5"/>
      <c r="C2527" s="56"/>
      <c r="E2527" s="57"/>
      <c r="F2527" s="5"/>
      <c r="G2527" s="56"/>
    </row>
    <row r="2528" spans="1:7" ht="20.25">
      <c r="A2528" s="57"/>
      <c r="B2528" s="5"/>
      <c r="C2528" s="56"/>
      <c r="E2528" s="57"/>
      <c r="F2528" s="5"/>
      <c r="G2528" s="56"/>
    </row>
    <row r="2529" spans="1:7" ht="20.25">
      <c r="A2529" s="57"/>
      <c r="B2529" s="5"/>
      <c r="C2529" s="56"/>
      <c r="E2529" s="57"/>
      <c r="F2529" s="5"/>
      <c r="G2529" s="56"/>
    </row>
    <row r="2530" spans="1:7" ht="20.25">
      <c r="A2530" s="57"/>
      <c r="B2530" s="5"/>
      <c r="C2530" s="56"/>
      <c r="E2530" s="57"/>
      <c r="F2530" s="5"/>
      <c r="G2530" s="56"/>
    </row>
    <row r="2531" spans="1:7" ht="20.25">
      <c r="A2531" s="57"/>
      <c r="B2531" s="5"/>
      <c r="C2531" s="56"/>
      <c r="E2531" s="57"/>
      <c r="F2531" s="5"/>
      <c r="G2531" s="56"/>
    </row>
    <row r="2532" spans="1:7" ht="20.25">
      <c r="A2532" s="57"/>
      <c r="B2532" s="5"/>
      <c r="C2532" s="56"/>
      <c r="E2532" s="57"/>
      <c r="F2532" s="5"/>
      <c r="G2532" s="56"/>
    </row>
    <row r="2533" spans="1:7" ht="20.25">
      <c r="A2533" s="57"/>
      <c r="B2533" s="5"/>
      <c r="C2533" s="56"/>
      <c r="E2533" s="57"/>
      <c r="F2533" s="5"/>
      <c r="G2533" s="56"/>
    </row>
    <row r="2534" spans="1:7" ht="20.25">
      <c r="A2534" s="57"/>
      <c r="B2534" s="5"/>
      <c r="C2534" s="56"/>
      <c r="E2534" s="57"/>
      <c r="F2534" s="5"/>
      <c r="G2534" s="56"/>
    </row>
    <row r="2535" spans="1:7" ht="20.25">
      <c r="A2535" s="57"/>
      <c r="B2535" s="5"/>
      <c r="C2535" s="56"/>
      <c r="E2535" s="57"/>
      <c r="F2535" s="5"/>
      <c r="G2535" s="56"/>
    </row>
    <row r="2536" spans="1:7" ht="20.25">
      <c r="A2536" s="57"/>
      <c r="B2536" s="5"/>
      <c r="C2536" s="56"/>
      <c r="E2536" s="57"/>
      <c r="F2536" s="5"/>
      <c r="G2536" s="56"/>
    </row>
    <row r="2537" spans="1:7" ht="20.25">
      <c r="A2537" s="57"/>
      <c r="B2537" s="5"/>
      <c r="C2537" s="56"/>
      <c r="E2537" s="57"/>
      <c r="F2537" s="5"/>
      <c r="G2537" s="56"/>
    </row>
    <row r="2538" spans="1:7" ht="20.25">
      <c r="A2538" s="57"/>
      <c r="B2538" s="5"/>
      <c r="C2538" s="56"/>
      <c r="E2538" s="57"/>
      <c r="F2538" s="5"/>
      <c r="G2538" s="56"/>
    </row>
    <row r="2539" spans="1:7" ht="20.25">
      <c r="A2539" s="57"/>
      <c r="B2539" s="5"/>
      <c r="C2539" s="56"/>
      <c r="E2539" s="57"/>
      <c r="F2539" s="5"/>
      <c r="G2539" s="56"/>
    </row>
    <row r="2540" spans="1:7" ht="20.25">
      <c r="A2540" s="57"/>
      <c r="B2540" s="5"/>
      <c r="C2540" s="56"/>
      <c r="E2540" s="57"/>
      <c r="F2540" s="5"/>
      <c r="G2540" s="56"/>
    </row>
    <row r="2541" spans="1:7" ht="20.25">
      <c r="A2541" s="57"/>
      <c r="B2541" s="5"/>
      <c r="C2541" s="56"/>
      <c r="E2541" s="57"/>
      <c r="F2541" s="5"/>
      <c r="G2541" s="56"/>
    </row>
    <row r="2542" spans="1:7" ht="20.25">
      <c r="A2542" s="57"/>
      <c r="B2542" s="5"/>
      <c r="C2542" s="56"/>
      <c r="E2542" s="57"/>
      <c r="F2542" s="5"/>
      <c r="G2542" s="56"/>
    </row>
    <row r="2543" spans="1:7" ht="20.25">
      <c r="A2543" s="57"/>
      <c r="B2543" s="5"/>
      <c r="C2543" s="56"/>
      <c r="E2543" s="57"/>
      <c r="F2543" s="5"/>
      <c r="G2543" s="56"/>
    </row>
    <row r="2544" spans="1:7" ht="20.25">
      <c r="A2544" s="57"/>
      <c r="B2544" s="5"/>
      <c r="C2544" s="56"/>
      <c r="E2544" s="57"/>
      <c r="F2544" s="5"/>
      <c r="G2544" s="56"/>
    </row>
    <row r="2545" spans="1:7" ht="20.25">
      <c r="A2545" s="57"/>
      <c r="B2545" s="5"/>
      <c r="C2545" s="56"/>
      <c r="E2545" s="57"/>
      <c r="F2545" s="5"/>
      <c r="G2545" s="56"/>
    </row>
    <row r="2546" spans="1:7" ht="20.25">
      <c r="A2546" s="57"/>
      <c r="B2546" s="5"/>
      <c r="C2546" s="56"/>
      <c r="E2546" s="57"/>
      <c r="F2546" s="5"/>
      <c r="G2546" s="56"/>
    </row>
    <row r="2547" spans="1:7" ht="20.25">
      <c r="A2547" s="57"/>
      <c r="B2547" s="5"/>
      <c r="C2547" s="56"/>
      <c r="E2547" s="57"/>
      <c r="F2547" s="5"/>
      <c r="G2547" s="56"/>
    </row>
    <row r="2548" spans="1:7" ht="20.25">
      <c r="A2548" s="57"/>
      <c r="B2548" s="5"/>
      <c r="C2548" s="56"/>
      <c r="E2548" s="57"/>
      <c r="F2548" s="5"/>
      <c r="G2548" s="56"/>
    </row>
    <row r="2549" spans="1:7" ht="20.25">
      <c r="A2549" s="57"/>
      <c r="B2549" s="5"/>
      <c r="C2549" s="56"/>
      <c r="E2549" s="57"/>
      <c r="F2549" s="5"/>
      <c r="G2549" s="56"/>
    </row>
    <row r="2550" spans="1:7" ht="20.25">
      <c r="A2550" s="57"/>
      <c r="B2550" s="5"/>
      <c r="C2550" s="56"/>
      <c r="E2550" s="57"/>
      <c r="F2550" s="5"/>
      <c r="G2550" s="56"/>
    </row>
    <row r="2551" spans="1:7" ht="20.25">
      <c r="A2551" s="57"/>
      <c r="B2551" s="5"/>
      <c r="C2551" s="56"/>
      <c r="E2551" s="57"/>
      <c r="F2551" s="5"/>
      <c r="G2551" s="56"/>
    </row>
    <row r="2552" spans="1:7" ht="20.25">
      <c r="A2552" s="57"/>
      <c r="B2552" s="5"/>
      <c r="C2552" s="56"/>
      <c r="E2552" s="57"/>
      <c r="F2552" s="5"/>
      <c r="G2552" s="56"/>
    </row>
    <row r="2553" spans="1:7" ht="20.25">
      <c r="A2553" s="57"/>
      <c r="B2553" s="5"/>
      <c r="C2553" s="56"/>
      <c r="E2553" s="57"/>
      <c r="F2553" s="5"/>
      <c r="G2553" s="56"/>
    </row>
    <row r="2554" spans="1:7" ht="20.25">
      <c r="A2554" s="57"/>
      <c r="B2554" s="5"/>
      <c r="C2554" s="56"/>
      <c r="E2554" s="57"/>
      <c r="F2554" s="5"/>
      <c r="G2554" s="56"/>
    </row>
    <row r="2555" spans="1:7" ht="20.25">
      <c r="A2555" s="57"/>
      <c r="B2555" s="5"/>
      <c r="C2555" s="56"/>
      <c r="E2555" s="57"/>
      <c r="F2555" s="5"/>
      <c r="G2555" s="56"/>
    </row>
    <row r="2556" spans="1:7" ht="20.25">
      <c r="A2556" s="57"/>
      <c r="B2556" s="5"/>
      <c r="C2556" s="56"/>
      <c r="E2556" s="57"/>
      <c r="F2556" s="5"/>
      <c r="G2556" s="56"/>
    </row>
    <row r="2557" spans="1:7" ht="20.25">
      <c r="A2557" s="57"/>
      <c r="B2557" s="5"/>
      <c r="C2557" s="56"/>
      <c r="E2557" s="57"/>
      <c r="F2557" s="5"/>
      <c r="G2557" s="56"/>
    </row>
    <row r="2558" spans="1:7" ht="20.25">
      <c r="A2558" s="57"/>
      <c r="B2558" s="5"/>
      <c r="C2558" s="56"/>
      <c r="E2558" s="57"/>
      <c r="F2558" s="5"/>
      <c r="G2558" s="56"/>
    </row>
    <row r="2559" spans="1:7" ht="20.25">
      <c r="A2559" s="57"/>
      <c r="B2559" s="5"/>
      <c r="C2559" s="56"/>
      <c r="E2559" s="57"/>
      <c r="F2559" s="5"/>
      <c r="G2559" s="56"/>
    </row>
    <row r="2560" spans="1:7" ht="20.25">
      <c r="A2560" s="57"/>
      <c r="B2560" s="5"/>
      <c r="C2560" s="56"/>
      <c r="E2560" s="57"/>
      <c r="F2560" s="5"/>
      <c r="G2560" s="56"/>
    </row>
    <row r="2561" spans="1:7" ht="20.25">
      <c r="A2561" s="57"/>
      <c r="B2561" s="5"/>
      <c r="C2561" s="56"/>
      <c r="E2561" s="57"/>
      <c r="F2561" s="5"/>
      <c r="G2561" s="56"/>
    </row>
    <row r="2562" spans="1:7" ht="20.25">
      <c r="A2562" s="57"/>
      <c r="B2562" s="5"/>
      <c r="C2562" s="56"/>
      <c r="E2562" s="57"/>
      <c r="F2562" s="5"/>
      <c r="G2562" s="56"/>
    </row>
    <row r="2563" spans="1:7" ht="20.25">
      <c r="A2563" s="57"/>
      <c r="B2563" s="5"/>
      <c r="C2563" s="56"/>
      <c r="E2563" s="57"/>
      <c r="F2563" s="5"/>
      <c r="G2563" s="56"/>
    </row>
    <row r="2564" spans="1:7" ht="20.25">
      <c r="A2564" s="57"/>
      <c r="B2564" s="5"/>
      <c r="C2564" s="56"/>
      <c r="E2564" s="57"/>
      <c r="F2564" s="5"/>
      <c r="G2564" s="56"/>
    </row>
    <row r="2565" spans="1:7" ht="20.25">
      <c r="A2565" s="57"/>
      <c r="B2565" s="5"/>
      <c r="C2565" s="56"/>
      <c r="E2565" s="57"/>
      <c r="F2565" s="5"/>
      <c r="G2565" s="56"/>
    </row>
    <row r="2566" spans="1:7" ht="20.25">
      <c r="A2566" s="57"/>
      <c r="B2566" s="5"/>
      <c r="C2566" s="56"/>
      <c r="E2566" s="57"/>
      <c r="F2566" s="5"/>
      <c r="G2566" s="56"/>
    </row>
    <row r="2567" spans="1:7" ht="20.25">
      <c r="A2567" s="57"/>
      <c r="B2567" s="5"/>
      <c r="C2567" s="56"/>
      <c r="E2567" s="57"/>
      <c r="F2567" s="5"/>
      <c r="G2567" s="56"/>
    </row>
    <row r="2568" spans="1:7" ht="20.25">
      <c r="A2568" s="57"/>
      <c r="B2568" s="5"/>
      <c r="C2568" s="56"/>
      <c r="E2568" s="57"/>
      <c r="F2568" s="5"/>
      <c r="G2568" s="56"/>
    </row>
    <row r="2569" spans="1:7" ht="20.25">
      <c r="A2569" s="57"/>
      <c r="B2569" s="5"/>
      <c r="C2569" s="56"/>
      <c r="E2569" s="57"/>
      <c r="F2569" s="5"/>
      <c r="G2569" s="56"/>
    </row>
    <row r="2570" spans="1:7" ht="20.25">
      <c r="A2570" s="57"/>
      <c r="B2570" s="5"/>
      <c r="C2570" s="56"/>
      <c r="E2570" s="57"/>
      <c r="F2570" s="5"/>
      <c r="G2570" s="56"/>
    </row>
    <row r="2571" spans="1:7" ht="20.25">
      <c r="A2571" s="57"/>
      <c r="B2571" s="5"/>
      <c r="C2571" s="56"/>
      <c r="E2571" s="57"/>
      <c r="F2571" s="5"/>
      <c r="G2571" s="56"/>
    </row>
    <row r="2572" spans="1:7" ht="20.25">
      <c r="A2572" s="57"/>
      <c r="B2572" s="5"/>
      <c r="C2572" s="56"/>
      <c r="E2572" s="57"/>
      <c r="F2572" s="5"/>
      <c r="G2572" s="56"/>
    </row>
    <row r="2573" spans="1:7" ht="20.25">
      <c r="A2573" s="57"/>
      <c r="B2573" s="5"/>
      <c r="C2573" s="56"/>
      <c r="E2573" s="57"/>
      <c r="F2573" s="5"/>
      <c r="G2573" s="56"/>
    </row>
    <row r="2574" spans="1:7" ht="20.25">
      <c r="A2574" s="57"/>
      <c r="B2574" s="5"/>
      <c r="C2574" s="56"/>
      <c r="E2574" s="57"/>
      <c r="F2574" s="5"/>
      <c r="G2574" s="56"/>
    </row>
    <row r="2575" spans="1:7" ht="20.25">
      <c r="A2575" s="57"/>
      <c r="B2575" s="5"/>
      <c r="C2575" s="56"/>
      <c r="E2575" s="57"/>
      <c r="F2575" s="5"/>
      <c r="G2575" s="56"/>
    </row>
    <row r="2576" spans="1:7" ht="20.25">
      <c r="A2576" s="57"/>
      <c r="B2576" s="5"/>
      <c r="C2576" s="56"/>
      <c r="E2576" s="57"/>
      <c r="F2576" s="5"/>
      <c r="G2576" s="56"/>
    </row>
    <row r="2577" spans="1:7" ht="20.25">
      <c r="A2577" s="57"/>
      <c r="B2577" s="5"/>
      <c r="C2577" s="56"/>
      <c r="E2577" s="57"/>
      <c r="F2577" s="5"/>
      <c r="G2577" s="56"/>
    </row>
    <row r="2578" spans="1:7" ht="20.25">
      <c r="A2578" s="57"/>
      <c r="B2578" s="5"/>
      <c r="C2578" s="56"/>
      <c r="E2578" s="57"/>
      <c r="F2578" s="5"/>
      <c r="G2578" s="56"/>
    </row>
    <row r="2579" spans="1:7" ht="20.25">
      <c r="A2579" s="57"/>
      <c r="B2579" s="5"/>
      <c r="C2579" s="56"/>
      <c r="E2579" s="57"/>
      <c r="F2579" s="5"/>
      <c r="G2579" s="56"/>
    </row>
    <row r="2580" spans="1:7" ht="20.25">
      <c r="A2580" s="57"/>
      <c r="B2580" s="5"/>
      <c r="C2580" s="56"/>
      <c r="E2580" s="57"/>
      <c r="F2580" s="5"/>
      <c r="G2580" s="56"/>
    </row>
    <row r="2581" spans="1:7" ht="20.25">
      <c r="A2581" s="57"/>
      <c r="B2581" s="5"/>
      <c r="C2581" s="56"/>
      <c r="E2581" s="57"/>
      <c r="F2581" s="5"/>
      <c r="G2581" s="56"/>
    </row>
    <row r="2582" spans="1:7" ht="20.25">
      <c r="A2582" s="57"/>
      <c r="B2582" s="5"/>
      <c r="C2582" s="56"/>
      <c r="E2582" s="57"/>
      <c r="F2582" s="5"/>
      <c r="G2582" s="56"/>
    </row>
    <row r="2583" spans="1:7" ht="20.25">
      <c r="A2583" s="57"/>
      <c r="B2583" s="5"/>
      <c r="C2583" s="56"/>
      <c r="E2583" s="57"/>
      <c r="F2583" s="5"/>
      <c r="G2583" s="56"/>
    </row>
    <row r="2584" spans="1:7" ht="20.25">
      <c r="A2584" s="57"/>
      <c r="B2584" s="5"/>
      <c r="C2584" s="56"/>
      <c r="E2584" s="57"/>
      <c r="F2584" s="5"/>
      <c r="G2584" s="56"/>
    </row>
    <row r="2585" spans="1:7" ht="20.25">
      <c r="A2585" s="57"/>
      <c r="B2585" s="5"/>
      <c r="C2585" s="56"/>
      <c r="E2585" s="57"/>
      <c r="F2585" s="5"/>
      <c r="G2585" s="56"/>
    </row>
    <row r="2586" spans="1:7" ht="20.25">
      <c r="A2586" s="57"/>
      <c r="B2586" s="5"/>
      <c r="C2586" s="56"/>
      <c r="E2586" s="57"/>
      <c r="F2586" s="5"/>
      <c r="G2586" s="56"/>
    </row>
    <row r="2587" spans="1:7" ht="20.25">
      <c r="A2587" s="57"/>
      <c r="B2587" s="5"/>
      <c r="C2587" s="56"/>
      <c r="E2587" s="57"/>
      <c r="F2587" s="5"/>
      <c r="G2587" s="56"/>
    </row>
    <row r="2588" spans="1:7" ht="20.25">
      <c r="A2588" s="57"/>
      <c r="B2588" s="5"/>
      <c r="C2588" s="56"/>
      <c r="E2588" s="57"/>
      <c r="F2588" s="5"/>
      <c r="G2588" s="56"/>
    </row>
    <row r="2589" spans="1:7" ht="20.25">
      <c r="A2589" s="57"/>
      <c r="B2589" s="5"/>
      <c r="C2589" s="56"/>
      <c r="E2589" s="57"/>
      <c r="F2589" s="5"/>
      <c r="G2589" s="56"/>
    </row>
    <row r="2590" spans="1:7" ht="20.25">
      <c r="A2590" s="57"/>
      <c r="B2590" s="5"/>
      <c r="C2590" s="56"/>
      <c r="E2590" s="57"/>
      <c r="F2590" s="5"/>
      <c r="G2590" s="56"/>
    </row>
    <row r="2591" spans="1:7" ht="20.25">
      <c r="A2591" s="57"/>
      <c r="B2591" s="5"/>
      <c r="C2591" s="56"/>
      <c r="E2591" s="57"/>
      <c r="F2591" s="5"/>
      <c r="G2591" s="56"/>
    </row>
    <row r="2592" spans="1:7" ht="20.25">
      <c r="A2592" s="57"/>
      <c r="B2592" s="5"/>
      <c r="C2592" s="56"/>
      <c r="E2592" s="57"/>
      <c r="F2592" s="5"/>
      <c r="G2592" s="56"/>
    </row>
    <row r="2593" spans="1:7" ht="20.25">
      <c r="A2593" s="57"/>
      <c r="B2593" s="5"/>
      <c r="C2593" s="56"/>
      <c r="E2593" s="57"/>
      <c r="F2593" s="5"/>
      <c r="G2593" s="56"/>
    </row>
    <row r="2594" spans="1:7" ht="20.25">
      <c r="A2594" s="57"/>
      <c r="B2594" s="5"/>
      <c r="C2594" s="56"/>
      <c r="E2594" s="57"/>
      <c r="F2594" s="5"/>
      <c r="G2594" s="56"/>
    </row>
    <row r="2595" spans="1:7" ht="20.25">
      <c r="A2595" s="57"/>
      <c r="B2595" s="5"/>
      <c r="C2595" s="56"/>
      <c r="E2595" s="57"/>
      <c r="F2595" s="5"/>
      <c r="G2595" s="56"/>
    </row>
    <row r="2596" spans="1:7" ht="20.25">
      <c r="A2596" s="57"/>
      <c r="B2596" s="5"/>
      <c r="C2596" s="56"/>
      <c r="E2596" s="57"/>
      <c r="F2596" s="5"/>
      <c r="G2596" s="56"/>
    </row>
    <row r="2597" spans="1:7" ht="20.25">
      <c r="A2597" s="57"/>
      <c r="B2597" s="5"/>
      <c r="C2597" s="56"/>
      <c r="E2597" s="57"/>
      <c r="F2597" s="5"/>
      <c r="G2597" s="56"/>
    </row>
    <row r="2598" spans="1:7" ht="20.25">
      <c r="A2598" s="57"/>
      <c r="B2598" s="5"/>
      <c r="C2598" s="56"/>
      <c r="E2598" s="57"/>
      <c r="F2598" s="5"/>
      <c r="G2598" s="56"/>
    </row>
    <row r="2599" spans="1:7" ht="20.25">
      <c r="A2599" s="57"/>
      <c r="B2599" s="5"/>
      <c r="C2599" s="56"/>
      <c r="E2599" s="57"/>
      <c r="F2599" s="5"/>
      <c r="G2599" s="56"/>
    </row>
    <row r="2600" spans="1:7" ht="20.25">
      <c r="A2600" s="57"/>
      <c r="B2600" s="5"/>
      <c r="C2600" s="56"/>
      <c r="E2600" s="57"/>
      <c r="F2600" s="5"/>
      <c r="G2600" s="56"/>
    </row>
    <row r="2601" spans="1:7" ht="20.25">
      <c r="A2601" s="57"/>
      <c r="B2601" s="5"/>
      <c r="C2601" s="56"/>
      <c r="E2601" s="57"/>
      <c r="F2601" s="5"/>
      <c r="G2601" s="56"/>
    </row>
    <row r="2602" spans="1:7" ht="20.25">
      <c r="A2602" s="57"/>
      <c r="B2602" s="5"/>
      <c r="C2602" s="56"/>
      <c r="E2602" s="57"/>
      <c r="F2602" s="5"/>
      <c r="G2602" s="56"/>
    </row>
    <row r="2603" spans="1:7" ht="20.25">
      <c r="A2603" s="57"/>
      <c r="B2603" s="5"/>
      <c r="C2603" s="56"/>
      <c r="E2603" s="57"/>
      <c r="F2603" s="5"/>
      <c r="G2603" s="56"/>
    </row>
    <row r="2604" spans="1:7" ht="20.25">
      <c r="A2604" s="57"/>
      <c r="B2604" s="5"/>
      <c r="C2604" s="56"/>
      <c r="E2604" s="57"/>
      <c r="F2604" s="5"/>
      <c r="G2604" s="56"/>
    </row>
    <row r="2605" spans="1:7" ht="20.25">
      <c r="A2605" s="57"/>
      <c r="B2605" s="5"/>
      <c r="C2605" s="56"/>
      <c r="E2605" s="57"/>
      <c r="F2605" s="5"/>
      <c r="G2605" s="56"/>
    </row>
    <row r="2606" spans="1:7" ht="20.25">
      <c r="A2606" s="57"/>
      <c r="B2606" s="5"/>
      <c r="C2606" s="56"/>
      <c r="E2606" s="57"/>
      <c r="F2606" s="5"/>
      <c r="G2606" s="56"/>
    </row>
    <row r="2607" spans="1:7" ht="20.25">
      <c r="A2607" s="57"/>
      <c r="B2607" s="5"/>
      <c r="C2607" s="56"/>
      <c r="E2607" s="57"/>
      <c r="F2607" s="5"/>
      <c r="G2607" s="56"/>
    </row>
    <row r="2608" spans="1:7" ht="20.25">
      <c r="A2608" s="57"/>
      <c r="B2608" s="5"/>
      <c r="C2608" s="56"/>
      <c r="E2608" s="57"/>
      <c r="F2608" s="5"/>
      <c r="G2608" s="56"/>
    </row>
    <row r="2609" spans="1:7" ht="20.25">
      <c r="A2609" s="57"/>
      <c r="B2609" s="5"/>
      <c r="C2609" s="56"/>
      <c r="E2609" s="57"/>
      <c r="F2609" s="5"/>
      <c r="G2609" s="56"/>
    </row>
    <row r="2610" spans="1:7" ht="20.25">
      <c r="A2610" s="57"/>
      <c r="B2610" s="5"/>
      <c r="C2610" s="56"/>
      <c r="E2610" s="57"/>
      <c r="F2610" s="5"/>
      <c r="G2610" s="56"/>
    </row>
    <row r="2611" spans="1:7" ht="20.25">
      <c r="A2611" s="57"/>
      <c r="B2611" s="5"/>
      <c r="C2611" s="56"/>
      <c r="E2611" s="57"/>
      <c r="F2611" s="5"/>
      <c r="G2611" s="56"/>
    </row>
    <row r="2612" spans="1:7" ht="20.25">
      <c r="A2612" s="57"/>
      <c r="B2612" s="5"/>
      <c r="C2612" s="56"/>
      <c r="E2612" s="57"/>
      <c r="F2612" s="5"/>
      <c r="G2612" s="56"/>
    </row>
    <row r="2613" spans="1:7" ht="20.25">
      <c r="A2613" s="57"/>
      <c r="B2613" s="5"/>
      <c r="C2613" s="56"/>
      <c r="E2613" s="57"/>
      <c r="F2613" s="5"/>
      <c r="G2613" s="56"/>
    </row>
    <row r="2614" spans="1:7" ht="20.25">
      <c r="A2614" s="57"/>
      <c r="B2614" s="5"/>
      <c r="C2614" s="56"/>
      <c r="E2614" s="57"/>
      <c r="F2614" s="5"/>
      <c r="G2614" s="56"/>
    </row>
    <row r="2615" spans="1:7" ht="20.25">
      <c r="A2615" s="57"/>
      <c r="B2615" s="5"/>
      <c r="C2615" s="56"/>
      <c r="E2615" s="57"/>
      <c r="F2615" s="5"/>
      <c r="G2615" s="56"/>
    </row>
    <row r="2616" spans="1:7" ht="20.25">
      <c r="A2616" s="57"/>
      <c r="B2616" s="5"/>
      <c r="C2616" s="56"/>
      <c r="E2616" s="57"/>
      <c r="F2616" s="5"/>
      <c r="G2616" s="56"/>
    </row>
    <row r="2617" spans="1:7" ht="20.25">
      <c r="A2617" s="57"/>
      <c r="B2617" s="5"/>
      <c r="C2617" s="56"/>
      <c r="E2617" s="57"/>
      <c r="F2617" s="5"/>
      <c r="G2617" s="56"/>
    </row>
    <row r="2618" spans="1:7" ht="20.25">
      <c r="A2618" s="57"/>
      <c r="B2618" s="5"/>
      <c r="C2618" s="56"/>
      <c r="E2618" s="57"/>
      <c r="F2618" s="5"/>
      <c r="G2618" s="56"/>
    </row>
    <row r="2619" spans="1:7" ht="20.25">
      <c r="A2619" s="57"/>
      <c r="B2619" s="5"/>
      <c r="C2619" s="56"/>
      <c r="E2619" s="57"/>
      <c r="F2619" s="5"/>
      <c r="G2619" s="56"/>
    </row>
    <row r="2620" spans="1:7" ht="20.25">
      <c r="A2620" s="57"/>
      <c r="B2620" s="5"/>
      <c r="C2620" s="56"/>
      <c r="E2620" s="57"/>
      <c r="F2620" s="5"/>
      <c r="G2620" s="56"/>
    </row>
    <row r="2621" spans="1:7" ht="20.25">
      <c r="A2621" s="57"/>
      <c r="B2621" s="5"/>
      <c r="C2621" s="56"/>
      <c r="E2621" s="57"/>
      <c r="F2621" s="5"/>
      <c r="G2621" s="56"/>
    </row>
    <row r="2622" spans="1:7" ht="20.25">
      <c r="A2622" s="57"/>
      <c r="B2622" s="5"/>
      <c r="C2622" s="56"/>
      <c r="E2622" s="57"/>
      <c r="F2622" s="5"/>
      <c r="G2622" s="56"/>
    </row>
    <row r="2623" spans="1:7" ht="20.25">
      <c r="A2623" s="57"/>
      <c r="B2623" s="5"/>
      <c r="C2623" s="56"/>
      <c r="E2623" s="57"/>
      <c r="F2623" s="5"/>
      <c r="G2623" s="56"/>
    </row>
    <row r="2624" spans="1:7" ht="20.25">
      <c r="A2624" s="57"/>
      <c r="B2624" s="5"/>
      <c r="C2624" s="56"/>
      <c r="E2624" s="57"/>
      <c r="F2624" s="5"/>
      <c r="G2624" s="56"/>
    </row>
    <row r="2625" spans="1:7" ht="20.25">
      <c r="A2625" s="57"/>
      <c r="B2625" s="5"/>
      <c r="C2625" s="56"/>
      <c r="E2625" s="57"/>
      <c r="F2625" s="5"/>
      <c r="G2625" s="56"/>
    </row>
    <row r="2626" spans="1:7" ht="20.25">
      <c r="A2626" s="57"/>
      <c r="B2626" s="5"/>
      <c r="C2626" s="56"/>
      <c r="E2626" s="57"/>
      <c r="F2626" s="5"/>
      <c r="G2626" s="56"/>
    </row>
    <row r="2627" spans="1:7" ht="20.25">
      <c r="A2627" s="57"/>
      <c r="B2627" s="5"/>
      <c r="C2627" s="56"/>
      <c r="E2627" s="57"/>
      <c r="F2627" s="5"/>
      <c r="G2627" s="56"/>
    </row>
    <row r="2628" spans="1:7" ht="20.25">
      <c r="A2628" s="57"/>
      <c r="B2628" s="5"/>
      <c r="C2628" s="56"/>
      <c r="E2628" s="57"/>
      <c r="F2628" s="5"/>
      <c r="G2628" s="56"/>
    </row>
    <row r="2629" spans="1:7" ht="20.25">
      <c r="A2629" s="57"/>
      <c r="B2629" s="5"/>
      <c r="C2629" s="56"/>
      <c r="E2629" s="57"/>
      <c r="F2629" s="5"/>
      <c r="G2629" s="56"/>
    </row>
    <row r="2630" spans="1:7" ht="20.25">
      <c r="A2630" s="57"/>
      <c r="B2630" s="5"/>
      <c r="C2630" s="56"/>
      <c r="E2630" s="57"/>
      <c r="F2630" s="5"/>
      <c r="G2630" s="56"/>
    </row>
    <row r="2631" spans="1:7" ht="20.25">
      <c r="A2631" s="57"/>
      <c r="B2631" s="5"/>
      <c r="C2631" s="56"/>
      <c r="E2631" s="57"/>
      <c r="F2631" s="5"/>
      <c r="G2631" s="56"/>
    </row>
    <row r="2632" spans="1:7" ht="20.25">
      <c r="A2632" s="57"/>
      <c r="B2632" s="5"/>
      <c r="C2632" s="56"/>
      <c r="E2632" s="57"/>
      <c r="F2632" s="5"/>
      <c r="G2632" s="56"/>
    </row>
    <row r="2633" spans="1:7" ht="20.25">
      <c r="A2633" s="57"/>
      <c r="B2633" s="5"/>
      <c r="C2633" s="56"/>
      <c r="E2633" s="57"/>
      <c r="F2633" s="5"/>
      <c r="G2633" s="56"/>
    </row>
    <row r="2634" spans="1:7" ht="20.25">
      <c r="A2634" s="57"/>
      <c r="B2634" s="5"/>
      <c r="C2634" s="56"/>
      <c r="E2634" s="57"/>
      <c r="F2634" s="5"/>
      <c r="G2634" s="56"/>
    </row>
    <row r="2635" spans="1:7" ht="20.25">
      <c r="A2635" s="57"/>
      <c r="B2635" s="5"/>
      <c r="C2635" s="56"/>
      <c r="E2635" s="57"/>
      <c r="F2635" s="5"/>
      <c r="G2635" s="56"/>
    </row>
    <row r="2636" spans="1:7" ht="20.25">
      <c r="A2636" s="57"/>
      <c r="B2636" s="5"/>
      <c r="C2636" s="56"/>
      <c r="E2636" s="57"/>
      <c r="F2636" s="5"/>
      <c r="G2636" s="56"/>
    </row>
    <row r="2637" spans="1:7" ht="20.25">
      <c r="A2637" s="57"/>
      <c r="B2637" s="5"/>
      <c r="C2637" s="56"/>
      <c r="E2637" s="57"/>
      <c r="F2637" s="5"/>
      <c r="G2637" s="56"/>
    </row>
    <row r="2638" spans="1:7" ht="20.25">
      <c r="A2638" s="57"/>
      <c r="B2638" s="5"/>
      <c r="C2638" s="56"/>
      <c r="E2638" s="57"/>
      <c r="F2638" s="5"/>
      <c r="G2638" s="56"/>
    </row>
    <row r="2639" spans="1:7" ht="20.25">
      <c r="A2639" s="57"/>
      <c r="B2639" s="5"/>
      <c r="C2639" s="56"/>
      <c r="E2639" s="57"/>
      <c r="F2639" s="5"/>
      <c r="G2639" s="56"/>
    </row>
    <row r="2640" spans="1:7" ht="20.25">
      <c r="A2640" s="57"/>
      <c r="B2640" s="5"/>
      <c r="C2640" s="56"/>
      <c r="E2640" s="57"/>
      <c r="F2640" s="5"/>
      <c r="G2640" s="56"/>
    </row>
    <row r="2641" spans="1:7" ht="20.25">
      <c r="A2641" s="57"/>
      <c r="B2641" s="5"/>
      <c r="C2641" s="56"/>
      <c r="E2641" s="57"/>
      <c r="F2641" s="5"/>
      <c r="G2641" s="56"/>
    </row>
    <row r="2642" spans="1:7" ht="20.25">
      <c r="A2642" s="57"/>
      <c r="B2642" s="5"/>
      <c r="C2642" s="56"/>
      <c r="E2642" s="57"/>
      <c r="F2642" s="5"/>
      <c r="G2642" s="56"/>
    </row>
    <row r="2643" spans="1:7" ht="20.25">
      <c r="A2643" s="57"/>
      <c r="B2643" s="5"/>
      <c r="C2643" s="56"/>
      <c r="E2643" s="57"/>
      <c r="F2643" s="5"/>
      <c r="G2643" s="56"/>
    </row>
    <row r="2644" spans="1:7" ht="20.25">
      <c r="A2644" s="57"/>
      <c r="B2644" s="5"/>
      <c r="C2644" s="56"/>
      <c r="E2644" s="57"/>
      <c r="F2644" s="5"/>
      <c r="G2644" s="56"/>
    </row>
    <row r="2645" spans="1:7" ht="20.25">
      <c r="A2645" s="57"/>
      <c r="B2645" s="5"/>
      <c r="C2645" s="56"/>
      <c r="E2645" s="57"/>
      <c r="F2645" s="5"/>
      <c r="G2645" s="56"/>
    </row>
    <row r="2646" spans="1:7" ht="20.25">
      <c r="A2646" s="57"/>
      <c r="B2646" s="5"/>
      <c r="C2646" s="56"/>
      <c r="E2646" s="57"/>
      <c r="F2646" s="5"/>
      <c r="G2646" s="56"/>
    </row>
    <row r="2647" spans="1:7" ht="20.25">
      <c r="A2647" s="57"/>
      <c r="B2647" s="5"/>
      <c r="C2647" s="56"/>
      <c r="E2647" s="57"/>
      <c r="F2647" s="5"/>
      <c r="G2647" s="56"/>
    </row>
    <row r="2648" spans="1:7" ht="20.25">
      <c r="A2648" s="57"/>
      <c r="B2648" s="5"/>
      <c r="C2648" s="56"/>
      <c r="E2648" s="57"/>
      <c r="F2648" s="5"/>
      <c r="G2648" s="56"/>
    </row>
    <row r="2649" spans="1:7" ht="20.25">
      <c r="A2649" s="57"/>
      <c r="B2649" s="5"/>
      <c r="C2649" s="56"/>
      <c r="E2649" s="57"/>
      <c r="F2649" s="5"/>
      <c r="G2649" s="56"/>
    </row>
    <row r="2650" spans="1:7" ht="20.25">
      <c r="A2650" s="57"/>
      <c r="B2650" s="5"/>
      <c r="C2650" s="56"/>
      <c r="E2650" s="57"/>
      <c r="F2650" s="5"/>
      <c r="G2650" s="56"/>
    </row>
    <row r="2651" spans="1:7" ht="20.25">
      <c r="A2651" s="57"/>
      <c r="B2651" s="5"/>
      <c r="C2651" s="56"/>
      <c r="E2651" s="57"/>
      <c r="F2651" s="5"/>
      <c r="G2651" s="56"/>
    </row>
    <row r="2652" spans="1:7" ht="20.25">
      <c r="A2652" s="57"/>
      <c r="B2652" s="5"/>
      <c r="C2652" s="56"/>
      <c r="E2652" s="57"/>
      <c r="F2652" s="5"/>
      <c r="G2652" s="56"/>
    </row>
    <row r="2653" spans="1:7" ht="20.25">
      <c r="A2653" s="57"/>
      <c r="B2653" s="5"/>
      <c r="C2653" s="56"/>
      <c r="E2653" s="57"/>
      <c r="F2653" s="5"/>
      <c r="G2653" s="56"/>
    </row>
    <row r="2654" spans="1:7" ht="20.25">
      <c r="A2654" s="57"/>
      <c r="B2654" s="5"/>
      <c r="C2654" s="56"/>
      <c r="E2654" s="57"/>
      <c r="F2654" s="5"/>
      <c r="G2654" s="56"/>
    </row>
    <row r="2655" spans="1:7" ht="20.25">
      <c r="A2655" s="57"/>
      <c r="B2655" s="5"/>
      <c r="C2655" s="56"/>
      <c r="E2655" s="57"/>
      <c r="F2655" s="5"/>
      <c r="G2655" s="56"/>
    </row>
    <row r="2656" spans="1:7" ht="20.25">
      <c r="A2656" s="57"/>
      <c r="B2656" s="5"/>
      <c r="C2656" s="56"/>
      <c r="E2656" s="57"/>
      <c r="F2656" s="5"/>
      <c r="G2656" s="56"/>
    </row>
    <row r="2657" spans="1:7" ht="20.25">
      <c r="A2657" s="57"/>
      <c r="B2657" s="5"/>
      <c r="C2657" s="56"/>
      <c r="E2657" s="57"/>
      <c r="F2657" s="5"/>
      <c r="G2657" s="56"/>
    </row>
    <row r="2658" spans="1:7" ht="20.25">
      <c r="A2658" s="57"/>
      <c r="B2658" s="5"/>
      <c r="C2658" s="56"/>
      <c r="E2658" s="57"/>
      <c r="F2658" s="5"/>
      <c r="G2658" s="56"/>
    </row>
    <row r="2659" spans="1:7" ht="20.25">
      <c r="A2659" s="57"/>
      <c r="B2659" s="5"/>
      <c r="C2659" s="56"/>
      <c r="E2659" s="57"/>
      <c r="F2659" s="5"/>
      <c r="G2659" s="56"/>
    </row>
    <row r="2660" spans="1:7" ht="20.25">
      <c r="A2660" s="57"/>
      <c r="B2660" s="5"/>
      <c r="C2660" s="56"/>
      <c r="E2660" s="57"/>
      <c r="F2660" s="5"/>
      <c r="G2660" s="56"/>
    </row>
    <row r="2661" spans="1:7" ht="20.25">
      <c r="A2661" s="57"/>
      <c r="B2661" s="5"/>
      <c r="C2661" s="56"/>
      <c r="E2661" s="57"/>
      <c r="F2661" s="5"/>
      <c r="G2661" s="56"/>
    </row>
    <row r="2662" spans="1:7" ht="20.25">
      <c r="A2662" s="57"/>
      <c r="B2662" s="5"/>
      <c r="C2662" s="56"/>
      <c r="E2662" s="57"/>
      <c r="F2662" s="5"/>
      <c r="G2662" s="56"/>
    </row>
    <row r="2663" spans="1:7" ht="20.25">
      <c r="A2663" s="57"/>
      <c r="B2663" s="5"/>
      <c r="C2663" s="56"/>
      <c r="E2663" s="57"/>
      <c r="F2663" s="5"/>
      <c r="G2663" s="56"/>
    </row>
    <row r="2664" spans="1:7" ht="20.25">
      <c r="A2664" s="57"/>
      <c r="B2664" s="5"/>
      <c r="C2664" s="56"/>
      <c r="E2664" s="57"/>
      <c r="F2664" s="5"/>
      <c r="G2664" s="56"/>
    </row>
    <row r="2665" spans="1:7" ht="20.25">
      <c r="A2665" s="57"/>
      <c r="B2665" s="5"/>
      <c r="C2665" s="56"/>
      <c r="E2665" s="57"/>
      <c r="F2665" s="5"/>
      <c r="G2665" s="56"/>
    </row>
    <row r="2666" spans="1:7" ht="20.25">
      <c r="A2666" s="57"/>
      <c r="B2666" s="5"/>
      <c r="C2666" s="56"/>
      <c r="E2666" s="57"/>
      <c r="F2666" s="5"/>
      <c r="G2666" s="56"/>
    </row>
    <row r="2667" spans="1:7" ht="20.25">
      <c r="A2667" s="57"/>
      <c r="B2667" s="5"/>
      <c r="C2667" s="56"/>
      <c r="E2667" s="57"/>
      <c r="F2667" s="5"/>
      <c r="G2667" s="56"/>
    </row>
    <row r="2668" spans="1:7" ht="20.25">
      <c r="A2668" s="57"/>
      <c r="B2668" s="5"/>
      <c r="C2668" s="56"/>
      <c r="E2668" s="57"/>
      <c r="F2668" s="5"/>
      <c r="G2668" s="56"/>
    </row>
    <row r="2669" spans="1:7" ht="20.25">
      <c r="A2669" s="57"/>
      <c r="B2669" s="5"/>
      <c r="C2669" s="56"/>
      <c r="E2669" s="57"/>
      <c r="F2669" s="5"/>
      <c r="G2669" s="56"/>
    </row>
    <row r="2670" spans="1:7" ht="20.25">
      <c r="A2670" s="57"/>
      <c r="B2670" s="5"/>
      <c r="C2670" s="56"/>
      <c r="E2670" s="57"/>
      <c r="F2670" s="5"/>
      <c r="G2670" s="56"/>
    </row>
    <row r="2671" spans="1:7" ht="20.25">
      <c r="A2671" s="57"/>
      <c r="B2671" s="5"/>
      <c r="C2671" s="56"/>
      <c r="E2671" s="57"/>
      <c r="F2671" s="5"/>
      <c r="G2671" s="56"/>
    </row>
    <row r="2672" spans="1:7" ht="20.25">
      <c r="A2672" s="57"/>
      <c r="B2672" s="5"/>
      <c r="C2672" s="56"/>
      <c r="E2672" s="57"/>
      <c r="F2672" s="5"/>
      <c r="G2672" s="56"/>
    </row>
    <row r="2673" spans="1:7" ht="20.25">
      <c r="A2673" s="57"/>
      <c r="B2673" s="5"/>
      <c r="C2673" s="56"/>
      <c r="E2673" s="57"/>
      <c r="F2673" s="5"/>
      <c r="G2673" s="56"/>
    </row>
    <row r="2674" spans="1:7" ht="20.25">
      <c r="A2674" s="57"/>
      <c r="B2674" s="5"/>
      <c r="C2674" s="56"/>
      <c r="E2674" s="57"/>
      <c r="F2674" s="5"/>
      <c r="G2674" s="56"/>
    </row>
    <row r="2675" spans="1:7" ht="20.25">
      <c r="A2675" s="57"/>
      <c r="B2675" s="5"/>
      <c r="C2675" s="56"/>
      <c r="E2675" s="57"/>
      <c r="F2675" s="5"/>
      <c r="G2675" s="56"/>
    </row>
    <row r="2676" spans="1:7" ht="20.25">
      <c r="A2676" s="57"/>
      <c r="B2676" s="5"/>
      <c r="C2676" s="56"/>
      <c r="E2676" s="57"/>
      <c r="F2676" s="5"/>
      <c r="G2676" s="56"/>
    </row>
    <row r="2677" spans="1:7" ht="20.25">
      <c r="A2677" s="57"/>
      <c r="B2677" s="5"/>
      <c r="C2677" s="56"/>
      <c r="E2677" s="57"/>
      <c r="F2677" s="5"/>
      <c r="G2677" s="56"/>
    </row>
    <row r="2678" spans="1:7" ht="20.25">
      <c r="A2678" s="57"/>
      <c r="B2678" s="5"/>
      <c r="C2678" s="56"/>
      <c r="E2678" s="57"/>
      <c r="F2678" s="5"/>
      <c r="G2678" s="56"/>
    </row>
    <row r="2679" spans="1:7" ht="20.25">
      <c r="A2679" s="57"/>
      <c r="B2679" s="5"/>
      <c r="C2679" s="56"/>
      <c r="E2679" s="57"/>
      <c r="F2679" s="5"/>
      <c r="G2679" s="56"/>
    </row>
    <row r="2680" spans="1:7" ht="20.25">
      <c r="A2680" s="57"/>
      <c r="B2680" s="5"/>
      <c r="C2680" s="56"/>
      <c r="E2680" s="57"/>
      <c r="F2680" s="5"/>
      <c r="G2680" s="56"/>
    </row>
    <row r="2681" spans="1:7" ht="20.25">
      <c r="A2681" s="57"/>
      <c r="B2681" s="5"/>
      <c r="C2681" s="56"/>
      <c r="E2681" s="57"/>
      <c r="F2681" s="5"/>
      <c r="G2681" s="56"/>
    </row>
    <row r="2682" spans="1:7" ht="20.25">
      <c r="A2682" s="57"/>
      <c r="B2682" s="5"/>
      <c r="C2682" s="56"/>
      <c r="E2682" s="57"/>
      <c r="F2682" s="5"/>
      <c r="G2682" s="56"/>
    </row>
    <row r="2683" spans="1:7" ht="20.25">
      <c r="A2683" s="57"/>
      <c r="B2683" s="5"/>
      <c r="C2683" s="56"/>
      <c r="E2683" s="57"/>
      <c r="F2683" s="5"/>
      <c r="G2683" s="56"/>
    </row>
    <row r="2684" spans="1:7" ht="20.25">
      <c r="A2684" s="57"/>
      <c r="B2684" s="5"/>
      <c r="C2684" s="56"/>
      <c r="E2684" s="57"/>
      <c r="F2684" s="5"/>
      <c r="G2684" s="56"/>
    </row>
    <row r="2685" spans="1:7" ht="20.25">
      <c r="A2685" s="57"/>
      <c r="B2685" s="5"/>
      <c r="C2685" s="56"/>
      <c r="E2685" s="57"/>
      <c r="F2685" s="5"/>
      <c r="G2685" s="56"/>
    </row>
    <row r="2686" spans="1:7" ht="20.25">
      <c r="A2686" s="57"/>
      <c r="B2686" s="5"/>
      <c r="C2686" s="56"/>
      <c r="E2686" s="57"/>
      <c r="F2686" s="5"/>
      <c r="G2686" s="56"/>
    </row>
    <row r="2687" spans="1:7" ht="20.25">
      <c r="A2687" s="57"/>
      <c r="B2687" s="5"/>
      <c r="C2687" s="56"/>
      <c r="E2687" s="57"/>
      <c r="F2687" s="5"/>
      <c r="G2687" s="56"/>
    </row>
    <row r="2688" spans="1:7" ht="20.25">
      <c r="A2688" s="57"/>
      <c r="B2688" s="5"/>
      <c r="C2688" s="56"/>
      <c r="E2688" s="57"/>
      <c r="F2688" s="5"/>
      <c r="G2688" s="56"/>
    </row>
    <row r="2689" spans="1:7" ht="20.25">
      <c r="A2689" s="57"/>
      <c r="B2689" s="5"/>
      <c r="C2689" s="56"/>
      <c r="E2689" s="57"/>
      <c r="F2689" s="5"/>
      <c r="G2689" s="56"/>
    </row>
    <row r="2690" spans="1:7" ht="20.25">
      <c r="A2690" s="57"/>
      <c r="B2690" s="5"/>
      <c r="C2690" s="56"/>
      <c r="E2690" s="57"/>
      <c r="F2690" s="5"/>
      <c r="G2690" s="56"/>
    </row>
    <row r="2691" spans="1:7" ht="20.25">
      <c r="A2691" s="57"/>
      <c r="B2691" s="5"/>
      <c r="C2691" s="56"/>
      <c r="E2691" s="57"/>
      <c r="F2691" s="5"/>
      <c r="G2691" s="56"/>
    </row>
    <row r="2692" spans="1:7" ht="20.25">
      <c r="A2692" s="57"/>
      <c r="B2692" s="5"/>
      <c r="C2692" s="56"/>
      <c r="E2692" s="57"/>
      <c r="F2692" s="5"/>
      <c r="G2692" s="56"/>
    </row>
    <row r="2693" spans="1:7" ht="20.25">
      <c r="A2693" s="57"/>
      <c r="B2693" s="5"/>
      <c r="C2693" s="56"/>
      <c r="E2693" s="57"/>
      <c r="F2693" s="5"/>
      <c r="G2693" s="56"/>
    </row>
    <row r="2694" spans="1:7" ht="20.25">
      <c r="A2694" s="57"/>
      <c r="B2694" s="5"/>
      <c r="C2694" s="56"/>
      <c r="E2694" s="57"/>
      <c r="F2694" s="5"/>
      <c r="G2694" s="56"/>
    </row>
    <row r="2695" spans="1:7" ht="20.25">
      <c r="A2695" s="57"/>
      <c r="B2695" s="5"/>
      <c r="C2695" s="56"/>
      <c r="E2695" s="57"/>
      <c r="F2695" s="5"/>
      <c r="G2695" s="56"/>
    </row>
    <row r="2696" spans="1:7" ht="20.25">
      <c r="A2696" s="57"/>
      <c r="B2696" s="5"/>
      <c r="C2696" s="56"/>
      <c r="E2696" s="57"/>
      <c r="F2696" s="5"/>
      <c r="G2696" s="56"/>
    </row>
    <row r="2697" spans="1:7" ht="20.25">
      <c r="A2697" s="57"/>
      <c r="B2697" s="5"/>
      <c r="C2697" s="56"/>
      <c r="E2697" s="57"/>
      <c r="F2697" s="5"/>
      <c r="G2697" s="56"/>
    </row>
    <row r="2698" spans="1:7" ht="20.25">
      <c r="A2698" s="57"/>
      <c r="B2698" s="5"/>
      <c r="C2698" s="56"/>
      <c r="E2698" s="57"/>
      <c r="F2698" s="5"/>
      <c r="G2698" s="56"/>
    </row>
    <row r="2699" spans="1:7" ht="20.25">
      <c r="A2699" s="57"/>
      <c r="B2699" s="5"/>
      <c r="C2699" s="56"/>
      <c r="E2699" s="57"/>
      <c r="F2699" s="5"/>
      <c r="G2699" s="56"/>
    </row>
    <row r="2700" spans="1:7" ht="20.25">
      <c r="A2700" s="57"/>
      <c r="B2700" s="5"/>
      <c r="C2700" s="56"/>
      <c r="E2700" s="57"/>
      <c r="F2700" s="5"/>
      <c r="G2700" s="56"/>
    </row>
    <row r="2701" spans="1:7" ht="20.25">
      <c r="A2701" s="57"/>
      <c r="B2701" s="5"/>
      <c r="C2701" s="56"/>
      <c r="E2701" s="57"/>
      <c r="F2701" s="5"/>
      <c r="G2701" s="56"/>
    </row>
    <row r="2702" spans="1:7" ht="20.25">
      <c r="A2702" s="57"/>
      <c r="B2702" s="5"/>
      <c r="C2702" s="56"/>
      <c r="E2702" s="57"/>
      <c r="F2702" s="5"/>
      <c r="G2702" s="56"/>
    </row>
    <row r="2703" spans="1:7" ht="20.25">
      <c r="A2703" s="57"/>
      <c r="B2703" s="5"/>
      <c r="C2703" s="56"/>
      <c r="E2703" s="57"/>
      <c r="F2703" s="5"/>
      <c r="G2703" s="56"/>
    </row>
    <row r="2704" spans="1:7" ht="20.25">
      <c r="A2704" s="57"/>
      <c r="B2704" s="5"/>
      <c r="C2704" s="56"/>
      <c r="E2704" s="57"/>
      <c r="F2704" s="5"/>
      <c r="G2704" s="56"/>
    </row>
    <row r="2705" spans="1:7" ht="20.25">
      <c r="A2705" s="57"/>
      <c r="B2705" s="5"/>
      <c r="C2705" s="56"/>
      <c r="E2705" s="57"/>
      <c r="F2705" s="5"/>
      <c r="G2705" s="56"/>
    </row>
    <row r="2706" spans="1:7" ht="20.25">
      <c r="A2706" s="57"/>
      <c r="B2706" s="5"/>
      <c r="C2706" s="56"/>
      <c r="E2706" s="57"/>
      <c r="F2706" s="5"/>
      <c r="G2706" s="56"/>
    </row>
    <row r="2707" spans="1:7" ht="20.25">
      <c r="A2707" s="57"/>
      <c r="B2707" s="5"/>
      <c r="C2707" s="56"/>
      <c r="E2707" s="57"/>
      <c r="F2707" s="5"/>
      <c r="G2707" s="56"/>
    </row>
    <row r="2708" spans="1:7" ht="20.25">
      <c r="A2708" s="57"/>
      <c r="B2708" s="5"/>
      <c r="C2708" s="56"/>
      <c r="E2708" s="57"/>
      <c r="F2708" s="5"/>
      <c r="G2708" s="56"/>
    </row>
    <row r="2709" spans="1:7" ht="20.25">
      <c r="A2709" s="57"/>
      <c r="B2709" s="5"/>
      <c r="C2709" s="56"/>
      <c r="E2709" s="57"/>
      <c r="F2709" s="5"/>
      <c r="G2709" s="56"/>
    </row>
    <row r="2710" spans="1:7" ht="20.25">
      <c r="A2710" s="57"/>
      <c r="B2710" s="5"/>
      <c r="C2710" s="56"/>
      <c r="E2710" s="57"/>
      <c r="F2710" s="5"/>
      <c r="G2710" s="56"/>
    </row>
    <row r="2711" spans="1:7" ht="20.25">
      <c r="A2711" s="57"/>
      <c r="B2711" s="5"/>
      <c r="C2711" s="56"/>
      <c r="E2711" s="57"/>
      <c r="F2711" s="5"/>
      <c r="G2711" s="56"/>
    </row>
    <row r="2712" spans="1:7" ht="20.25">
      <c r="A2712" s="57"/>
      <c r="B2712" s="5"/>
      <c r="C2712" s="56"/>
      <c r="E2712" s="57"/>
      <c r="F2712" s="5"/>
      <c r="G2712" s="56"/>
    </row>
    <row r="2713" spans="1:7" ht="20.25">
      <c r="A2713" s="57"/>
      <c r="B2713" s="5"/>
      <c r="C2713" s="56"/>
      <c r="E2713" s="57"/>
      <c r="F2713" s="5"/>
      <c r="G2713" s="56"/>
    </row>
    <row r="2714" spans="1:7" ht="20.25">
      <c r="A2714" s="57"/>
      <c r="B2714" s="5"/>
      <c r="C2714" s="56"/>
      <c r="E2714" s="57"/>
      <c r="F2714" s="5"/>
      <c r="G2714" s="56"/>
    </row>
    <row r="2715" spans="1:7" ht="20.25">
      <c r="A2715" s="57"/>
      <c r="B2715" s="5"/>
      <c r="C2715" s="56"/>
      <c r="E2715" s="57"/>
      <c r="F2715" s="5"/>
      <c r="G2715" s="56"/>
    </row>
    <row r="2716" spans="1:7" ht="20.25">
      <c r="A2716" s="57"/>
      <c r="B2716" s="5"/>
      <c r="C2716" s="56"/>
      <c r="E2716" s="57"/>
      <c r="F2716" s="5"/>
      <c r="G2716" s="56"/>
    </row>
    <row r="2717" spans="1:7" ht="20.25">
      <c r="A2717" s="57"/>
      <c r="B2717" s="5"/>
      <c r="C2717" s="56"/>
      <c r="E2717" s="57"/>
      <c r="F2717" s="5"/>
      <c r="G2717" s="56"/>
    </row>
    <row r="2718" spans="1:7" ht="20.25">
      <c r="A2718" s="57"/>
      <c r="B2718" s="5"/>
      <c r="C2718" s="56"/>
      <c r="E2718" s="57"/>
      <c r="F2718" s="5"/>
      <c r="G2718" s="56"/>
    </row>
    <row r="2719" spans="1:7" ht="20.25">
      <c r="A2719" s="57"/>
      <c r="B2719" s="5"/>
      <c r="C2719" s="56"/>
      <c r="E2719" s="57"/>
      <c r="F2719" s="5"/>
      <c r="G2719" s="56"/>
    </row>
    <row r="2720" spans="1:7" ht="20.25">
      <c r="A2720" s="57"/>
      <c r="B2720" s="5"/>
      <c r="C2720" s="56"/>
      <c r="E2720" s="57"/>
      <c r="F2720" s="5"/>
      <c r="G2720" s="56"/>
    </row>
    <row r="2721" spans="1:7" ht="20.25">
      <c r="A2721" s="57"/>
      <c r="B2721" s="5"/>
      <c r="C2721" s="56"/>
      <c r="E2721" s="57"/>
      <c r="F2721" s="5"/>
      <c r="G2721" s="56"/>
    </row>
    <row r="2722" spans="1:7" ht="20.25">
      <c r="A2722" s="57"/>
      <c r="B2722" s="5"/>
      <c r="C2722" s="56"/>
      <c r="E2722" s="57"/>
      <c r="F2722" s="5"/>
      <c r="G2722" s="56"/>
    </row>
    <row r="2723" spans="1:7" ht="20.25">
      <c r="A2723" s="57"/>
      <c r="B2723" s="5"/>
      <c r="C2723" s="56"/>
      <c r="E2723" s="57"/>
      <c r="F2723" s="5"/>
      <c r="G2723" s="56"/>
    </row>
    <row r="2724" spans="1:7" ht="20.25">
      <c r="A2724" s="57"/>
      <c r="B2724" s="5"/>
      <c r="C2724" s="56"/>
      <c r="E2724" s="57"/>
      <c r="F2724" s="5"/>
      <c r="G2724" s="56"/>
    </row>
    <row r="2725" spans="1:7" ht="20.25">
      <c r="A2725" s="57"/>
      <c r="B2725" s="5"/>
      <c r="C2725" s="56"/>
      <c r="E2725" s="57"/>
      <c r="F2725" s="5"/>
      <c r="G2725" s="56"/>
    </row>
    <row r="2726" spans="1:7" ht="20.25">
      <c r="A2726" s="57"/>
      <c r="B2726" s="5"/>
      <c r="C2726" s="56"/>
      <c r="E2726" s="57"/>
      <c r="F2726" s="5"/>
      <c r="G2726" s="56"/>
    </row>
    <row r="2727" spans="1:7" ht="20.25">
      <c r="A2727" s="57"/>
      <c r="B2727" s="5"/>
      <c r="C2727" s="56"/>
      <c r="E2727" s="57"/>
      <c r="F2727" s="5"/>
      <c r="G2727" s="56"/>
    </row>
    <row r="2728" spans="1:7" ht="20.25">
      <c r="A2728" s="57"/>
      <c r="B2728" s="5"/>
      <c r="C2728" s="56"/>
      <c r="E2728" s="57"/>
      <c r="F2728" s="5"/>
      <c r="G2728" s="56"/>
    </row>
    <row r="2729" spans="1:7" ht="20.25">
      <c r="A2729" s="57"/>
      <c r="B2729" s="5"/>
      <c r="C2729" s="56"/>
      <c r="E2729" s="57"/>
      <c r="F2729" s="5"/>
      <c r="G2729" s="56"/>
    </row>
    <row r="2730" spans="1:7" ht="20.25">
      <c r="A2730" s="57"/>
      <c r="B2730" s="5"/>
      <c r="C2730" s="56"/>
      <c r="E2730" s="57"/>
      <c r="F2730" s="5"/>
      <c r="G2730" s="56"/>
    </row>
    <row r="2731" spans="1:7" ht="20.25">
      <c r="A2731" s="57"/>
      <c r="B2731" s="5"/>
      <c r="C2731" s="56"/>
      <c r="E2731" s="57"/>
      <c r="F2731" s="5"/>
      <c r="G2731" s="56"/>
    </row>
    <row r="2732" spans="1:7" ht="20.25">
      <c r="A2732" s="57"/>
      <c r="B2732" s="5"/>
      <c r="C2732" s="56"/>
      <c r="E2732" s="57"/>
      <c r="F2732" s="5"/>
      <c r="G2732" s="56"/>
    </row>
    <row r="2733" spans="1:7" ht="20.25">
      <c r="A2733" s="57"/>
      <c r="B2733" s="5"/>
      <c r="C2733" s="56"/>
      <c r="E2733" s="57"/>
      <c r="F2733" s="5"/>
      <c r="G2733" s="56"/>
    </row>
    <row r="2734" spans="1:7" ht="20.25">
      <c r="A2734" s="57"/>
      <c r="B2734" s="5"/>
      <c r="C2734" s="56"/>
      <c r="E2734" s="57"/>
      <c r="F2734" s="5"/>
      <c r="G2734" s="56"/>
    </row>
    <row r="2735" spans="1:7" ht="20.25">
      <c r="A2735" s="57"/>
      <c r="B2735" s="5"/>
      <c r="C2735" s="56"/>
      <c r="E2735" s="57"/>
      <c r="F2735" s="5"/>
      <c r="G2735" s="56"/>
    </row>
    <row r="2736" spans="1:7" ht="20.25">
      <c r="A2736" s="57"/>
      <c r="B2736" s="5"/>
      <c r="C2736" s="56"/>
      <c r="E2736" s="57"/>
      <c r="F2736" s="5"/>
      <c r="G2736" s="56"/>
    </row>
    <row r="2737" spans="1:7" ht="20.25">
      <c r="A2737" s="57"/>
      <c r="B2737" s="5"/>
      <c r="C2737" s="56"/>
      <c r="E2737" s="57"/>
      <c r="F2737" s="5"/>
      <c r="G2737" s="56"/>
    </row>
    <row r="2738" spans="1:7" ht="20.25">
      <c r="A2738" s="57"/>
      <c r="B2738" s="5"/>
      <c r="C2738" s="56"/>
      <c r="E2738" s="57"/>
      <c r="F2738" s="5"/>
      <c r="G2738" s="56"/>
    </row>
    <row r="2739" spans="1:7" ht="20.25">
      <c r="A2739" s="57"/>
      <c r="B2739" s="5"/>
      <c r="C2739" s="56"/>
      <c r="E2739" s="57"/>
      <c r="F2739" s="5"/>
      <c r="G2739" s="56"/>
    </row>
    <row r="2740" spans="1:7" ht="20.25">
      <c r="A2740" s="57"/>
      <c r="B2740" s="5"/>
      <c r="C2740" s="56"/>
      <c r="E2740" s="57"/>
      <c r="F2740" s="5"/>
      <c r="G2740" s="56"/>
    </row>
    <row r="2741" spans="1:7" ht="20.25">
      <c r="A2741" s="57"/>
      <c r="B2741" s="5"/>
      <c r="C2741" s="56"/>
      <c r="E2741" s="57"/>
      <c r="F2741" s="5"/>
      <c r="G2741" s="56"/>
    </row>
    <row r="2742" spans="1:7" ht="20.25">
      <c r="A2742" s="57"/>
      <c r="B2742" s="5"/>
      <c r="C2742" s="56"/>
      <c r="E2742" s="57"/>
      <c r="F2742" s="5"/>
      <c r="G2742" s="56"/>
    </row>
    <row r="2743" spans="1:7" ht="20.25">
      <c r="A2743" s="57"/>
      <c r="B2743" s="5"/>
      <c r="C2743" s="56"/>
      <c r="E2743" s="57"/>
      <c r="F2743" s="5"/>
      <c r="G2743" s="56"/>
    </row>
    <row r="2744" spans="1:7" ht="20.25">
      <c r="A2744" s="57"/>
      <c r="B2744" s="5"/>
      <c r="C2744" s="56"/>
      <c r="E2744" s="57"/>
      <c r="F2744" s="5"/>
      <c r="G2744" s="56"/>
    </row>
    <row r="2745" spans="1:7" ht="20.25">
      <c r="A2745" s="57"/>
      <c r="B2745" s="5"/>
      <c r="C2745" s="56"/>
      <c r="E2745" s="57"/>
      <c r="F2745" s="5"/>
      <c r="G2745" s="56"/>
    </row>
    <row r="2746" spans="1:7" ht="20.25">
      <c r="A2746" s="57"/>
      <c r="B2746" s="5"/>
      <c r="C2746" s="56"/>
      <c r="E2746" s="57"/>
      <c r="F2746" s="5"/>
      <c r="G2746" s="56"/>
    </row>
    <row r="2747" spans="1:7" ht="20.25">
      <c r="A2747" s="57"/>
      <c r="B2747" s="5"/>
      <c r="C2747" s="56"/>
      <c r="E2747" s="57"/>
      <c r="F2747" s="5"/>
      <c r="G2747" s="56"/>
    </row>
    <row r="2748" spans="1:7" ht="20.25">
      <c r="A2748" s="57"/>
      <c r="B2748" s="5"/>
      <c r="C2748" s="56"/>
      <c r="E2748" s="57"/>
      <c r="F2748" s="5"/>
      <c r="G2748" s="56"/>
    </row>
    <row r="2749" spans="1:7" ht="20.25">
      <c r="A2749" s="57"/>
      <c r="B2749" s="5"/>
      <c r="C2749" s="56"/>
      <c r="E2749" s="57"/>
      <c r="F2749" s="5"/>
      <c r="G2749" s="56"/>
    </row>
    <row r="2750" spans="1:7" ht="20.25">
      <c r="A2750" s="57"/>
      <c r="B2750" s="5"/>
      <c r="C2750" s="56"/>
      <c r="E2750" s="57"/>
      <c r="F2750" s="5"/>
      <c r="G2750" s="56"/>
    </row>
    <row r="2751" spans="1:7" ht="20.25">
      <c r="A2751" s="57"/>
      <c r="B2751" s="5"/>
      <c r="C2751" s="56"/>
      <c r="E2751" s="57"/>
      <c r="F2751" s="5"/>
      <c r="G2751" s="56"/>
    </row>
    <row r="2752" spans="1:7" ht="20.25">
      <c r="A2752" s="57"/>
      <c r="B2752" s="5"/>
      <c r="C2752" s="56"/>
      <c r="E2752" s="57"/>
      <c r="F2752" s="5"/>
      <c r="G2752" s="56"/>
    </row>
    <row r="2753" spans="1:7" ht="20.25">
      <c r="A2753" s="57"/>
      <c r="B2753" s="5"/>
      <c r="C2753" s="56"/>
      <c r="E2753" s="57"/>
      <c r="F2753" s="5"/>
      <c r="G2753" s="56"/>
    </row>
    <row r="2754" spans="1:7" ht="20.25">
      <c r="A2754" s="57"/>
      <c r="B2754" s="5"/>
      <c r="C2754" s="56"/>
      <c r="E2754" s="57"/>
      <c r="F2754" s="5"/>
      <c r="G2754" s="56"/>
    </row>
    <row r="2755" spans="1:7" ht="20.25">
      <c r="A2755" s="57"/>
      <c r="B2755" s="5"/>
      <c r="C2755" s="56"/>
      <c r="E2755" s="57"/>
      <c r="F2755" s="5"/>
      <c r="G2755" s="56"/>
    </row>
    <row r="2756" spans="1:7" ht="20.25">
      <c r="A2756" s="57"/>
      <c r="B2756" s="5"/>
      <c r="C2756" s="56"/>
      <c r="E2756" s="57"/>
      <c r="F2756" s="5"/>
      <c r="G2756" s="56"/>
    </row>
    <row r="2757" spans="1:7" ht="20.25">
      <c r="A2757" s="57"/>
      <c r="B2757" s="5"/>
      <c r="C2757" s="56"/>
      <c r="E2757" s="57"/>
      <c r="F2757" s="5"/>
      <c r="G2757" s="56"/>
    </row>
    <row r="2758" spans="1:7" ht="20.25">
      <c r="A2758" s="57"/>
      <c r="B2758" s="5"/>
      <c r="C2758" s="56"/>
      <c r="E2758" s="57"/>
      <c r="F2758" s="5"/>
      <c r="G2758" s="56"/>
    </row>
    <row r="2759" spans="1:7" ht="20.25">
      <c r="A2759" s="57"/>
      <c r="B2759" s="5"/>
      <c r="C2759" s="56"/>
      <c r="E2759" s="57"/>
      <c r="F2759" s="5"/>
      <c r="G2759" s="56"/>
    </row>
    <row r="2760" spans="1:7" ht="20.25">
      <c r="A2760" s="57"/>
      <c r="B2760" s="5"/>
      <c r="C2760" s="56"/>
      <c r="E2760" s="57"/>
      <c r="F2760" s="5"/>
      <c r="G2760" s="56"/>
    </row>
    <row r="2761" spans="1:7" ht="20.25">
      <c r="A2761" s="57"/>
      <c r="B2761" s="5"/>
      <c r="C2761" s="56"/>
      <c r="E2761" s="57"/>
      <c r="F2761" s="5"/>
      <c r="G2761" s="56"/>
    </row>
    <row r="2762" spans="1:7" ht="20.25">
      <c r="A2762" s="57"/>
      <c r="B2762" s="5"/>
      <c r="C2762" s="56"/>
      <c r="E2762" s="57"/>
      <c r="F2762" s="5"/>
      <c r="G2762" s="56"/>
    </row>
    <row r="2763" spans="1:7" ht="20.25">
      <c r="A2763" s="57"/>
      <c r="B2763" s="5"/>
      <c r="C2763" s="56"/>
      <c r="E2763" s="57"/>
      <c r="F2763" s="5"/>
      <c r="G2763" s="56"/>
    </row>
    <row r="2764" spans="1:7" ht="20.25">
      <c r="A2764" s="57"/>
      <c r="B2764" s="5"/>
      <c r="C2764" s="56"/>
      <c r="E2764" s="57"/>
      <c r="F2764" s="5"/>
      <c r="G2764" s="56"/>
    </row>
    <row r="2765" spans="1:7" ht="20.25">
      <c r="A2765" s="57"/>
      <c r="B2765" s="5"/>
      <c r="C2765" s="56"/>
      <c r="E2765" s="57"/>
      <c r="F2765" s="5"/>
      <c r="G2765" s="56"/>
    </row>
    <row r="2766" spans="1:7" ht="20.25">
      <c r="A2766" s="57"/>
      <c r="B2766" s="5"/>
      <c r="C2766" s="56"/>
      <c r="E2766" s="57"/>
      <c r="F2766" s="5"/>
      <c r="G2766" s="56"/>
    </row>
    <row r="2767" spans="1:7" ht="20.25">
      <c r="A2767" s="57"/>
      <c r="B2767" s="5"/>
      <c r="C2767" s="56"/>
      <c r="E2767" s="57"/>
      <c r="F2767" s="5"/>
      <c r="G2767" s="56"/>
    </row>
    <row r="2768" spans="1:7" ht="20.25">
      <c r="A2768" s="57"/>
      <c r="B2768" s="5"/>
      <c r="C2768" s="56"/>
      <c r="E2768" s="57"/>
      <c r="F2768" s="5"/>
      <c r="G2768" s="56"/>
    </row>
    <row r="2769" spans="1:7" ht="20.25">
      <c r="A2769" s="57"/>
      <c r="B2769" s="5"/>
      <c r="C2769" s="56"/>
      <c r="E2769" s="57"/>
      <c r="F2769" s="5"/>
      <c r="G2769" s="56"/>
    </row>
    <row r="2770" spans="1:7" ht="20.25">
      <c r="A2770" s="57"/>
      <c r="B2770" s="5"/>
      <c r="C2770" s="56"/>
      <c r="E2770" s="57"/>
      <c r="F2770" s="5"/>
      <c r="G2770" s="56"/>
    </row>
    <row r="2771" spans="1:7" ht="20.25">
      <c r="A2771" s="57"/>
      <c r="B2771" s="5"/>
      <c r="C2771" s="56"/>
      <c r="E2771" s="57"/>
      <c r="F2771" s="5"/>
      <c r="G2771" s="56"/>
    </row>
    <row r="2772" spans="1:7" ht="20.25">
      <c r="A2772" s="57"/>
      <c r="B2772" s="5"/>
      <c r="C2772" s="56"/>
      <c r="E2772" s="57"/>
      <c r="F2772" s="5"/>
      <c r="G2772" s="56"/>
    </row>
    <row r="2773" spans="1:7" ht="20.25">
      <c r="A2773" s="57"/>
      <c r="B2773" s="5"/>
      <c r="C2773" s="56"/>
      <c r="E2773" s="57"/>
      <c r="F2773" s="5"/>
      <c r="G2773" s="56"/>
    </row>
    <row r="2774" spans="1:7" ht="20.25">
      <c r="A2774" s="57"/>
      <c r="B2774" s="5"/>
      <c r="C2774" s="56"/>
      <c r="E2774" s="57"/>
      <c r="F2774" s="5"/>
      <c r="G2774" s="56"/>
    </row>
    <row r="2775" spans="1:7" ht="20.25">
      <c r="A2775" s="57"/>
      <c r="B2775" s="5"/>
      <c r="C2775" s="56"/>
      <c r="E2775" s="57"/>
      <c r="F2775" s="5"/>
      <c r="G2775" s="56"/>
    </row>
    <row r="2776" spans="1:7" ht="20.25">
      <c r="A2776" s="57"/>
      <c r="B2776" s="5"/>
      <c r="C2776" s="56"/>
      <c r="E2776" s="57"/>
      <c r="F2776" s="5"/>
      <c r="G2776" s="56"/>
    </row>
    <row r="2777" spans="1:7" ht="20.25">
      <c r="A2777" s="57"/>
      <c r="B2777" s="5"/>
      <c r="C2777" s="56"/>
      <c r="E2777" s="57"/>
      <c r="F2777" s="5"/>
      <c r="G2777" s="56"/>
    </row>
    <row r="2778" spans="1:7" ht="20.25">
      <c r="A2778" s="57"/>
      <c r="B2778" s="5"/>
      <c r="C2778" s="56"/>
      <c r="E2778" s="57"/>
      <c r="F2778" s="5"/>
      <c r="G2778" s="56"/>
    </row>
    <row r="2779" spans="1:7" ht="20.25">
      <c r="A2779" s="57"/>
      <c r="B2779" s="5"/>
      <c r="C2779" s="56"/>
      <c r="E2779" s="57"/>
      <c r="F2779" s="5"/>
      <c r="G2779" s="56"/>
    </row>
    <row r="2780" spans="1:7" ht="20.25">
      <c r="A2780" s="57"/>
      <c r="B2780" s="5"/>
      <c r="C2780" s="56"/>
      <c r="E2780" s="57"/>
      <c r="F2780" s="5"/>
      <c r="G2780" s="56"/>
    </row>
    <row r="2781" spans="1:7" ht="20.25">
      <c r="A2781" s="57"/>
      <c r="B2781" s="5"/>
      <c r="C2781" s="56"/>
      <c r="E2781" s="57"/>
      <c r="F2781" s="5"/>
      <c r="G2781" s="56"/>
    </row>
    <row r="2782" spans="1:7" ht="20.25">
      <c r="A2782" s="57"/>
      <c r="B2782" s="5"/>
      <c r="C2782" s="56"/>
      <c r="E2782" s="57"/>
      <c r="F2782" s="5"/>
      <c r="G2782" s="56"/>
    </row>
    <row r="2783" spans="1:7" ht="20.25">
      <c r="A2783" s="57"/>
      <c r="B2783" s="5"/>
      <c r="C2783" s="56"/>
      <c r="E2783" s="57"/>
      <c r="F2783" s="5"/>
      <c r="G2783" s="56"/>
    </row>
    <row r="2784" spans="1:7" ht="20.25">
      <c r="A2784" s="57"/>
      <c r="B2784" s="5"/>
      <c r="C2784" s="56"/>
      <c r="E2784" s="57"/>
      <c r="F2784" s="5"/>
      <c r="G2784" s="56"/>
    </row>
    <row r="2785" spans="1:7" ht="20.25">
      <c r="A2785" s="57"/>
      <c r="B2785" s="5"/>
      <c r="C2785" s="56"/>
      <c r="E2785" s="57"/>
      <c r="F2785" s="5"/>
      <c r="G2785" s="56"/>
    </row>
    <row r="2786" spans="1:7" ht="20.25">
      <c r="A2786" s="57"/>
      <c r="B2786" s="5"/>
      <c r="C2786" s="56"/>
      <c r="E2786" s="57"/>
      <c r="F2786" s="5"/>
      <c r="G2786" s="56"/>
    </row>
    <row r="2787" spans="1:7" ht="20.25">
      <c r="A2787" s="57"/>
      <c r="B2787" s="5"/>
      <c r="C2787" s="56"/>
      <c r="E2787" s="57"/>
      <c r="F2787" s="5"/>
      <c r="G2787" s="56"/>
    </row>
    <row r="2788" spans="1:7" ht="20.25">
      <c r="A2788" s="57"/>
      <c r="B2788" s="5"/>
      <c r="C2788" s="56"/>
      <c r="E2788" s="57"/>
      <c r="F2788" s="5"/>
      <c r="G2788" s="56"/>
    </row>
    <row r="2789" spans="1:7" ht="20.25">
      <c r="A2789" s="57"/>
      <c r="B2789" s="5"/>
      <c r="C2789" s="56"/>
      <c r="E2789" s="57"/>
      <c r="F2789" s="5"/>
      <c r="G2789" s="56"/>
    </row>
    <row r="2790" spans="1:7" ht="20.25">
      <c r="A2790" s="57"/>
      <c r="B2790" s="5"/>
      <c r="C2790" s="56"/>
      <c r="E2790" s="57"/>
      <c r="F2790" s="5"/>
      <c r="G2790" s="56"/>
    </row>
    <row r="2791" spans="1:7" ht="20.25">
      <c r="A2791" s="57"/>
      <c r="B2791" s="5"/>
      <c r="C2791" s="56"/>
      <c r="E2791" s="57"/>
      <c r="F2791" s="5"/>
      <c r="G2791" s="56"/>
    </row>
    <row r="2792" spans="1:7" ht="20.25">
      <c r="A2792" s="57"/>
      <c r="B2792" s="5"/>
      <c r="C2792" s="56"/>
      <c r="E2792" s="57"/>
      <c r="F2792" s="5"/>
      <c r="G2792" s="56"/>
    </row>
    <row r="2793" spans="1:7" ht="20.25">
      <c r="A2793" s="57"/>
      <c r="B2793" s="5"/>
      <c r="C2793" s="56"/>
      <c r="E2793" s="57"/>
      <c r="F2793" s="5"/>
      <c r="G2793" s="56"/>
    </row>
    <row r="2794" spans="1:7" ht="20.25">
      <c r="A2794" s="57"/>
      <c r="B2794" s="5"/>
      <c r="C2794" s="56"/>
      <c r="E2794" s="57"/>
      <c r="F2794" s="5"/>
      <c r="G2794" s="56"/>
    </row>
    <row r="2795" spans="1:7" ht="20.25">
      <c r="A2795" s="57"/>
      <c r="B2795" s="5"/>
      <c r="C2795" s="56"/>
      <c r="E2795" s="57"/>
      <c r="F2795" s="5"/>
      <c r="G2795" s="56"/>
    </row>
    <row r="2796" spans="1:7" ht="20.25">
      <c r="A2796" s="57"/>
      <c r="B2796" s="5"/>
      <c r="C2796" s="56"/>
      <c r="E2796" s="57"/>
      <c r="F2796" s="5"/>
      <c r="G2796" s="56"/>
    </row>
    <row r="2797" spans="1:7" ht="20.25">
      <c r="A2797" s="57"/>
      <c r="B2797" s="5"/>
      <c r="C2797" s="56"/>
      <c r="E2797" s="57"/>
      <c r="F2797" s="5"/>
      <c r="G2797" s="56"/>
    </row>
    <row r="2798" spans="1:7" ht="20.25">
      <c r="A2798" s="57"/>
      <c r="B2798" s="5"/>
      <c r="C2798" s="56"/>
      <c r="E2798" s="57"/>
      <c r="F2798" s="5"/>
      <c r="G2798" s="56"/>
    </row>
    <row r="2799" spans="1:7" ht="20.25">
      <c r="A2799" s="57"/>
      <c r="B2799" s="5"/>
      <c r="C2799" s="56"/>
      <c r="E2799" s="57"/>
      <c r="F2799" s="5"/>
      <c r="G2799" s="56"/>
    </row>
    <row r="2800" spans="1:7" ht="20.25">
      <c r="A2800" s="57"/>
      <c r="B2800" s="5"/>
      <c r="C2800" s="56"/>
      <c r="E2800" s="57"/>
      <c r="F2800" s="5"/>
      <c r="G2800" s="56"/>
    </row>
    <row r="2801" spans="1:7" ht="20.25">
      <c r="A2801" s="57"/>
      <c r="B2801" s="5"/>
      <c r="C2801" s="56"/>
      <c r="E2801" s="57"/>
      <c r="F2801" s="5"/>
      <c r="G2801" s="56"/>
    </row>
    <row r="2802" spans="1:7" ht="20.25">
      <c r="A2802" s="57"/>
      <c r="B2802" s="5"/>
      <c r="C2802" s="56"/>
      <c r="E2802" s="57"/>
      <c r="F2802" s="5"/>
      <c r="G2802" s="56"/>
    </row>
    <row r="2803" spans="1:7" ht="20.25">
      <c r="A2803" s="57"/>
      <c r="B2803" s="5"/>
      <c r="C2803" s="56"/>
      <c r="E2803" s="57"/>
      <c r="F2803" s="5"/>
      <c r="G2803" s="56"/>
    </row>
    <row r="2804" spans="1:7" ht="20.25">
      <c r="A2804" s="57"/>
      <c r="B2804" s="5"/>
      <c r="C2804" s="56"/>
      <c r="E2804" s="57"/>
      <c r="F2804" s="5"/>
      <c r="G2804" s="56"/>
    </row>
    <row r="2805" spans="1:7" ht="20.25">
      <c r="A2805" s="57"/>
      <c r="B2805" s="5"/>
      <c r="C2805" s="56"/>
      <c r="E2805" s="57"/>
      <c r="F2805" s="5"/>
      <c r="G2805" s="56"/>
    </row>
    <row r="2806" spans="1:7" ht="20.25">
      <c r="A2806" s="57"/>
      <c r="B2806" s="5"/>
      <c r="C2806" s="56"/>
      <c r="E2806" s="57"/>
      <c r="F2806" s="5"/>
      <c r="G2806" s="56"/>
    </row>
    <row r="2807" spans="1:7" ht="20.25">
      <c r="A2807" s="57"/>
      <c r="B2807" s="5"/>
      <c r="C2807" s="56"/>
      <c r="E2807" s="57"/>
      <c r="F2807" s="5"/>
      <c r="G2807" s="56"/>
    </row>
    <row r="2808" spans="1:7" ht="20.25">
      <c r="A2808" s="57"/>
      <c r="B2808" s="5"/>
      <c r="C2808" s="56"/>
      <c r="E2808" s="57"/>
      <c r="F2808" s="5"/>
      <c r="G2808" s="56"/>
    </row>
    <row r="2809" spans="1:7" ht="20.25">
      <c r="A2809" s="57"/>
      <c r="B2809" s="5"/>
      <c r="C2809" s="56"/>
      <c r="E2809" s="57"/>
      <c r="F2809" s="5"/>
      <c r="G2809" s="56"/>
    </row>
    <row r="2810" spans="1:7" ht="20.25">
      <c r="A2810" s="57"/>
      <c r="B2810" s="5"/>
      <c r="C2810" s="56"/>
      <c r="E2810" s="57"/>
      <c r="F2810" s="5"/>
      <c r="G2810" s="56"/>
    </row>
    <row r="2811" spans="1:7" ht="20.25">
      <c r="A2811" s="57"/>
      <c r="B2811" s="5"/>
      <c r="C2811" s="56"/>
      <c r="E2811" s="57"/>
      <c r="F2811" s="5"/>
      <c r="G2811" s="56"/>
    </row>
    <row r="2812" spans="1:7" ht="20.25">
      <c r="A2812" s="57"/>
      <c r="B2812" s="5"/>
      <c r="C2812" s="56"/>
      <c r="E2812" s="57"/>
      <c r="F2812" s="5"/>
      <c r="G2812" s="56"/>
    </row>
    <row r="2813" spans="1:7" ht="20.25">
      <c r="A2813" s="57"/>
      <c r="B2813" s="5"/>
      <c r="C2813" s="56"/>
      <c r="E2813" s="57"/>
      <c r="F2813" s="5"/>
      <c r="G2813" s="56"/>
    </row>
    <row r="2814" spans="1:7" ht="20.25">
      <c r="A2814" s="57"/>
      <c r="B2814" s="5"/>
      <c r="C2814" s="56"/>
      <c r="E2814" s="57"/>
      <c r="F2814" s="5"/>
      <c r="G2814" s="56"/>
    </row>
    <row r="2815" spans="1:7" ht="20.25">
      <c r="A2815" s="57"/>
      <c r="B2815" s="5"/>
      <c r="C2815" s="56"/>
      <c r="E2815" s="57"/>
      <c r="F2815" s="5"/>
      <c r="G2815" s="56"/>
    </row>
    <row r="2816" spans="1:7" ht="20.25">
      <c r="A2816" s="57"/>
      <c r="B2816" s="5"/>
      <c r="C2816" s="56"/>
      <c r="E2816" s="57"/>
      <c r="F2816" s="5"/>
      <c r="G2816" s="56"/>
    </row>
    <row r="2817" spans="1:7" ht="20.25">
      <c r="A2817" s="57"/>
      <c r="B2817" s="5"/>
      <c r="C2817" s="56"/>
      <c r="E2817" s="57"/>
      <c r="F2817" s="5"/>
      <c r="G2817" s="56"/>
    </row>
    <row r="2818" spans="1:7" ht="20.25">
      <c r="A2818" s="57"/>
      <c r="B2818" s="5"/>
      <c r="C2818" s="56"/>
      <c r="E2818" s="57"/>
      <c r="F2818" s="5"/>
      <c r="G2818" s="56"/>
    </row>
    <row r="2819" spans="1:7" ht="20.25">
      <c r="A2819" s="57"/>
      <c r="B2819" s="5"/>
      <c r="C2819" s="56"/>
      <c r="E2819" s="57"/>
      <c r="F2819" s="5"/>
      <c r="G2819" s="56"/>
    </row>
    <row r="2820" spans="1:7" ht="20.25">
      <c r="A2820" s="57"/>
      <c r="B2820" s="5"/>
      <c r="C2820" s="56"/>
      <c r="E2820" s="57"/>
      <c r="F2820" s="5"/>
      <c r="G2820" s="56"/>
    </row>
    <row r="2821" spans="1:7" ht="20.25">
      <c r="A2821" s="57"/>
      <c r="B2821" s="5"/>
      <c r="C2821" s="56"/>
      <c r="E2821" s="57"/>
      <c r="F2821" s="5"/>
      <c r="G2821" s="56"/>
    </row>
    <row r="2822" spans="1:7" ht="20.25">
      <c r="A2822" s="57"/>
      <c r="B2822" s="5"/>
      <c r="C2822" s="56"/>
      <c r="E2822" s="57"/>
      <c r="F2822" s="5"/>
      <c r="G2822" s="56"/>
    </row>
    <row r="2823" spans="1:7" ht="20.25">
      <c r="A2823" s="57"/>
      <c r="B2823" s="5"/>
      <c r="C2823" s="56"/>
      <c r="E2823" s="57"/>
      <c r="F2823" s="5"/>
      <c r="G2823" s="56"/>
    </row>
    <row r="2824" spans="1:7" ht="20.25">
      <c r="A2824" s="57"/>
      <c r="B2824" s="5"/>
      <c r="C2824" s="56"/>
      <c r="E2824" s="57"/>
      <c r="F2824" s="5"/>
      <c r="G2824" s="56"/>
    </row>
    <row r="2825" spans="1:7" ht="20.25">
      <c r="A2825" s="57"/>
      <c r="B2825" s="5"/>
      <c r="C2825" s="56"/>
      <c r="E2825" s="57"/>
      <c r="F2825" s="5"/>
      <c r="G2825" s="56"/>
    </row>
    <row r="2826" spans="1:7" ht="20.25">
      <c r="A2826" s="57"/>
      <c r="B2826" s="5"/>
      <c r="C2826" s="56"/>
      <c r="E2826" s="57"/>
      <c r="F2826" s="5"/>
      <c r="G2826" s="56"/>
    </row>
    <row r="2827" spans="1:7" ht="20.25">
      <c r="A2827" s="57"/>
      <c r="B2827" s="5"/>
      <c r="C2827" s="56"/>
      <c r="E2827" s="57"/>
      <c r="F2827" s="5"/>
      <c r="G2827" s="56"/>
    </row>
    <row r="2828" spans="1:7" ht="20.25">
      <c r="A2828" s="57"/>
      <c r="B2828" s="5"/>
      <c r="C2828" s="56"/>
      <c r="E2828" s="57"/>
      <c r="F2828" s="5"/>
      <c r="G2828" s="56"/>
    </row>
    <row r="2829" spans="1:7" ht="20.25">
      <c r="A2829" s="57"/>
      <c r="B2829" s="5"/>
      <c r="C2829" s="56"/>
      <c r="E2829" s="57"/>
      <c r="F2829" s="5"/>
      <c r="G2829" s="56"/>
    </row>
    <row r="2830" spans="1:7" ht="20.25">
      <c r="A2830" s="57"/>
      <c r="B2830" s="5"/>
      <c r="C2830" s="56"/>
      <c r="E2830" s="57"/>
      <c r="F2830" s="5"/>
      <c r="G2830" s="56"/>
    </row>
    <row r="2831" spans="1:7" ht="20.25">
      <c r="A2831" s="57"/>
      <c r="B2831" s="5"/>
      <c r="C2831" s="56"/>
      <c r="E2831" s="57"/>
      <c r="F2831" s="5"/>
      <c r="G2831" s="56"/>
    </row>
    <row r="2832" spans="1:7" ht="20.25">
      <c r="A2832" s="57"/>
      <c r="B2832" s="5"/>
      <c r="C2832" s="56"/>
      <c r="E2832" s="57"/>
      <c r="F2832" s="5"/>
      <c r="G2832" s="56"/>
    </row>
    <row r="2833" spans="1:7" ht="20.25">
      <c r="A2833" s="57"/>
      <c r="B2833" s="5"/>
      <c r="C2833" s="56"/>
      <c r="E2833" s="57"/>
      <c r="F2833" s="5"/>
      <c r="G2833" s="56"/>
    </row>
    <row r="2834" spans="1:7" ht="20.25">
      <c r="A2834" s="57"/>
      <c r="B2834" s="5"/>
      <c r="C2834" s="56"/>
      <c r="E2834" s="57"/>
      <c r="F2834" s="5"/>
      <c r="G2834" s="56"/>
    </row>
    <row r="2835" spans="1:7" ht="20.25">
      <c r="A2835" s="57"/>
      <c r="B2835" s="5"/>
      <c r="C2835" s="56"/>
      <c r="E2835" s="57"/>
      <c r="F2835" s="5"/>
      <c r="G2835" s="56"/>
    </row>
    <row r="2836" spans="1:7" ht="20.25">
      <c r="A2836" s="57"/>
      <c r="B2836" s="5"/>
      <c r="C2836" s="56"/>
      <c r="E2836" s="57"/>
      <c r="F2836" s="5"/>
      <c r="G2836" s="56"/>
    </row>
    <row r="2837" spans="1:7" ht="20.25">
      <c r="A2837" s="57"/>
      <c r="B2837" s="5"/>
      <c r="C2837" s="56"/>
      <c r="E2837" s="57"/>
      <c r="F2837" s="5"/>
      <c r="G2837" s="56"/>
    </row>
    <row r="2838" spans="1:7" ht="20.25">
      <c r="A2838" s="57"/>
      <c r="B2838" s="5"/>
      <c r="C2838" s="56"/>
      <c r="E2838" s="57"/>
      <c r="F2838" s="5"/>
      <c r="G2838" s="56"/>
    </row>
    <row r="2839" spans="1:7" ht="20.25">
      <c r="A2839" s="57"/>
      <c r="B2839" s="5"/>
      <c r="C2839" s="56"/>
      <c r="E2839" s="57"/>
      <c r="F2839" s="5"/>
      <c r="G2839" s="56"/>
    </row>
    <row r="2840" spans="1:7" ht="20.25">
      <c r="A2840" s="57"/>
      <c r="B2840" s="5"/>
      <c r="C2840" s="56"/>
      <c r="E2840" s="57"/>
      <c r="F2840" s="5"/>
      <c r="G2840" s="56"/>
    </row>
    <row r="2841" spans="1:7" ht="20.25">
      <c r="A2841" s="57"/>
      <c r="B2841" s="5"/>
      <c r="C2841" s="56"/>
      <c r="E2841" s="57"/>
      <c r="F2841" s="5"/>
      <c r="G2841" s="56"/>
    </row>
    <row r="2842" spans="1:7" ht="20.25">
      <c r="A2842" s="57"/>
      <c r="B2842" s="5"/>
      <c r="C2842" s="56"/>
      <c r="E2842" s="57"/>
      <c r="F2842" s="5"/>
      <c r="G2842" s="56"/>
    </row>
    <row r="2843" spans="1:7" ht="20.25">
      <c r="A2843" s="57"/>
      <c r="B2843" s="5"/>
      <c r="C2843" s="56"/>
      <c r="E2843" s="57"/>
      <c r="F2843" s="5"/>
      <c r="G2843" s="56"/>
    </row>
    <row r="2844" spans="1:7" ht="20.25">
      <c r="A2844" s="57"/>
      <c r="B2844" s="5"/>
      <c r="C2844" s="56"/>
      <c r="E2844" s="57"/>
      <c r="F2844" s="5"/>
      <c r="G2844" s="56"/>
    </row>
    <row r="2845" spans="1:7" ht="20.25">
      <c r="A2845" s="57"/>
      <c r="B2845" s="5"/>
      <c r="C2845" s="56"/>
      <c r="E2845" s="57"/>
      <c r="F2845" s="5"/>
      <c r="G2845" s="56"/>
    </row>
    <row r="2846" spans="1:7" ht="20.25">
      <c r="A2846" s="57"/>
      <c r="B2846" s="5"/>
      <c r="C2846" s="56"/>
      <c r="E2846" s="57"/>
      <c r="F2846" s="5"/>
      <c r="G2846" s="56"/>
    </row>
    <row r="2847" spans="1:7" ht="20.25">
      <c r="A2847" s="57"/>
      <c r="B2847" s="5"/>
      <c r="C2847" s="56"/>
      <c r="E2847" s="57"/>
      <c r="F2847" s="5"/>
      <c r="G2847" s="56"/>
    </row>
    <row r="2848" spans="1:7" ht="20.25">
      <c r="A2848" s="57"/>
      <c r="B2848" s="5"/>
      <c r="C2848" s="56"/>
      <c r="E2848" s="57"/>
      <c r="F2848" s="5"/>
      <c r="G2848" s="56"/>
    </row>
    <row r="2849" spans="1:7" ht="20.25">
      <c r="A2849" s="57"/>
      <c r="B2849" s="5"/>
      <c r="C2849" s="56"/>
      <c r="E2849" s="57"/>
      <c r="F2849" s="5"/>
      <c r="G2849" s="56"/>
    </row>
    <row r="2850" spans="1:7" ht="20.25">
      <c r="A2850" s="57"/>
      <c r="B2850" s="5"/>
      <c r="C2850" s="56"/>
      <c r="E2850" s="57"/>
      <c r="F2850" s="5"/>
      <c r="G2850" s="56"/>
    </row>
    <row r="2851" spans="1:7" ht="20.25">
      <c r="A2851" s="57"/>
      <c r="B2851" s="5"/>
      <c r="C2851" s="56"/>
      <c r="E2851" s="57"/>
      <c r="F2851" s="5"/>
      <c r="G2851" s="56"/>
    </row>
    <row r="2852" spans="1:7" ht="20.25">
      <c r="A2852" s="57"/>
      <c r="B2852" s="5"/>
      <c r="C2852" s="56"/>
      <c r="E2852" s="57"/>
      <c r="F2852" s="5"/>
      <c r="G2852" s="56"/>
    </row>
    <row r="2853" spans="1:7" ht="20.25">
      <c r="A2853" s="57"/>
      <c r="B2853" s="5"/>
      <c r="C2853" s="56"/>
      <c r="E2853" s="57"/>
      <c r="F2853" s="5"/>
      <c r="G2853" s="56"/>
    </row>
    <row r="2854" spans="1:7" ht="20.25">
      <c r="A2854" s="57"/>
      <c r="B2854" s="5"/>
      <c r="C2854" s="56"/>
      <c r="E2854" s="57"/>
      <c r="F2854" s="5"/>
      <c r="G2854" s="56"/>
    </row>
    <row r="2855" spans="1:7" ht="20.25">
      <c r="A2855" s="57"/>
      <c r="B2855" s="5"/>
      <c r="C2855" s="56"/>
      <c r="E2855" s="57"/>
      <c r="F2855" s="5"/>
      <c r="G2855" s="56"/>
    </row>
    <row r="2856" spans="1:7" ht="20.25">
      <c r="A2856" s="57"/>
      <c r="B2856" s="5"/>
      <c r="C2856" s="56"/>
      <c r="E2856" s="57"/>
      <c r="F2856" s="5"/>
      <c r="G2856" s="56"/>
    </row>
    <row r="2857" spans="1:7" ht="20.25">
      <c r="A2857" s="57"/>
      <c r="B2857" s="5"/>
      <c r="C2857" s="56"/>
      <c r="E2857" s="57"/>
      <c r="F2857" s="5"/>
      <c r="G2857" s="56"/>
    </row>
    <row r="2858" spans="1:7" ht="20.25">
      <c r="A2858" s="57"/>
      <c r="B2858" s="5"/>
      <c r="C2858" s="56"/>
      <c r="E2858" s="57"/>
      <c r="F2858" s="5"/>
      <c r="G2858" s="56"/>
    </row>
    <row r="2859" spans="1:7" ht="20.25">
      <c r="A2859" s="57"/>
      <c r="B2859" s="5"/>
      <c r="C2859" s="56"/>
      <c r="E2859" s="57"/>
      <c r="F2859" s="5"/>
      <c r="G2859" s="56"/>
    </row>
    <row r="2860" spans="1:7" ht="20.25">
      <c r="A2860" s="57"/>
      <c r="B2860" s="5"/>
      <c r="C2860" s="56"/>
      <c r="E2860" s="57"/>
      <c r="F2860" s="5"/>
      <c r="G2860" s="56"/>
    </row>
    <row r="2861" spans="1:7" ht="20.25">
      <c r="A2861" s="57"/>
      <c r="B2861" s="5"/>
      <c r="C2861" s="56"/>
      <c r="E2861" s="57"/>
      <c r="F2861" s="5"/>
      <c r="G2861" s="56"/>
    </row>
    <row r="2862" spans="1:7" ht="20.25">
      <c r="A2862" s="57"/>
      <c r="B2862" s="5"/>
      <c r="C2862" s="56"/>
      <c r="E2862" s="57"/>
      <c r="F2862" s="5"/>
      <c r="G2862" s="56"/>
    </row>
    <row r="2863" spans="1:7" ht="20.25">
      <c r="A2863" s="57"/>
      <c r="B2863" s="5"/>
      <c r="C2863" s="56"/>
      <c r="E2863" s="57"/>
      <c r="F2863" s="5"/>
      <c r="G2863" s="56"/>
    </row>
    <row r="2864" spans="1:7" ht="20.25">
      <c r="A2864" s="57"/>
      <c r="B2864" s="5"/>
      <c r="C2864" s="56"/>
      <c r="E2864" s="57"/>
      <c r="F2864" s="5"/>
      <c r="G2864" s="56"/>
    </row>
    <row r="2865" spans="1:7" ht="20.25">
      <c r="A2865" s="57"/>
      <c r="B2865" s="5"/>
      <c r="C2865" s="56"/>
      <c r="E2865" s="57"/>
      <c r="F2865" s="5"/>
      <c r="G2865" s="56"/>
    </row>
    <row r="2866" spans="1:7" ht="20.25">
      <c r="A2866" s="57"/>
      <c r="B2866" s="5"/>
      <c r="C2866" s="56"/>
      <c r="E2866" s="57"/>
      <c r="F2866" s="5"/>
      <c r="G2866" s="56"/>
    </row>
    <row r="2867" spans="1:7" ht="20.25">
      <c r="A2867" s="57"/>
      <c r="B2867" s="5"/>
      <c r="C2867" s="56"/>
      <c r="E2867" s="57"/>
      <c r="F2867" s="5"/>
      <c r="G2867" s="56"/>
    </row>
    <row r="2868" spans="1:7" ht="20.25">
      <c r="A2868" s="57"/>
      <c r="B2868" s="5"/>
      <c r="C2868" s="56"/>
      <c r="E2868" s="57"/>
      <c r="F2868" s="5"/>
      <c r="G2868" s="56"/>
    </row>
    <row r="2869" spans="1:7" ht="20.25">
      <c r="A2869" s="57"/>
      <c r="B2869" s="5"/>
      <c r="C2869" s="56"/>
      <c r="E2869" s="57"/>
      <c r="F2869" s="5"/>
      <c r="G2869" s="56"/>
    </row>
    <row r="2870" spans="1:7" ht="20.25">
      <c r="A2870" s="57"/>
      <c r="B2870" s="5"/>
      <c r="C2870" s="56"/>
      <c r="E2870" s="57"/>
      <c r="F2870" s="5"/>
      <c r="G2870" s="56"/>
    </row>
    <row r="2871" spans="1:7" ht="20.25">
      <c r="A2871" s="57"/>
      <c r="B2871" s="5"/>
      <c r="C2871" s="56"/>
      <c r="E2871" s="57"/>
      <c r="F2871" s="5"/>
      <c r="G2871" s="56"/>
    </row>
    <row r="2872" spans="1:7" ht="20.25">
      <c r="A2872" s="57"/>
      <c r="B2872" s="5"/>
      <c r="C2872" s="56"/>
      <c r="E2872" s="57"/>
      <c r="F2872" s="5"/>
      <c r="G2872" s="56"/>
    </row>
    <row r="2873" spans="1:7" ht="20.25">
      <c r="A2873" s="57"/>
      <c r="B2873" s="5"/>
      <c r="C2873" s="56"/>
      <c r="E2873" s="57"/>
      <c r="F2873" s="5"/>
      <c r="G2873" s="56"/>
    </row>
    <row r="2874" spans="1:7" ht="20.25">
      <c r="A2874" s="57"/>
      <c r="B2874" s="5"/>
      <c r="C2874" s="56"/>
      <c r="E2874" s="57"/>
      <c r="F2874" s="5"/>
      <c r="G2874" s="56"/>
    </row>
    <row r="2875" spans="1:7" ht="20.25">
      <c r="A2875" s="57"/>
      <c r="B2875" s="5"/>
      <c r="C2875" s="56"/>
      <c r="E2875" s="57"/>
      <c r="F2875" s="5"/>
      <c r="G2875" s="56"/>
    </row>
    <row r="2876" spans="1:7" ht="20.25">
      <c r="A2876" s="57"/>
      <c r="B2876" s="5"/>
      <c r="C2876" s="56"/>
      <c r="E2876" s="57"/>
      <c r="F2876" s="5"/>
      <c r="G2876" s="56"/>
    </row>
    <row r="2877" spans="1:7" ht="20.25">
      <c r="A2877" s="57"/>
      <c r="B2877" s="5"/>
      <c r="C2877" s="56"/>
      <c r="E2877" s="57"/>
      <c r="F2877" s="5"/>
      <c r="G2877" s="56"/>
    </row>
    <row r="2878" spans="1:7" ht="20.25">
      <c r="A2878" s="57"/>
      <c r="B2878" s="5"/>
      <c r="C2878" s="56"/>
      <c r="E2878" s="57"/>
      <c r="F2878" s="5"/>
      <c r="G2878" s="56"/>
    </row>
    <row r="2879" spans="1:7" ht="20.25">
      <c r="A2879" s="57"/>
      <c r="B2879" s="5"/>
      <c r="C2879" s="56"/>
      <c r="E2879" s="57"/>
      <c r="F2879" s="5"/>
      <c r="G2879" s="56"/>
    </row>
    <row r="2880" spans="1:7" ht="20.25">
      <c r="A2880" s="57"/>
      <c r="B2880" s="5"/>
      <c r="C2880" s="56"/>
      <c r="E2880" s="57"/>
      <c r="F2880" s="5"/>
      <c r="G2880" s="56"/>
    </row>
    <row r="2881" spans="1:7" ht="20.25">
      <c r="A2881" s="57"/>
      <c r="B2881" s="5"/>
      <c r="C2881" s="56"/>
      <c r="E2881" s="57"/>
      <c r="F2881" s="5"/>
      <c r="G2881" s="56"/>
    </row>
    <row r="2882" spans="1:7" ht="20.25">
      <c r="A2882" s="57"/>
      <c r="B2882" s="5"/>
      <c r="C2882" s="56"/>
      <c r="E2882" s="57"/>
      <c r="F2882" s="5"/>
      <c r="G2882" s="56"/>
    </row>
    <row r="2883" spans="1:7" ht="20.25">
      <c r="A2883" s="57"/>
      <c r="B2883" s="5"/>
      <c r="C2883" s="56"/>
      <c r="E2883" s="57"/>
      <c r="F2883" s="5"/>
      <c r="G2883" s="56"/>
    </row>
    <row r="2884" spans="1:7" ht="20.25">
      <c r="A2884" s="57"/>
      <c r="B2884" s="5"/>
      <c r="C2884" s="56"/>
      <c r="E2884" s="57"/>
      <c r="F2884" s="5"/>
      <c r="G2884" s="56"/>
    </row>
    <row r="2885" spans="1:7" ht="20.25">
      <c r="A2885" s="57"/>
      <c r="B2885" s="5"/>
      <c r="C2885" s="56"/>
      <c r="E2885" s="57"/>
      <c r="F2885" s="5"/>
      <c r="G2885" s="56"/>
    </row>
    <row r="2886" spans="1:7" ht="20.25">
      <c r="A2886" s="57"/>
      <c r="B2886" s="5"/>
      <c r="C2886" s="56"/>
      <c r="E2886" s="57"/>
      <c r="F2886" s="5"/>
      <c r="G2886" s="56"/>
    </row>
    <row r="2887" spans="1:7" ht="20.25">
      <c r="A2887" s="57"/>
      <c r="B2887" s="5"/>
      <c r="C2887" s="56"/>
      <c r="E2887" s="57"/>
      <c r="F2887" s="5"/>
      <c r="G2887" s="56"/>
    </row>
    <row r="2888" spans="1:7" ht="20.25">
      <c r="A2888" s="57"/>
      <c r="B2888" s="5"/>
      <c r="C2888" s="56"/>
      <c r="E2888" s="57"/>
      <c r="F2888" s="5"/>
      <c r="G2888" s="56"/>
    </row>
    <row r="2889" spans="1:7" ht="20.25">
      <c r="A2889" s="57"/>
      <c r="B2889" s="5"/>
      <c r="C2889" s="56"/>
      <c r="E2889" s="57"/>
      <c r="F2889" s="5"/>
      <c r="G2889" s="56"/>
    </row>
    <row r="2890" spans="1:7" ht="20.25">
      <c r="A2890" s="57"/>
      <c r="B2890" s="5"/>
      <c r="C2890" s="56"/>
      <c r="E2890" s="57"/>
      <c r="F2890" s="5"/>
      <c r="G2890" s="56"/>
    </row>
    <row r="2891" spans="1:7" ht="20.25">
      <c r="A2891" s="57"/>
      <c r="B2891" s="5"/>
      <c r="C2891" s="56"/>
      <c r="E2891" s="57"/>
      <c r="F2891" s="5"/>
      <c r="G2891" s="56"/>
    </row>
    <row r="2892" spans="1:7" ht="20.25">
      <c r="A2892" s="57"/>
      <c r="B2892" s="5"/>
      <c r="C2892" s="56"/>
      <c r="E2892" s="57"/>
      <c r="F2892" s="5"/>
      <c r="G2892" s="56"/>
    </row>
    <row r="2893" spans="1:7" ht="20.25">
      <c r="A2893" s="57"/>
      <c r="B2893" s="5"/>
      <c r="C2893" s="56"/>
      <c r="E2893" s="57"/>
      <c r="F2893" s="5"/>
      <c r="G2893" s="56"/>
    </row>
    <row r="2894" spans="1:7" ht="20.25">
      <c r="A2894" s="57"/>
      <c r="B2894" s="5"/>
      <c r="C2894" s="56"/>
      <c r="E2894" s="57"/>
      <c r="F2894" s="5"/>
      <c r="G2894" s="56"/>
    </row>
    <row r="2895" spans="1:7" ht="20.25">
      <c r="A2895" s="57"/>
      <c r="B2895" s="5"/>
      <c r="C2895" s="56"/>
      <c r="E2895" s="57"/>
      <c r="F2895" s="5"/>
      <c r="G2895" s="56"/>
    </row>
    <row r="2896" spans="1:7" ht="20.25">
      <c r="A2896" s="57"/>
      <c r="B2896" s="5"/>
      <c r="C2896" s="56"/>
      <c r="E2896" s="57"/>
      <c r="F2896" s="5"/>
      <c r="G2896" s="56"/>
    </row>
    <row r="2897" spans="1:7" ht="20.25">
      <c r="A2897" s="57"/>
      <c r="B2897" s="5"/>
      <c r="C2897" s="56"/>
      <c r="E2897" s="57"/>
      <c r="F2897" s="5"/>
      <c r="G2897" s="56"/>
    </row>
    <row r="2898" spans="1:7" ht="20.25">
      <c r="A2898" s="57"/>
      <c r="B2898" s="5"/>
      <c r="C2898" s="56"/>
      <c r="E2898" s="57"/>
      <c r="F2898" s="5"/>
      <c r="G2898" s="56"/>
    </row>
    <row r="2899" spans="1:7" ht="20.25">
      <c r="A2899" s="57"/>
      <c r="B2899" s="5"/>
      <c r="C2899" s="56"/>
      <c r="E2899" s="57"/>
      <c r="F2899" s="5"/>
      <c r="G2899" s="56"/>
    </row>
    <row r="2900" spans="1:7" ht="20.25">
      <c r="A2900" s="57"/>
      <c r="B2900" s="5"/>
      <c r="C2900" s="56"/>
      <c r="E2900" s="57"/>
      <c r="F2900" s="5"/>
      <c r="G2900" s="56"/>
    </row>
    <row r="2901" spans="1:7" ht="20.25">
      <c r="A2901" s="57"/>
      <c r="B2901" s="5"/>
      <c r="C2901" s="56"/>
      <c r="E2901" s="57"/>
      <c r="F2901" s="5"/>
      <c r="G2901" s="56"/>
    </row>
    <row r="2902" spans="1:7" ht="20.25">
      <c r="A2902" s="57"/>
      <c r="B2902" s="5"/>
      <c r="C2902" s="56"/>
      <c r="E2902" s="57"/>
      <c r="F2902" s="5"/>
      <c r="G2902" s="56"/>
    </row>
    <row r="2903" spans="1:7" ht="20.25">
      <c r="A2903" s="57"/>
      <c r="B2903" s="5"/>
      <c r="C2903" s="56"/>
      <c r="E2903" s="57"/>
      <c r="F2903" s="5"/>
      <c r="G2903" s="56"/>
    </row>
    <row r="2904" spans="1:7" ht="20.25">
      <c r="A2904" s="57"/>
      <c r="B2904" s="5"/>
      <c r="C2904" s="56"/>
      <c r="E2904" s="57"/>
      <c r="F2904" s="5"/>
      <c r="G2904" s="56"/>
    </row>
    <row r="2905" spans="1:7" ht="20.25">
      <c r="A2905" s="57"/>
      <c r="B2905" s="5"/>
      <c r="C2905" s="56"/>
      <c r="E2905" s="57"/>
      <c r="F2905" s="5"/>
      <c r="G2905" s="56"/>
    </row>
    <row r="2906" spans="1:7" ht="20.25">
      <c r="A2906" s="57"/>
      <c r="B2906" s="5"/>
      <c r="C2906" s="56"/>
      <c r="E2906" s="57"/>
      <c r="F2906" s="5"/>
      <c r="G2906" s="56"/>
    </row>
    <row r="2907" spans="1:7" ht="20.25">
      <c r="A2907" s="57"/>
      <c r="B2907" s="5"/>
      <c r="C2907" s="56"/>
      <c r="E2907" s="57"/>
      <c r="F2907" s="5"/>
      <c r="G2907" s="56"/>
    </row>
    <row r="2908" spans="1:7" ht="20.25">
      <c r="A2908" s="57"/>
      <c r="B2908" s="5"/>
      <c r="C2908" s="56"/>
      <c r="E2908" s="57"/>
      <c r="F2908" s="5"/>
      <c r="G2908" s="56"/>
    </row>
    <row r="2909" spans="1:7" ht="20.25">
      <c r="A2909" s="57"/>
      <c r="B2909" s="5"/>
      <c r="C2909" s="56"/>
      <c r="E2909" s="57"/>
      <c r="F2909" s="5"/>
      <c r="G2909" s="56"/>
    </row>
    <row r="2910" spans="1:7" ht="20.25">
      <c r="A2910" s="57"/>
      <c r="B2910" s="5"/>
      <c r="C2910" s="56"/>
      <c r="E2910" s="57"/>
      <c r="F2910" s="5"/>
      <c r="G2910" s="56"/>
    </row>
    <row r="2911" spans="1:7" ht="20.25">
      <c r="A2911" s="57"/>
      <c r="B2911" s="5"/>
      <c r="C2911" s="56"/>
      <c r="E2911" s="57"/>
      <c r="F2911" s="5"/>
      <c r="G2911" s="56"/>
    </row>
    <row r="2912" spans="1:7" ht="20.25">
      <c r="A2912" s="57"/>
      <c r="B2912" s="5"/>
      <c r="C2912" s="56"/>
      <c r="E2912" s="57"/>
      <c r="F2912" s="5"/>
      <c r="G2912" s="56"/>
    </row>
    <row r="2913" spans="1:7" ht="20.25">
      <c r="A2913" s="57"/>
      <c r="B2913" s="5"/>
      <c r="C2913" s="56"/>
      <c r="E2913" s="57"/>
      <c r="F2913" s="5"/>
      <c r="G2913" s="56"/>
    </row>
    <row r="2914" spans="1:7" ht="20.25">
      <c r="A2914" s="57"/>
      <c r="B2914" s="5"/>
      <c r="C2914" s="56"/>
      <c r="E2914" s="57"/>
      <c r="F2914" s="5"/>
      <c r="G2914" s="56"/>
    </row>
    <row r="2915" spans="1:7" ht="20.25">
      <c r="A2915" s="57"/>
      <c r="B2915" s="5"/>
      <c r="C2915" s="56"/>
      <c r="E2915" s="57"/>
      <c r="F2915" s="5"/>
      <c r="G2915" s="56"/>
    </row>
    <row r="2916" spans="1:7" ht="20.25">
      <c r="A2916" s="57"/>
      <c r="B2916" s="5"/>
      <c r="C2916" s="56"/>
      <c r="E2916" s="57"/>
      <c r="F2916" s="5"/>
      <c r="G2916" s="56"/>
    </row>
    <row r="2917" spans="1:7" ht="20.25">
      <c r="A2917" s="57"/>
      <c r="B2917" s="5"/>
      <c r="C2917" s="56"/>
      <c r="E2917" s="57"/>
      <c r="F2917" s="5"/>
      <c r="G2917" s="56"/>
    </row>
    <row r="2918" spans="1:7" ht="20.25">
      <c r="A2918" s="57"/>
      <c r="B2918" s="5"/>
      <c r="C2918" s="56"/>
      <c r="E2918" s="57"/>
      <c r="F2918" s="5"/>
      <c r="G2918" s="56"/>
    </row>
    <row r="2919" spans="1:7" ht="20.25">
      <c r="A2919" s="57"/>
      <c r="B2919" s="5"/>
      <c r="C2919" s="56"/>
      <c r="E2919" s="57"/>
      <c r="F2919" s="5"/>
      <c r="G2919" s="56"/>
    </row>
    <row r="2920" spans="1:7" ht="20.25">
      <c r="A2920" s="57"/>
      <c r="B2920" s="5"/>
      <c r="C2920" s="56"/>
      <c r="E2920" s="57"/>
      <c r="F2920" s="5"/>
      <c r="G2920" s="56"/>
    </row>
    <row r="2921" spans="1:7" ht="20.25">
      <c r="A2921" s="57"/>
      <c r="B2921" s="5"/>
      <c r="C2921" s="56"/>
      <c r="E2921" s="57"/>
      <c r="F2921" s="5"/>
      <c r="G2921" s="56"/>
    </row>
    <row r="2922" spans="1:7" ht="20.25">
      <c r="A2922" s="57"/>
      <c r="B2922" s="5"/>
      <c r="C2922" s="56"/>
      <c r="E2922" s="57"/>
      <c r="F2922" s="5"/>
      <c r="G2922" s="56"/>
    </row>
    <row r="2923" spans="1:7" ht="20.25">
      <c r="A2923" s="57"/>
      <c r="B2923" s="5"/>
      <c r="C2923" s="56"/>
      <c r="E2923" s="57"/>
      <c r="F2923" s="5"/>
      <c r="G2923" s="56"/>
    </row>
    <row r="2924" spans="1:7" ht="20.25">
      <c r="A2924" s="57"/>
      <c r="B2924" s="5"/>
      <c r="C2924" s="56"/>
      <c r="E2924" s="57"/>
      <c r="F2924" s="5"/>
      <c r="G2924" s="56"/>
    </row>
    <row r="2925" spans="1:7" ht="20.25">
      <c r="A2925" s="57"/>
      <c r="B2925" s="5"/>
      <c r="C2925" s="56"/>
      <c r="E2925" s="57"/>
      <c r="F2925" s="5"/>
      <c r="G2925" s="56"/>
    </row>
    <row r="2926" spans="1:7" ht="20.25">
      <c r="A2926" s="57"/>
      <c r="B2926" s="5"/>
      <c r="C2926" s="56"/>
      <c r="E2926" s="57"/>
      <c r="F2926" s="5"/>
      <c r="G2926" s="56"/>
    </row>
    <row r="2927" spans="1:7" ht="20.25">
      <c r="A2927" s="57"/>
      <c r="B2927" s="5"/>
      <c r="C2927" s="56"/>
      <c r="E2927" s="57"/>
      <c r="F2927" s="5"/>
      <c r="G2927" s="56"/>
    </row>
    <row r="2928" spans="1:7" ht="20.25">
      <c r="A2928" s="57"/>
      <c r="B2928" s="5"/>
      <c r="C2928" s="56"/>
      <c r="E2928" s="57"/>
      <c r="F2928" s="5"/>
      <c r="G2928" s="56"/>
    </row>
    <row r="2929" spans="1:7" ht="20.25">
      <c r="A2929" s="57"/>
      <c r="B2929" s="5"/>
      <c r="C2929" s="56"/>
      <c r="E2929" s="57"/>
      <c r="F2929" s="5"/>
      <c r="G2929" s="56"/>
    </row>
    <row r="2930" spans="1:7" ht="20.25">
      <c r="A2930" s="57"/>
      <c r="B2930" s="5"/>
      <c r="C2930" s="56"/>
      <c r="E2930" s="57"/>
      <c r="F2930" s="5"/>
      <c r="G2930" s="56"/>
    </row>
    <row r="2931" spans="1:7" ht="20.25">
      <c r="A2931" s="57"/>
      <c r="B2931" s="5"/>
      <c r="C2931" s="56"/>
      <c r="E2931" s="57"/>
      <c r="F2931" s="5"/>
      <c r="G2931" s="56"/>
    </row>
    <row r="2932" spans="1:7" ht="20.25">
      <c r="A2932" s="57"/>
      <c r="B2932" s="5"/>
      <c r="C2932" s="56"/>
      <c r="E2932" s="57"/>
      <c r="F2932" s="5"/>
      <c r="G2932" s="56"/>
    </row>
    <row r="2933" spans="1:7" ht="20.25">
      <c r="A2933" s="57"/>
      <c r="B2933" s="5"/>
      <c r="C2933" s="56"/>
      <c r="E2933" s="57"/>
      <c r="F2933" s="5"/>
      <c r="G2933" s="56"/>
    </row>
    <row r="2934" spans="1:7" ht="20.25">
      <c r="A2934" s="57"/>
      <c r="B2934" s="5"/>
      <c r="C2934" s="56"/>
      <c r="E2934" s="57"/>
      <c r="F2934" s="5"/>
      <c r="G2934" s="56"/>
    </row>
    <row r="2935" spans="1:7" ht="20.25">
      <c r="A2935" s="57"/>
      <c r="B2935" s="5"/>
      <c r="C2935" s="56"/>
      <c r="E2935" s="57"/>
      <c r="F2935" s="5"/>
      <c r="G2935" s="56"/>
    </row>
    <row r="2936" spans="1:7" ht="20.25">
      <c r="A2936" s="57"/>
      <c r="B2936" s="5"/>
      <c r="C2936" s="56"/>
      <c r="E2936" s="57"/>
      <c r="F2936" s="5"/>
      <c r="G2936" s="56"/>
    </row>
    <row r="2937" spans="1:7" ht="20.25">
      <c r="A2937" s="57"/>
      <c r="B2937" s="5"/>
      <c r="C2937" s="56"/>
      <c r="E2937" s="57"/>
      <c r="F2937" s="5"/>
      <c r="G2937" s="56"/>
    </row>
    <row r="2938" spans="1:7" ht="20.25">
      <c r="A2938" s="57"/>
      <c r="B2938" s="5"/>
      <c r="C2938" s="56"/>
      <c r="E2938" s="57"/>
      <c r="F2938" s="5"/>
      <c r="G2938" s="56"/>
    </row>
    <row r="2939" spans="1:7" ht="20.25">
      <c r="A2939" s="57"/>
      <c r="B2939" s="5"/>
      <c r="C2939" s="56"/>
      <c r="E2939" s="57"/>
      <c r="F2939" s="5"/>
      <c r="G2939" s="56"/>
    </row>
    <row r="2940" spans="1:7" ht="20.25">
      <c r="A2940" s="57"/>
      <c r="B2940" s="5"/>
      <c r="C2940" s="56"/>
      <c r="E2940" s="57"/>
      <c r="F2940" s="5"/>
      <c r="G2940" s="56"/>
    </row>
    <row r="2941" spans="1:7" ht="20.25">
      <c r="A2941" s="57"/>
      <c r="B2941" s="5"/>
      <c r="C2941" s="56"/>
      <c r="E2941" s="57"/>
      <c r="F2941" s="5"/>
      <c r="G2941" s="56"/>
    </row>
    <row r="2942" spans="1:7" ht="20.25">
      <c r="A2942" s="57"/>
      <c r="B2942" s="5"/>
      <c r="C2942" s="56"/>
      <c r="E2942" s="57"/>
      <c r="F2942" s="5"/>
      <c r="G2942" s="56"/>
    </row>
    <row r="2943" spans="1:7" ht="21" thickBot="1">
      <c r="A2943" s="58"/>
      <c r="B2943" s="59"/>
      <c r="C2943" s="60">
        <v>0</v>
      </c>
      <c r="E2943" s="58"/>
      <c r="F2943" s="59"/>
      <c r="G2943" s="60">
        <v>0</v>
      </c>
    </row>
    <row r="2944" spans="1:7" ht="15" thickTop="1"/>
  </sheetData>
  <mergeCells count="6">
    <mergeCell ref="A1:B1"/>
    <mergeCell ref="E2:F2"/>
    <mergeCell ref="C1:D1"/>
    <mergeCell ref="A2:B2"/>
    <mergeCell ref="C2:D2"/>
    <mergeCell ref="E1:F1"/>
  </mergeCells>
  <dataValidations count="2">
    <dataValidation type="list" allowBlank="1" showInputMessage="1" showErrorMessage="1" sqref="B5:B2943">
      <formula1>OFFSET(اسماء_العملاء,MATCH(B5&amp;"*",اسماء_العملاء,0)-1,,COUNTIF(اسماء_العملاء,B5&amp;"*"),1)</formula1>
    </dataValidation>
    <dataValidation type="list" allowBlank="1" showInputMessage="1" showErrorMessage="1" sqref="F5:F2943">
      <formula1>OFFSET(اسماء_الموردين,MATCH(F5&amp;"*",اسماء_الموردين,0)-1,,COUNTIF(اسماء_الموردين,F5&amp;"*"),1)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I576"/>
  <sheetViews>
    <sheetView rightToLeft="1" workbookViewId="0">
      <pane ySplit="2" topLeftCell="A3" activePane="bottomLeft" state="frozenSplit"/>
      <selection pane="bottomLeft"/>
    </sheetView>
  </sheetViews>
  <sheetFormatPr defaultRowHeight="14.25"/>
  <cols>
    <col min="1" max="1" width="20.625" customWidth="1"/>
    <col min="2" max="2" width="2.625" customWidth="1"/>
    <col min="3" max="3" width="18.625" style="85" customWidth="1"/>
    <col min="4" max="4" width="2.625" customWidth="1"/>
    <col min="5" max="5" width="18.625" customWidth="1"/>
    <col min="6" max="6" width="2.625" customWidth="1"/>
    <col min="7" max="7" width="18.625" customWidth="1"/>
    <col min="8" max="8" width="2.625" customWidth="1"/>
    <col min="9" max="9" width="18.625" customWidth="1"/>
  </cols>
  <sheetData>
    <row r="1" spans="1:9" ht="65.25" customHeight="1" thickBot="1">
      <c r="A1" s="17"/>
      <c r="B1" s="17"/>
      <c r="C1" s="90"/>
      <c r="D1" s="17"/>
      <c r="E1" s="18"/>
      <c r="F1" s="17"/>
      <c r="G1" s="18"/>
      <c r="H1" s="17"/>
      <c r="I1" s="18"/>
    </row>
    <row r="2" spans="1:9" ht="57" customHeight="1" thickTop="1" thickBot="1">
      <c r="A2" s="33" t="s">
        <v>3</v>
      </c>
      <c r="B2" s="34"/>
      <c r="C2" s="91" t="s">
        <v>18</v>
      </c>
      <c r="D2" s="36"/>
      <c r="E2" s="35" t="s">
        <v>16</v>
      </c>
      <c r="F2" s="37"/>
      <c r="G2" s="35" t="s">
        <v>17</v>
      </c>
      <c r="H2" s="38"/>
      <c r="I2" s="35" t="s">
        <v>8</v>
      </c>
    </row>
    <row r="3" spans="1:9" ht="12.75" customHeight="1" thickTop="1" thickBot="1">
      <c r="A3" s="39"/>
      <c r="B3" s="34"/>
      <c r="C3" s="92"/>
      <c r="D3" s="36"/>
      <c r="E3" s="39"/>
      <c r="F3" s="36"/>
      <c r="G3" s="39"/>
      <c r="H3" s="36"/>
      <c r="I3" s="39"/>
    </row>
    <row r="4" spans="1:9" ht="21" thickTop="1">
      <c r="A4" s="40" t="str">
        <f>+'تحليلى اصناف المشتريات '!A4</f>
        <v>بكره استانلس</v>
      </c>
      <c r="B4" s="41"/>
      <c r="C4" s="43"/>
      <c r="D4" s="41"/>
      <c r="E4" s="40">
        <f>+'تحليلى اصناف المشتريات '!B4</f>
        <v>4500</v>
      </c>
      <c r="F4" s="41"/>
      <c r="G4" s="40">
        <f>+'تحليلى اصناف المبيعات'!B4</f>
        <v>400</v>
      </c>
      <c r="H4" s="41"/>
      <c r="I4" s="40">
        <f>+C4+E4-G4</f>
        <v>4100</v>
      </c>
    </row>
    <row r="5" spans="1:9" ht="20.25">
      <c r="A5" s="40" t="str">
        <f>+'تحليلى اصناف المشتريات '!A5</f>
        <v>حجر ديسك مقاس 17</v>
      </c>
      <c r="B5" s="41"/>
      <c r="C5" s="43"/>
      <c r="D5" s="41"/>
      <c r="E5" s="40">
        <f>+'تحليلى اصناف المشتريات '!B5</f>
        <v>2000</v>
      </c>
      <c r="F5" s="41"/>
      <c r="G5" s="40">
        <f>+'تحليلى اصناف المبيعات'!B5</f>
        <v>600</v>
      </c>
      <c r="H5" s="41"/>
      <c r="I5" s="40">
        <f>+C5+E5-G5</f>
        <v>1400</v>
      </c>
    </row>
    <row r="6" spans="1:9" ht="20.25">
      <c r="A6" s="40" t="str">
        <f>+'تحليلى اصناف المشتريات '!A6</f>
        <v>صنف رقم 1</v>
      </c>
      <c r="B6" s="41"/>
      <c r="C6" s="43"/>
      <c r="D6" s="41"/>
      <c r="E6" s="40">
        <f>+'تحليلى اصناف المشتريات '!B6</f>
        <v>700</v>
      </c>
      <c r="F6" s="41"/>
      <c r="G6" s="40">
        <f>+'تحليلى اصناف المبيعات'!B6</f>
        <v>150</v>
      </c>
      <c r="H6" s="41"/>
      <c r="I6" s="40">
        <f t="shared" ref="I6:I69" si="0">+C6+E6-G6</f>
        <v>550</v>
      </c>
    </row>
    <row r="7" spans="1:9" ht="20.25">
      <c r="A7" s="40" t="str">
        <f>+'تحليلى اصناف المشتريات '!A7</f>
        <v>صنف رقم 2</v>
      </c>
      <c r="B7" s="41"/>
      <c r="C7" s="43"/>
      <c r="D7" s="41"/>
      <c r="E7" s="40">
        <f>+'تحليلى اصناف المشتريات '!B7</f>
        <v>900</v>
      </c>
      <c r="F7" s="41"/>
      <c r="G7" s="40">
        <f>+'تحليلى اصناف المبيعات'!B7</f>
        <v>350</v>
      </c>
      <c r="H7" s="41"/>
      <c r="I7" s="40">
        <f t="shared" si="0"/>
        <v>550</v>
      </c>
    </row>
    <row r="8" spans="1:9" ht="20.25">
      <c r="A8" s="40" t="str">
        <f>+'تحليلى اصناف المشتريات '!A8</f>
        <v>صنف رقم 3</v>
      </c>
      <c r="B8" s="41"/>
      <c r="C8" s="43"/>
      <c r="D8" s="41"/>
      <c r="E8" s="40">
        <f>+'تحليلى اصناف المشتريات '!B8</f>
        <v>1000</v>
      </c>
      <c r="F8" s="41"/>
      <c r="G8" s="40">
        <f>+'تحليلى اصناف المبيعات'!B8</f>
        <v>400</v>
      </c>
      <c r="H8" s="41"/>
      <c r="I8" s="40">
        <f t="shared" si="0"/>
        <v>600</v>
      </c>
    </row>
    <row r="9" spans="1:9" ht="20.25">
      <c r="A9" s="40" t="str">
        <f>+'تحليلى اصناف المشتريات '!A9</f>
        <v/>
      </c>
      <c r="B9" s="41"/>
      <c r="C9" s="43"/>
      <c r="D9" s="41"/>
      <c r="E9" s="40">
        <f>+'تحليلى اصناف المشتريات '!B9</f>
        <v>0</v>
      </c>
      <c r="F9" s="41"/>
      <c r="G9" s="40">
        <f>+'تحليلى اصناف المبيعات'!B9</f>
        <v>0</v>
      </c>
      <c r="H9" s="41"/>
      <c r="I9" s="40">
        <f t="shared" si="0"/>
        <v>0</v>
      </c>
    </row>
    <row r="10" spans="1:9" ht="20.25">
      <c r="A10" s="40" t="str">
        <f>+'تحليلى اصناف المشتريات '!A10</f>
        <v/>
      </c>
      <c r="B10" s="41"/>
      <c r="C10" s="43"/>
      <c r="D10" s="41"/>
      <c r="E10" s="40">
        <f>+'تحليلى اصناف المشتريات '!B10</f>
        <v>0</v>
      </c>
      <c r="F10" s="41"/>
      <c r="G10" s="40">
        <f>+'تحليلى اصناف المبيعات'!B10</f>
        <v>0</v>
      </c>
      <c r="H10" s="41"/>
      <c r="I10" s="40">
        <f t="shared" si="0"/>
        <v>0</v>
      </c>
    </row>
    <row r="11" spans="1:9" ht="20.25">
      <c r="A11" s="40" t="str">
        <f>+'تحليلى اصناف المشتريات '!A11</f>
        <v/>
      </c>
      <c r="B11" s="41"/>
      <c r="C11" s="43"/>
      <c r="D11" s="41"/>
      <c r="E11" s="40">
        <f>+'تحليلى اصناف المشتريات '!B11</f>
        <v>0</v>
      </c>
      <c r="F11" s="41"/>
      <c r="G11" s="40">
        <f>+'تحليلى اصناف المبيعات'!B11</f>
        <v>0</v>
      </c>
      <c r="H11" s="41"/>
      <c r="I11" s="40">
        <f t="shared" si="0"/>
        <v>0</v>
      </c>
    </row>
    <row r="12" spans="1:9" ht="20.25">
      <c r="A12" s="40" t="str">
        <f>+'تحليلى اصناف المشتريات '!A12</f>
        <v/>
      </c>
      <c r="B12" s="41"/>
      <c r="C12" s="43"/>
      <c r="D12" s="41"/>
      <c r="E12" s="40">
        <f>+'تحليلى اصناف المشتريات '!B12</f>
        <v>0</v>
      </c>
      <c r="F12" s="41"/>
      <c r="G12" s="40">
        <f>+'تحليلى اصناف المبيعات'!B12</f>
        <v>0</v>
      </c>
      <c r="H12" s="41"/>
      <c r="I12" s="40">
        <f t="shared" si="0"/>
        <v>0</v>
      </c>
    </row>
    <row r="13" spans="1:9" ht="20.25">
      <c r="A13" s="40" t="str">
        <f>+'تحليلى اصناف المشتريات '!A13</f>
        <v/>
      </c>
      <c r="B13" s="41"/>
      <c r="C13" s="43"/>
      <c r="D13" s="41"/>
      <c r="E13" s="40">
        <f>+'تحليلى اصناف المشتريات '!B13</f>
        <v>0</v>
      </c>
      <c r="F13" s="41"/>
      <c r="G13" s="40">
        <f>+'تحليلى اصناف المبيعات'!B13</f>
        <v>0</v>
      </c>
      <c r="H13" s="41"/>
      <c r="I13" s="40">
        <f t="shared" si="0"/>
        <v>0</v>
      </c>
    </row>
    <row r="14" spans="1:9" ht="20.25">
      <c r="A14" s="40" t="str">
        <f>+'تحليلى اصناف المشتريات '!A14</f>
        <v/>
      </c>
      <c r="B14" s="41"/>
      <c r="C14" s="43"/>
      <c r="D14" s="41"/>
      <c r="E14" s="40">
        <f>+'تحليلى اصناف المشتريات '!B14</f>
        <v>0</v>
      </c>
      <c r="F14" s="41"/>
      <c r="G14" s="40">
        <f>+'تحليلى اصناف المبيعات'!B14</f>
        <v>0</v>
      </c>
      <c r="H14" s="41"/>
      <c r="I14" s="40">
        <f t="shared" si="0"/>
        <v>0</v>
      </c>
    </row>
    <row r="15" spans="1:9" ht="20.25">
      <c r="A15" s="40" t="str">
        <f>+'تحليلى اصناف المشتريات '!A15</f>
        <v/>
      </c>
      <c r="B15" s="41"/>
      <c r="C15" s="43"/>
      <c r="D15" s="41"/>
      <c r="E15" s="40">
        <f>+'تحليلى اصناف المشتريات '!B15</f>
        <v>0</v>
      </c>
      <c r="F15" s="41"/>
      <c r="G15" s="40">
        <f>+'تحليلى اصناف المبيعات'!B15</f>
        <v>0</v>
      </c>
      <c r="H15" s="41"/>
      <c r="I15" s="40">
        <f t="shared" si="0"/>
        <v>0</v>
      </c>
    </row>
    <row r="16" spans="1:9" ht="20.25">
      <c r="A16" s="40" t="str">
        <f>+'تحليلى اصناف المشتريات '!A16</f>
        <v/>
      </c>
      <c r="B16" s="41"/>
      <c r="C16" s="43"/>
      <c r="D16" s="41"/>
      <c r="E16" s="40">
        <f>+'تحليلى اصناف المشتريات '!B16</f>
        <v>0</v>
      </c>
      <c r="F16" s="41"/>
      <c r="G16" s="40">
        <f>+'تحليلى اصناف المبيعات'!B16</f>
        <v>0</v>
      </c>
      <c r="H16" s="41"/>
      <c r="I16" s="40">
        <f t="shared" si="0"/>
        <v>0</v>
      </c>
    </row>
    <row r="17" spans="1:9" ht="20.25">
      <c r="A17" s="40" t="str">
        <f>+'تحليلى اصناف المشتريات '!A17</f>
        <v/>
      </c>
      <c r="B17" s="41"/>
      <c r="C17" s="43"/>
      <c r="D17" s="41"/>
      <c r="E17" s="40">
        <f>+'تحليلى اصناف المشتريات '!B17</f>
        <v>0</v>
      </c>
      <c r="F17" s="41"/>
      <c r="G17" s="40">
        <f>+'تحليلى اصناف المبيعات'!B17</f>
        <v>0</v>
      </c>
      <c r="H17" s="41"/>
      <c r="I17" s="40">
        <f t="shared" si="0"/>
        <v>0</v>
      </c>
    </row>
    <row r="18" spans="1:9" ht="20.25">
      <c r="A18" s="40" t="str">
        <f>+'تحليلى اصناف المشتريات '!A18</f>
        <v/>
      </c>
      <c r="B18" s="41"/>
      <c r="C18" s="43"/>
      <c r="D18" s="41"/>
      <c r="E18" s="40">
        <f>+'تحليلى اصناف المشتريات '!B18</f>
        <v>0</v>
      </c>
      <c r="F18" s="41"/>
      <c r="G18" s="40">
        <f>+'تحليلى اصناف المبيعات'!B18</f>
        <v>0</v>
      </c>
      <c r="H18" s="41"/>
      <c r="I18" s="40">
        <f t="shared" si="0"/>
        <v>0</v>
      </c>
    </row>
    <row r="19" spans="1:9" ht="20.25">
      <c r="A19" s="40" t="str">
        <f>+'تحليلى اصناف المشتريات '!A19</f>
        <v/>
      </c>
      <c r="B19" s="41"/>
      <c r="C19" s="43"/>
      <c r="D19" s="41"/>
      <c r="E19" s="40">
        <f>+'تحليلى اصناف المشتريات '!B19</f>
        <v>0</v>
      </c>
      <c r="F19" s="41"/>
      <c r="G19" s="40">
        <f>+'تحليلى اصناف المبيعات'!B19</f>
        <v>0</v>
      </c>
      <c r="H19" s="41"/>
      <c r="I19" s="40">
        <f t="shared" si="0"/>
        <v>0</v>
      </c>
    </row>
    <row r="20" spans="1:9" ht="20.25">
      <c r="A20" s="40" t="str">
        <f>+'تحليلى اصناف المشتريات '!A20</f>
        <v/>
      </c>
      <c r="B20" s="41"/>
      <c r="C20" s="43"/>
      <c r="D20" s="41"/>
      <c r="E20" s="40">
        <f>+'تحليلى اصناف المشتريات '!B20</f>
        <v>0</v>
      </c>
      <c r="F20" s="41"/>
      <c r="G20" s="40">
        <f>+'تحليلى اصناف المبيعات'!B20</f>
        <v>0</v>
      </c>
      <c r="H20" s="41"/>
      <c r="I20" s="40">
        <f t="shared" si="0"/>
        <v>0</v>
      </c>
    </row>
    <row r="21" spans="1:9" ht="20.25">
      <c r="A21" s="40" t="str">
        <f>+'تحليلى اصناف المشتريات '!A21</f>
        <v/>
      </c>
      <c r="B21" s="41"/>
      <c r="C21" s="43"/>
      <c r="D21" s="41"/>
      <c r="E21" s="40">
        <f>+'تحليلى اصناف المشتريات '!B21</f>
        <v>0</v>
      </c>
      <c r="F21" s="41"/>
      <c r="G21" s="40">
        <f>+'تحليلى اصناف المبيعات'!B21</f>
        <v>0</v>
      </c>
      <c r="H21" s="41"/>
      <c r="I21" s="40">
        <f t="shared" si="0"/>
        <v>0</v>
      </c>
    </row>
    <row r="22" spans="1:9" ht="20.25">
      <c r="A22" s="40" t="str">
        <f>+'تحليلى اصناف المشتريات '!A22</f>
        <v/>
      </c>
      <c r="B22" s="41"/>
      <c r="C22" s="43"/>
      <c r="D22" s="41"/>
      <c r="E22" s="40">
        <f>+'تحليلى اصناف المشتريات '!B22</f>
        <v>0</v>
      </c>
      <c r="F22" s="41"/>
      <c r="G22" s="40">
        <f>+'تحليلى اصناف المبيعات'!B22</f>
        <v>0</v>
      </c>
      <c r="H22" s="41"/>
      <c r="I22" s="40">
        <f t="shared" si="0"/>
        <v>0</v>
      </c>
    </row>
    <row r="23" spans="1:9" ht="20.25">
      <c r="A23" s="40" t="str">
        <f>+'تحليلى اصناف المشتريات '!A23</f>
        <v/>
      </c>
      <c r="B23" s="41"/>
      <c r="C23" s="43"/>
      <c r="D23" s="41"/>
      <c r="E23" s="40">
        <f>+'تحليلى اصناف المشتريات '!B23</f>
        <v>0</v>
      </c>
      <c r="F23" s="41"/>
      <c r="G23" s="40">
        <f>+'تحليلى اصناف المبيعات'!B23</f>
        <v>0</v>
      </c>
      <c r="H23" s="41"/>
      <c r="I23" s="40">
        <f t="shared" si="0"/>
        <v>0</v>
      </c>
    </row>
    <row r="24" spans="1:9" ht="20.25">
      <c r="A24" s="40" t="str">
        <f>+'تحليلى اصناف المشتريات '!A24</f>
        <v/>
      </c>
      <c r="B24" s="41"/>
      <c r="C24" s="43"/>
      <c r="D24" s="41"/>
      <c r="E24" s="40">
        <f>+'تحليلى اصناف المشتريات '!B24</f>
        <v>0</v>
      </c>
      <c r="F24" s="41"/>
      <c r="G24" s="40">
        <f>+'تحليلى اصناف المبيعات'!B24</f>
        <v>0</v>
      </c>
      <c r="H24" s="41"/>
      <c r="I24" s="40">
        <f t="shared" si="0"/>
        <v>0</v>
      </c>
    </row>
    <row r="25" spans="1:9" ht="20.25">
      <c r="A25" s="40" t="str">
        <f>+'تحليلى اصناف المشتريات '!A25</f>
        <v/>
      </c>
      <c r="B25" s="41"/>
      <c r="C25" s="43"/>
      <c r="D25" s="41"/>
      <c r="E25" s="40">
        <f>+'تحليلى اصناف المشتريات '!B25</f>
        <v>0</v>
      </c>
      <c r="F25" s="41"/>
      <c r="G25" s="40">
        <f>+'تحليلى اصناف المبيعات'!B25</f>
        <v>0</v>
      </c>
      <c r="H25" s="41"/>
      <c r="I25" s="40">
        <f t="shared" si="0"/>
        <v>0</v>
      </c>
    </row>
    <row r="26" spans="1:9" ht="20.25">
      <c r="A26" s="40" t="str">
        <f>+'تحليلى اصناف المشتريات '!A26</f>
        <v/>
      </c>
      <c r="B26" s="41"/>
      <c r="C26" s="43"/>
      <c r="D26" s="41"/>
      <c r="E26" s="40">
        <f>+'تحليلى اصناف المشتريات '!B26</f>
        <v>0</v>
      </c>
      <c r="F26" s="41"/>
      <c r="G26" s="40">
        <f>+'تحليلى اصناف المبيعات'!B26</f>
        <v>0</v>
      </c>
      <c r="H26" s="41"/>
      <c r="I26" s="40">
        <f t="shared" si="0"/>
        <v>0</v>
      </c>
    </row>
    <row r="27" spans="1:9" ht="20.25">
      <c r="A27" s="40" t="str">
        <f>+'تحليلى اصناف المشتريات '!A27</f>
        <v/>
      </c>
      <c r="B27" s="41"/>
      <c r="C27" s="43"/>
      <c r="D27" s="41"/>
      <c r="E27" s="40">
        <f>+'تحليلى اصناف المشتريات '!B27</f>
        <v>0</v>
      </c>
      <c r="F27" s="41"/>
      <c r="G27" s="40">
        <f>+'تحليلى اصناف المبيعات'!B27</f>
        <v>0</v>
      </c>
      <c r="H27" s="41"/>
      <c r="I27" s="40">
        <f t="shared" si="0"/>
        <v>0</v>
      </c>
    </row>
    <row r="28" spans="1:9" ht="20.25">
      <c r="A28" s="40" t="str">
        <f>+'تحليلى اصناف المشتريات '!A28</f>
        <v/>
      </c>
      <c r="B28" s="41"/>
      <c r="C28" s="43"/>
      <c r="D28" s="41"/>
      <c r="E28" s="40">
        <f>+'تحليلى اصناف المشتريات '!B28</f>
        <v>0</v>
      </c>
      <c r="F28" s="41"/>
      <c r="G28" s="40">
        <f>+'تحليلى اصناف المبيعات'!B28</f>
        <v>0</v>
      </c>
      <c r="H28" s="41"/>
      <c r="I28" s="40">
        <f t="shared" si="0"/>
        <v>0</v>
      </c>
    </row>
    <row r="29" spans="1:9" ht="20.25">
      <c r="A29" s="40" t="str">
        <f>+'تحليلى اصناف المشتريات '!A29</f>
        <v/>
      </c>
      <c r="B29" s="41"/>
      <c r="C29" s="43"/>
      <c r="D29" s="41"/>
      <c r="E29" s="40">
        <f>+'تحليلى اصناف المشتريات '!B29</f>
        <v>0</v>
      </c>
      <c r="F29" s="41"/>
      <c r="G29" s="40">
        <f>+'تحليلى اصناف المبيعات'!B29</f>
        <v>0</v>
      </c>
      <c r="H29" s="41"/>
      <c r="I29" s="40">
        <f t="shared" si="0"/>
        <v>0</v>
      </c>
    </row>
    <row r="30" spans="1:9" ht="20.25">
      <c r="A30" s="40" t="str">
        <f>+'تحليلى اصناف المشتريات '!A30</f>
        <v/>
      </c>
      <c r="B30" s="41"/>
      <c r="C30" s="43"/>
      <c r="D30" s="41"/>
      <c r="E30" s="40">
        <f>+'تحليلى اصناف المشتريات '!B30</f>
        <v>0</v>
      </c>
      <c r="F30" s="41"/>
      <c r="G30" s="40">
        <f>+'تحليلى اصناف المبيعات'!B30</f>
        <v>0</v>
      </c>
      <c r="H30" s="41"/>
      <c r="I30" s="40">
        <f t="shared" si="0"/>
        <v>0</v>
      </c>
    </row>
    <row r="31" spans="1:9" ht="20.25">
      <c r="A31" s="40" t="str">
        <f>+'تحليلى اصناف المشتريات '!A31</f>
        <v/>
      </c>
      <c r="B31" s="41"/>
      <c r="C31" s="43"/>
      <c r="D31" s="41"/>
      <c r="E31" s="40">
        <f>+'تحليلى اصناف المشتريات '!B31</f>
        <v>0</v>
      </c>
      <c r="F31" s="41"/>
      <c r="G31" s="40">
        <f>+'تحليلى اصناف المبيعات'!B31</f>
        <v>0</v>
      </c>
      <c r="H31" s="41"/>
      <c r="I31" s="40">
        <f t="shared" si="0"/>
        <v>0</v>
      </c>
    </row>
    <row r="32" spans="1:9" ht="20.25">
      <c r="A32" s="40" t="str">
        <f>+'تحليلى اصناف المشتريات '!A32</f>
        <v/>
      </c>
      <c r="B32" s="41"/>
      <c r="C32" s="43"/>
      <c r="D32" s="41"/>
      <c r="E32" s="40">
        <f>+'تحليلى اصناف المشتريات '!B32</f>
        <v>0</v>
      </c>
      <c r="F32" s="41"/>
      <c r="G32" s="40">
        <f>+'تحليلى اصناف المبيعات'!B32</f>
        <v>0</v>
      </c>
      <c r="H32" s="41"/>
      <c r="I32" s="40">
        <f t="shared" si="0"/>
        <v>0</v>
      </c>
    </row>
    <row r="33" spans="1:9" ht="20.25">
      <c r="A33" s="40" t="str">
        <f>+'تحليلى اصناف المشتريات '!A33</f>
        <v/>
      </c>
      <c r="B33" s="41"/>
      <c r="C33" s="43"/>
      <c r="D33" s="41"/>
      <c r="E33" s="40">
        <f>+'تحليلى اصناف المشتريات '!B33</f>
        <v>0</v>
      </c>
      <c r="F33" s="41"/>
      <c r="G33" s="40">
        <f>+'تحليلى اصناف المبيعات'!B33</f>
        <v>0</v>
      </c>
      <c r="H33" s="41"/>
      <c r="I33" s="40">
        <f t="shared" si="0"/>
        <v>0</v>
      </c>
    </row>
    <row r="34" spans="1:9" ht="20.25">
      <c r="A34" s="40" t="str">
        <f>+'تحليلى اصناف المشتريات '!A34</f>
        <v/>
      </c>
      <c r="B34" s="41"/>
      <c r="C34" s="43"/>
      <c r="D34" s="41"/>
      <c r="E34" s="40">
        <f>+'تحليلى اصناف المشتريات '!B34</f>
        <v>0</v>
      </c>
      <c r="F34" s="41"/>
      <c r="G34" s="40">
        <f>+'تحليلى اصناف المبيعات'!B34</f>
        <v>0</v>
      </c>
      <c r="H34" s="41"/>
      <c r="I34" s="40">
        <f t="shared" si="0"/>
        <v>0</v>
      </c>
    </row>
    <row r="35" spans="1:9" ht="20.25">
      <c r="A35" s="40" t="str">
        <f>+'تحليلى اصناف المشتريات '!A35</f>
        <v/>
      </c>
      <c r="B35" s="41"/>
      <c r="C35" s="43"/>
      <c r="D35" s="41"/>
      <c r="E35" s="40">
        <f>+'تحليلى اصناف المشتريات '!B35</f>
        <v>0</v>
      </c>
      <c r="F35" s="41"/>
      <c r="G35" s="40">
        <f>+'تحليلى اصناف المبيعات'!B35</f>
        <v>0</v>
      </c>
      <c r="H35" s="41"/>
      <c r="I35" s="40">
        <f t="shared" si="0"/>
        <v>0</v>
      </c>
    </row>
    <row r="36" spans="1:9" ht="20.25">
      <c r="A36" s="40" t="str">
        <f>+'تحليلى اصناف المشتريات '!A36</f>
        <v/>
      </c>
      <c r="B36" s="41"/>
      <c r="C36" s="43"/>
      <c r="D36" s="41"/>
      <c r="E36" s="40">
        <f>+'تحليلى اصناف المشتريات '!B36</f>
        <v>0</v>
      </c>
      <c r="F36" s="41"/>
      <c r="G36" s="40">
        <f>+'تحليلى اصناف المبيعات'!B36</f>
        <v>0</v>
      </c>
      <c r="H36" s="41"/>
      <c r="I36" s="40">
        <f t="shared" si="0"/>
        <v>0</v>
      </c>
    </row>
    <row r="37" spans="1:9" ht="20.25">
      <c r="A37" s="40" t="str">
        <f>+'تحليلى اصناف المشتريات '!A37</f>
        <v/>
      </c>
      <c r="B37" s="41"/>
      <c r="C37" s="43"/>
      <c r="D37" s="41"/>
      <c r="E37" s="40">
        <f>+'تحليلى اصناف المشتريات '!B37</f>
        <v>0</v>
      </c>
      <c r="F37" s="41"/>
      <c r="G37" s="40">
        <f>+'تحليلى اصناف المبيعات'!B37</f>
        <v>0</v>
      </c>
      <c r="H37" s="41"/>
      <c r="I37" s="40">
        <f t="shared" si="0"/>
        <v>0</v>
      </c>
    </row>
    <row r="38" spans="1:9" ht="20.25">
      <c r="A38" s="40" t="str">
        <f>+'تحليلى اصناف المشتريات '!A38</f>
        <v/>
      </c>
      <c r="B38" s="41"/>
      <c r="C38" s="43"/>
      <c r="D38" s="41"/>
      <c r="E38" s="40">
        <f>+'تحليلى اصناف المشتريات '!B38</f>
        <v>0</v>
      </c>
      <c r="F38" s="41"/>
      <c r="G38" s="40">
        <f>+'تحليلى اصناف المبيعات'!B38</f>
        <v>0</v>
      </c>
      <c r="H38" s="41"/>
      <c r="I38" s="40">
        <f t="shared" si="0"/>
        <v>0</v>
      </c>
    </row>
    <row r="39" spans="1:9" ht="20.25">
      <c r="A39" s="40" t="str">
        <f>+'تحليلى اصناف المشتريات '!A39</f>
        <v/>
      </c>
      <c r="B39" s="41"/>
      <c r="C39" s="43"/>
      <c r="D39" s="41"/>
      <c r="E39" s="40">
        <f>+'تحليلى اصناف المشتريات '!B39</f>
        <v>0</v>
      </c>
      <c r="F39" s="41"/>
      <c r="G39" s="40">
        <f>+'تحليلى اصناف المبيعات'!B39</f>
        <v>0</v>
      </c>
      <c r="H39" s="41"/>
      <c r="I39" s="40">
        <f t="shared" si="0"/>
        <v>0</v>
      </c>
    </row>
    <row r="40" spans="1:9" ht="20.25">
      <c r="A40" s="40" t="str">
        <f>+'تحليلى اصناف المشتريات '!A40</f>
        <v/>
      </c>
      <c r="B40" s="41"/>
      <c r="C40" s="43"/>
      <c r="D40" s="41"/>
      <c r="E40" s="40">
        <f>+'تحليلى اصناف المشتريات '!B40</f>
        <v>0</v>
      </c>
      <c r="F40" s="41"/>
      <c r="G40" s="40">
        <f>+'تحليلى اصناف المبيعات'!B40</f>
        <v>0</v>
      </c>
      <c r="H40" s="41"/>
      <c r="I40" s="40">
        <f t="shared" si="0"/>
        <v>0</v>
      </c>
    </row>
    <row r="41" spans="1:9" ht="20.25">
      <c r="A41" s="40" t="str">
        <f>+'تحليلى اصناف المشتريات '!A41</f>
        <v/>
      </c>
      <c r="B41" s="41"/>
      <c r="C41" s="43"/>
      <c r="D41" s="41"/>
      <c r="E41" s="40">
        <f>+'تحليلى اصناف المشتريات '!B41</f>
        <v>0</v>
      </c>
      <c r="F41" s="41"/>
      <c r="G41" s="40">
        <f>+'تحليلى اصناف المبيعات'!B41</f>
        <v>0</v>
      </c>
      <c r="H41" s="41"/>
      <c r="I41" s="40">
        <f t="shared" si="0"/>
        <v>0</v>
      </c>
    </row>
    <row r="42" spans="1:9" ht="20.25">
      <c r="A42" s="40" t="str">
        <f>+'تحليلى اصناف المشتريات '!A42</f>
        <v/>
      </c>
      <c r="B42" s="41"/>
      <c r="C42" s="43"/>
      <c r="D42" s="41"/>
      <c r="E42" s="40">
        <f>+'تحليلى اصناف المشتريات '!B42</f>
        <v>0</v>
      </c>
      <c r="F42" s="41"/>
      <c r="G42" s="40">
        <f>+'تحليلى اصناف المبيعات'!B42</f>
        <v>0</v>
      </c>
      <c r="H42" s="41"/>
      <c r="I42" s="40">
        <f t="shared" si="0"/>
        <v>0</v>
      </c>
    </row>
    <row r="43" spans="1:9" ht="20.25">
      <c r="A43" s="40" t="str">
        <f>+'تحليلى اصناف المشتريات '!A43</f>
        <v/>
      </c>
      <c r="B43" s="41"/>
      <c r="C43" s="43"/>
      <c r="D43" s="41"/>
      <c r="E43" s="40">
        <f>+'تحليلى اصناف المشتريات '!B43</f>
        <v>0</v>
      </c>
      <c r="F43" s="41"/>
      <c r="G43" s="40">
        <f>+'تحليلى اصناف المبيعات'!B43</f>
        <v>0</v>
      </c>
      <c r="H43" s="41"/>
      <c r="I43" s="40">
        <f t="shared" si="0"/>
        <v>0</v>
      </c>
    </row>
    <row r="44" spans="1:9" ht="20.25">
      <c r="A44" s="40" t="str">
        <f>+'تحليلى اصناف المشتريات '!A44</f>
        <v/>
      </c>
      <c r="B44" s="41"/>
      <c r="C44" s="43"/>
      <c r="D44" s="41"/>
      <c r="E44" s="40">
        <f>+'تحليلى اصناف المشتريات '!B44</f>
        <v>0</v>
      </c>
      <c r="F44" s="41"/>
      <c r="G44" s="40">
        <f>+'تحليلى اصناف المبيعات'!B44</f>
        <v>0</v>
      </c>
      <c r="H44" s="41"/>
      <c r="I44" s="40">
        <f t="shared" si="0"/>
        <v>0</v>
      </c>
    </row>
    <row r="45" spans="1:9" ht="20.25">
      <c r="A45" s="40" t="str">
        <f>+'تحليلى اصناف المشتريات '!A45</f>
        <v/>
      </c>
      <c r="B45" s="41"/>
      <c r="C45" s="43"/>
      <c r="D45" s="41"/>
      <c r="E45" s="40">
        <f>+'تحليلى اصناف المشتريات '!B45</f>
        <v>0</v>
      </c>
      <c r="F45" s="41"/>
      <c r="G45" s="40">
        <f>+'تحليلى اصناف المبيعات'!B45</f>
        <v>0</v>
      </c>
      <c r="H45" s="41"/>
      <c r="I45" s="40">
        <f t="shared" si="0"/>
        <v>0</v>
      </c>
    </row>
    <row r="46" spans="1:9" ht="20.25">
      <c r="A46" s="40" t="str">
        <f>+'تحليلى اصناف المشتريات '!A46</f>
        <v/>
      </c>
      <c r="B46" s="41"/>
      <c r="C46" s="43"/>
      <c r="D46" s="41"/>
      <c r="E46" s="40">
        <f>+'تحليلى اصناف المشتريات '!B46</f>
        <v>0</v>
      </c>
      <c r="F46" s="41"/>
      <c r="G46" s="40">
        <f>+'تحليلى اصناف المبيعات'!B46</f>
        <v>0</v>
      </c>
      <c r="H46" s="41"/>
      <c r="I46" s="40">
        <f t="shared" si="0"/>
        <v>0</v>
      </c>
    </row>
    <row r="47" spans="1:9" ht="20.25">
      <c r="A47" s="40" t="str">
        <f>+'تحليلى اصناف المشتريات '!A47</f>
        <v/>
      </c>
      <c r="B47" s="41"/>
      <c r="C47" s="43"/>
      <c r="D47" s="41"/>
      <c r="E47" s="40">
        <f>+'تحليلى اصناف المشتريات '!B47</f>
        <v>0</v>
      </c>
      <c r="F47" s="41"/>
      <c r="G47" s="40">
        <f>+'تحليلى اصناف المبيعات'!B47</f>
        <v>0</v>
      </c>
      <c r="H47" s="41"/>
      <c r="I47" s="40">
        <f t="shared" si="0"/>
        <v>0</v>
      </c>
    </row>
    <row r="48" spans="1:9" ht="20.25">
      <c r="A48" s="40" t="str">
        <f>+'تحليلى اصناف المشتريات '!A48</f>
        <v/>
      </c>
      <c r="B48" s="41"/>
      <c r="C48" s="43"/>
      <c r="D48" s="41"/>
      <c r="E48" s="40">
        <f>+'تحليلى اصناف المشتريات '!B48</f>
        <v>0</v>
      </c>
      <c r="F48" s="41"/>
      <c r="G48" s="40">
        <f>+'تحليلى اصناف المبيعات'!B48</f>
        <v>0</v>
      </c>
      <c r="H48" s="41"/>
      <c r="I48" s="40">
        <f t="shared" si="0"/>
        <v>0</v>
      </c>
    </row>
    <row r="49" spans="1:9" ht="20.25">
      <c r="A49" s="40" t="str">
        <f>+'تحليلى اصناف المشتريات '!A49</f>
        <v/>
      </c>
      <c r="B49" s="41"/>
      <c r="C49" s="43"/>
      <c r="D49" s="41"/>
      <c r="E49" s="40">
        <f>+'تحليلى اصناف المشتريات '!B49</f>
        <v>0</v>
      </c>
      <c r="F49" s="41"/>
      <c r="G49" s="40">
        <f>+'تحليلى اصناف المبيعات'!B49</f>
        <v>0</v>
      </c>
      <c r="H49" s="41"/>
      <c r="I49" s="40">
        <f t="shared" si="0"/>
        <v>0</v>
      </c>
    </row>
    <row r="50" spans="1:9" ht="20.25">
      <c r="A50" s="40" t="str">
        <f>+'تحليلى اصناف المشتريات '!A50</f>
        <v/>
      </c>
      <c r="B50" s="41"/>
      <c r="C50" s="43"/>
      <c r="D50" s="41"/>
      <c r="E50" s="40">
        <f>+'تحليلى اصناف المشتريات '!B50</f>
        <v>0</v>
      </c>
      <c r="F50" s="41"/>
      <c r="G50" s="40">
        <f>+'تحليلى اصناف المبيعات'!B50</f>
        <v>0</v>
      </c>
      <c r="H50" s="41"/>
      <c r="I50" s="40">
        <f t="shared" si="0"/>
        <v>0</v>
      </c>
    </row>
    <row r="51" spans="1:9" ht="20.25">
      <c r="A51" s="40" t="str">
        <f>+'تحليلى اصناف المشتريات '!A51</f>
        <v/>
      </c>
      <c r="B51" s="41"/>
      <c r="C51" s="43"/>
      <c r="D51" s="41"/>
      <c r="E51" s="40">
        <f>+'تحليلى اصناف المشتريات '!B51</f>
        <v>0</v>
      </c>
      <c r="F51" s="41"/>
      <c r="G51" s="40">
        <f>+'تحليلى اصناف المبيعات'!B51</f>
        <v>0</v>
      </c>
      <c r="H51" s="41"/>
      <c r="I51" s="40">
        <f t="shared" si="0"/>
        <v>0</v>
      </c>
    </row>
    <row r="52" spans="1:9" ht="20.25">
      <c r="A52" s="40" t="str">
        <f>+'تحليلى اصناف المشتريات '!A52</f>
        <v/>
      </c>
      <c r="B52" s="41"/>
      <c r="C52" s="43"/>
      <c r="D52" s="41"/>
      <c r="E52" s="40">
        <f>+'تحليلى اصناف المشتريات '!B52</f>
        <v>0</v>
      </c>
      <c r="F52" s="41"/>
      <c r="G52" s="40">
        <f>+'تحليلى اصناف المبيعات'!B52</f>
        <v>0</v>
      </c>
      <c r="H52" s="41"/>
      <c r="I52" s="40">
        <f t="shared" si="0"/>
        <v>0</v>
      </c>
    </row>
    <row r="53" spans="1:9" ht="20.25">
      <c r="A53" s="40" t="str">
        <f>+'تحليلى اصناف المشتريات '!A53</f>
        <v/>
      </c>
      <c r="B53" s="41"/>
      <c r="C53" s="43"/>
      <c r="D53" s="41"/>
      <c r="E53" s="40">
        <f>+'تحليلى اصناف المشتريات '!B53</f>
        <v>0</v>
      </c>
      <c r="F53" s="41"/>
      <c r="G53" s="40">
        <f>+'تحليلى اصناف المبيعات'!B53</f>
        <v>0</v>
      </c>
      <c r="H53" s="41"/>
      <c r="I53" s="40">
        <f t="shared" si="0"/>
        <v>0</v>
      </c>
    </row>
    <row r="54" spans="1:9" ht="20.25">
      <c r="A54" s="40" t="str">
        <f>+'تحليلى اصناف المشتريات '!A54</f>
        <v/>
      </c>
      <c r="B54" s="41"/>
      <c r="C54" s="43"/>
      <c r="D54" s="41"/>
      <c r="E54" s="40">
        <f>+'تحليلى اصناف المشتريات '!B54</f>
        <v>0</v>
      </c>
      <c r="F54" s="41"/>
      <c r="G54" s="40">
        <f>+'تحليلى اصناف المبيعات'!B54</f>
        <v>0</v>
      </c>
      <c r="H54" s="41"/>
      <c r="I54" s="40">
        <f t="shared" si="0"/>
        <v>0</v>
      </c>
    </row>
    <row r="55" spans="1:9" ht="20.25">
      <c r="A55" s="40" t="str">
        <f>+'تحليلى اصناف المشتريات '!A55</f>
        <v/>
      </c>
      <c r="B55" s="41"/>
      <c r="C55" s="43"/>
      <c r="D55" s="41"/>
      <c r="E55" s="40">
        <f>+'تحليلى اصناف المشتريات '!B55</f>
        <v>0</v>
      </c>
      <c r="F55" s="41"/>
      <c r="G55" s="40">
        <f>+'تحليلى اصناف المبيعات'!B55</f>
        <v>0</v>
      </c>
      <c r="H55" s="41"/>
      <c r="I55" s="40">
        <f t="shared" si="0"/>
        <v>0</v>
      </c>
    </row>
    <row r="56" spans="1:9" ht="20.25">
      <c r="A56" s="40" t="str">
        <f>+'تحليلى اصناف المشتريات '!A56</f>
        <v/>
      </c>
      <c r="B56" s="41"/>
      <c r="C56" s="43"/>
      <c r="D56" s="41"/>
      <c r="E56" s="40">
        <f>+'تحليلى اصناف المشتريات '!B56</f>
        <v>0</v>
      </c>
      <c r="F56" s="41"/>
      <c r="G56" s="40">
        <f>+'تحليلى اصناف المبيعات'!B56</f>
        <v>0</v>
      </c>
      <c r="H56" s="41"/>
      <c r="I56" s="40">
        <f t="shared" si="0"/>
        <v>0</v>
      </c>
    </row>
    <row r="57" spans="1:9" ht="20.25">
      <c r="A57" s="40" t="str">
        <f>+'تحليلى اصناف المشتريات '!A57</f>
        <v/>
      </c>
      <c r="B57" s="41"/>
      <c r="C57" s="43"/>
      <c r="D57" s="41"/>
      <c r="E57" s="40">
        <f>+'تحليلى اصناف المشتريات '!B57</f>
        <v>0</v>
      </c>
      <c r="F57" s="41"/>
      <c r="G57" s="40">
        <f>+'تحليلى اصناف المبيعات'!B57</f>
        <v>0</v>
      </c>
      <c r="H57" s="41"/>
      <c r="I57" s="40">
        <f t="shared" si="0"/>
        <v>0</v>
      </c>
    </row>
    <row r="58" spans="1:9" ht="20.25">
      <c r="A58" s="40" t="str">
        <f>+'تحليلى اصناف المشتريات '!A58</f>
        <v/>
      </c>
      <c r="B58" s="41"/>
      <c r="C58" s="43"/>
      <c r="D58" s="41"/>
      <c r="E58" s="40">
        <f>+'تحليلى اصناف المشتريات '!B58</f>
        <v>0</v>
      </c>
      <c r="F58" s="41"/>
      <c r="G58" s="40">
        <f>+'تحليلى اصناف المبيعات'!B58</f>
        <v>0</v>
      </c>
      <c r="H58" s="41"/>
      <c r="I58" s="40">
        <f t="shared" si="0"/>
        <v>0</v>
      </c>
    </row>
    <row r="59" spans="1:9" ht="20.25">
      <c r="A59" s="40" t="str">
        <f>+'تحليلى اصناف المشتريات '!A59</f>
        <v/>
      </c>
      <c r="B59" s="41"/>
      <c r="C59" s="43"/>
      <c r="D59" s="41"/>
      <c r="E59" s="40">
        <f>+'تحليلى اصناف المشتريات '!B59</f>
        <v>0</v>
      </c>
      <c r="F59" s="41"/>
      <c r="G59" s="40">
        <f>+'تحليلى اصناف المبيعات'!B59</f>
        <v>0</v>
      </c>
      <c r="H59" s="41"/>
      <c r="I59" s="40">
        <f t="shared" si="0"/>
        <v>0</v>
      </c>
    </row>
    <row r="60" spans="1:9" ht="20.25">
      <c r="A60" s="40" t="str">
        <f>+'تحليلى اصناف المشتريات '!A60</f>
        <v/>
      </c>
      <c r="B60" s="41"/>
      <c r="C60" s="43"/>
      <c r="D60" s="41"/>
      <c r="E60" s="40">
        <f>+'تحليلى اصناف المشتريات '!B60</f>
        <v>0</v>
      </c>
      <c r="F60" s="41"/>
      <c r="G60" s="40">
        <f>+'تحليلى اصناف المبيعات'!B60</f>
        <v>0</v>
      </c>
      <c r="H60" s="41"/>
      <c r="I60" s="40">
        <f t="shared" si="0"/>
        <v>0</v>
      </c>
    </row>
    <row r="61" spans="1:9" ht="20.25">
      <c r="A61" s="40" t="str">
        <f>+'تحليلى اصناف المشتريات '!A61</f>
        <v/>
      </c>
      <c r="B61" s="41"/>
      <c r="C61" s="43"/>
      <c r="D61" s="41"/>
      <c r="E61" s="40">
        <f>+'تحليلى اصناف المشتريات '!B61</f>
        <v>0</v>
      </c>
      <c r="F61" s="41"/>
      <c r="G61" s="40">
        <f>+'تحليلى اصناف المبيعات'!B61</f>
        <v>0</v>
      </c>
      <c r="H61" s="41"/>
      <c r="I61" s="40">
        <f t="shared" si="0"/>
        <v>0</v>
      </c>
    </row>
    <row r="62" spans="1:9" ht="20.25">
      <c r="A62" s="40" t="str">
        <f>+'تحليلى اصناف المشتريات '!A62</f>
        <v/>
      </c>
      <c r="B62" s="41"/>
      <c r="C62" s="43"/>
      <c r="D62" s="41"/>
      <c r="E62" s="40">
        <f>+'تحليلى اصناف المشتريات '!B62</f>
        <v>0</v>
      </c>
      <c r="F62" s="41"/>
      <c r="G62" s="40">
        <f>+'تحليلى اصناف المبيعات'!B62</f>
        <v>0</v>
      </c>
      <c r="H62" s="41"/>
      <c r="I62" s="40">
        <f t="shared" si="0"/>
        <v>0</v>
      </c>
    </row>
    <row r="63" spans="1:9" ht="20.25">
      <c r="A63" s="40" t="str">
        <f>+'تحليلى اصناف المشتريات '!A63</f>
        <v/>
      </c>
      <c r="B63" s="41"/>
      <c r="C63" s="43"/>
      <c r="D63" s="41"/>
      <c r="E63" s="40">
        <f>+'تحليلى اصناف المشتريات '!B63</f>
        <v>0</v>
      </c>
      <c r="F63" s="41"/>
      <c r="G63" s="40">
        <f>+'تحليلى اصناف المبيعات'!B63</f>
        <v>0</v>
      </c>
      <c r="H63" s="41"/>
      <c r="I63" s="40">
        <f t="shared" si="0"/>
        <v>0</v>
      </c>
    </row>
    <row r="64" spans="1:9" ht="20.25">
      <c r="A64" s="40" t="str">
        <f>+'تحليلى اصناف المشتريات '!A64</f>
        <v/>
      </c>
      <c r="B64" s="41"/>
      <c r="C64" s="43"/>
      <c r="D64" s="41"/>
      <c r="E64" s="40">
        <f>+'تحليلى اصناف المشتريات '!B64</f>
        <v>0</v>
      </c>
      <c r="F64" s="41"/>
      <c r="G64" s="40">
        <f>+'تحليلى اصناف المبيعات'!B64</f>
        <v>0</v>
      </c>
      <c r="H64" s="41"/>
      <c r="I64" s="40">
        <f t="shared" si="0"/>
        <v>0</v>
      </c>
    </row>
    <row r="65" spans="1:9" ht="20.25">
      <c r="A65" s="40" t="str">
        <f>+'تحليلى اصناف المشتريات '!A65</f>
        <v/>
      </c>
      <c r="B65" s="41"/>
      <c r="C65" s="43"/>
      <c r="D65" s="41"/>
      <c r="E65" s="40">
        <f>+'تحليلى اصناف المشتريات '!B65</f>
        <v>0</v>
      </c>
      <c r="F65" s="41"/>
      <c r="G65" s="40">
        <f>+'تحليلى اصناف المبيعات'!B65</f>
        <v>0</v>
      </c>
      <c r="H65" s="41"/>
      <c r="I65" s="40">
        <f t="shared" si="0"/>
        <v>0</v>
      </c>
    </row>
    <row r="66" spans="1:9" ht="20.25">
      <c r="A66" s="40" t="str">
        <f>+'تحليلى اصناف المشتريات '!A66</f>
        <v/>
      </c>
      <c r="B66" s="41"/>
      <c r="C66" s="43"/>
      <c r="D66" s="41"/>
      <c r="E66" s="40">
        <f>+'تحليلى اصناف المشتريات '!B66</f>
        <v>0</v>
      </c>
      <c r="F66" s="41"/>
      <c r="G66" s="40">
        <f>+'تحليلى اصناف المبيعات'!B66</f>
        <v>0</v>
      </c>
      <c r="H66" s="41"/>
      <c r="I66" s="40">
        <f t="shared" si="0"/>
        <v>0</v>
      </c>
    </row>
    <row r="67" spans="1:9" ht="20.25">
      <c r="A67" s="40" t="str">
        <f>+'تحليلى اصناف المشتريات '!A67</f>
        <v/>
      </c>
      <c r="B67" s="41"/>
      <c r="C67" s="43"/>
      <c r="D67" s="41"/>
      <c r="E67" s="40">
        <f>+'تحليلى اصناف المشتريات '!B67</f>
        <v>0</v>
      </c>
      <c r="F67" s="41"/>
      <c r="G67" s="40">
        <f>+'تحليلى اصناف المبيعات'!B67</f>
        <v>0</v>
      </c>
      <c r="H67" s="41"/>
      <c r="I67" s="40">
        <f t="shared" si="0"/>
        <v>0</v>
      </c>
    </row>
    <row r="68" spans="1:9" ht="20.25">
      <c r="A68" s="40" t="str">
        <f>+'تحليلى اصناف المشتريات '!A68</f>
        <v/>
      </c>
      <c r="B68" s="41"/>
      <c r="C68" s="43"/>
      <c r="D68" s="41"/>
      <c r="E68" s="40">
        <f>+'تحليلى اصناف المشتريات '!B68</f>
        <v>0</v>
      </c>
      <c r="F68" s="41"/>
      <c r="G68" s="40">
        <f>+'تحليلى اصناف المبيعات'!B68</f>
        <v>0</v>
      </c>
      <c r="H68" s="41"/>
      <c r="I68" s="40">
        <f t="shared" si="0"/>
        <v>0</v>
      </c>
    </row>
    <row r="69" spans="1:9" ht="20.25">
      <c r="A69" s="40" t="str">
        <f>+'تحليلى اصناف المشتريات '!A69</f>
        <v/>
      </c>
      <c r="B69" s="41"/>
      <c r="C69" s="43"/>
      <c r="D69" s="41"/>
      <c r="E69" s="40">
        <f>+'تحليلى اصناف المشتريات '!B69</f>
        <v>0</v>
      </c>
      <c r="F69" s="41"/>
      <c r="G69" s="40">
        <f>+'تحليلى اصناف المبيعات'!B69</f>
        <v>0</v>
      </c>
      <c r="H69" s="41"/>
      <c r="I69" s="40">
        <f t="shared" si="0"/>
        <v>0</v>
      </c>
    </row>
    <row r="70" spans="1:9" ht="20.25">
      <c r="A70" s="40" t="str">
        <f>+'تحليلى اصناف المشتريات '!A70</f>
        <v/>
      </c>
      <c r="B70" s="41"/>
      <c r="C70" s="43"/>
      <c r="D70" s="41"/>
      <c r="E70" s="40">
        <f>+'تحليلى اصناف المشتريات '!B70</f>
        <v>0</v>
      </c>
      <c r="F70" s="41"/>
      <c r="G70" s="40">
        <f>+'تحليلى اصناف المبيعات'!B70</f>
        <v>0</v>
      </c>
      <c r="H70" s="41"/>
      <c r="I70" s="40">
        <f t="shared" ref="I70:I133" si="1">+C70+E70-G70</f>
        <v>0</v>
      </c>
    </row>
    <row r="71" spans="1:9" ht="20.25">
      <c r="A71" s="40" t="str">
        <f>+'تحليلى اصناف المشتريات '!A71</f>
        <v/>
      </c>
      <c r="B71" s="41"/>
      <c r="C71" s="43"/>
      <c r="D71" s="41"/>
      <c r="E71" s="40">
        <f>+'تحليلى اصناف المشتريات '!B71</f>
        <v>0</v>
      </c>
      <c r="F71" s="41"/>
      <c r="G71" s="40">
        <f>+'تحليلى اصناف المبيعات'!B71</f>
        <v>0</v>
      </c>
      <c r="H71" s="41"/>
      <c r="I71" s="40">
        <f t="shared" si="1"/>
        <v>0</v>
      </c>
    </row>
    <row r="72" spans="1:9" ht="20.25">
      <c r="A72" s="40" t="str">
        <f>+'تحليلى اصناف المشتريات '!A72</f>
        <v/>
      </c>
      <c r="B72" s="41"/>
      <c r="C72" s="43"/>
      <c r="D72" s="41"/>
      <c r="E72" s="40">
        <f>+'تحليلى اصناف المشتريات '!B72</f>
        <v>0</v>
      </c>
      <c r="F72" s="41"/>
      <c r="G72" s="40">
        <f>+'تحليلى اصناف المبيعات'!B72</f>
        <v>0</v>
      </c>
      <c r="H72" s="41"/>
      <c r="I72" s="40">
        <f t="shared" si="1"/>
        <v>0</v>
      </c>
    </row>
    <row r="73" spans="1:9" ht="20.25">
      <c r="A73" s="40" t="str">
        <f>+'تحليلى اصناف المشتريات '!A73</f>
        <v/>
      </c>
      <c r="B73" s="41"/>
      <c r="C73" s="43"/>
      <c r="D73" s="41"/>
      <c r="E73" s="40">
        <f>+'تحليلى اصناف المشتريات '!B73</f>
        <v>0</v>
      </c>
      <c r="F73" s="41"/>
      <c r="G73" s="40">
        <f>+'تحليلى اصناف المبيعات'!B73</f>
        <v>0</v>
      </c>
      <c r="H73" s="41"/>
      <c r="I73" s="40">
        <f t="shared" si="1"/>
        <v>0</v>
      </c>
    </row>
    <row r="74" spans="1:9" ht="20.25">
      <c r="A74" s="40" t="str">
        <f>+'تحليلى اصناف المشتريات '!A74</f>
        <v/>
      </c>
      <c r="B74" s="41"/>
      <c r="C74" s="43"/>
      <c r="D74" s="41"/>
      <c r="E74" s="40">
        <f>+'تحليلى اصناف المشتريات '!B74</f>
        <v>0</v>
      </c>
      <c r="F74" s="41"/>
      <c r="G74" s="40">
        <f>+'تحليلى اصناف المبيعات'!B74</f>
        <v>0</v>
      </c>
      <c r="H74" s="41"/>
      <c r="I74" s="40">
        <f t="shared" si="1"/>
        <v>0</v>
      </c>
    </row>
    <row r="75" spans="1:9" ht="20.25">
      <c r="A75" s="40" t="str">
        <f>+'تحليلى اصناف المشتريات '!A75</f>
        <v/>
      </c>
      <c r="B75" s="41"/>
      <c r="C75" s="43"/>
      <c r="D75" s="41"/>
      <c r="E75" s="40">
        <f>+'تحليلى اصناف المشتريات '!B75</f>
        <v>0</v>
      </c>
      <c r="F75" s="41"/>
      <c r="G75" s="40">
        <f>+'تحليلى اصناف المبيعات'!B75</f>
        <v>0</v>
      </c>
      <c r="H75" s="41"/>
      <c r="I75" s="40">
        <f t="shared" si="1"/>
        <v>0</v>
      </c>
    </row>
    <row r="76" spans="1:9" ht="20.25">
      <c r="A76" s="40" t="str">
        <f>+'تحليلى اصناف المشتريات '!A76</f>
        <v/>
      </c>
      <c r="B76" s="41"/>
      <c r="C76" s="43"/>
      <c r="D76" s="41"/>
      <c r="E76" s="40">
        <f>+'تحليلى اصناف المشتريات '!B76</f>
        <v>0</v>
      </c>
      <c r="F76" s="41"/>
      <c r="G76" s="40">
        <f>+'تحليلى اصناف المبيعات'!B76</f>
        <v>0</v>
      </c>
      <c r="H76" s="41"/>
      <c r="I76" s="40">
        <f t="shared" si="1"/>
        <v>0</v>
      </c>
    </row>
    <row r="77" spans="1:9" ht="20.25">
      <c r="A77" s="40" t="str">
        <f>+'تحليلى اصناف المشتريات '!A77</f>
        <v/>
      </c>
      <c r="B77" s="41"/>
      <c r="C77" s="43"/>
      <c r="D77" s="41"/>
      <c r="E77" s="40">
        <f>+'تحليلى اصناف المشتريات '!B77</f>
        <v>0</v>
      </c>
      <c r="F77" s="41"/>
      <c r="G77" s="40">
        <f>+'تحليلى اصناف المبيعات'!B77</f>
        <v>0</v>
      </c>
      <c r="H77" s="41"/>
      <c r="I77" s="40">
        <f t="shared" si="1"/>
        <v>0</v>
      </c>
    </row>
    <row r="78" spans="1:9" ht="20.25">
      <c r="A78" s="40" t="str">
        <f>+'تحليلى اصناف المشتريات '!A78</f>
        <v/>
      </c>
      <c r="B78" s="41"/>
      <c r="C78" s="43"/>
      <c r="D78" s="41"/>
      <c r="E78" s="40">
        <f>+'تحليلى اصناف المشتريات '!B78</f>
        <v>0</v>
      </c>
      <c r="F78" s="41"/>
      <c r="G78" s="40">
        <f>+'تحليلى اصناف المبيعات'!B78</f>
        <v>0</v>
      </c>
      <c r="H78" s="41"/>
      <c r="I78" s="40">
        <f t="shared" si="1"/>
        <v>0</v>
      </c>
    </row>
    <row r="79" spans="1:9" ht="20.25">
      <c r="A79" s="40" t="str">
        <f>+'تحليلى اصناف المشتريات '!A79</f>
        <v/>
      </c>
      <c r="B79" s="41"/>
      <c r="C79" s="43"/>
      <c r="D79" s="41"/>
      <c r="E79" s="40">
        <f>+'تحليلى اصناف المشتريات '!B79</f>
        <v>0</v>
      </c>
      <c r="F79" s="41"/>
      <c r="G79" s="40">
        <f>+'تحليلى اصناف المبيعات'!B79</f>
        <v>0</v>
      </c>
      <c r="H79" s="41"/>
      <c r="I79" s="40">
        <f t="shared" si="1"/>
        <v>0</v>
      </c>
    </row>
    <row r="80" spans="1:9" ht="20.25">
      <c r="A80" s="40" t="str">
        <f>+'تحليلى اصناف المشتريات '!A80</f>
        <v/>
      </c>
      <c r="B80" s="41"/>
      <c r="C80" s="43"/>
      <c r="D80" s="41"/>
      <c r="E80" s="40">
        <f>+'تحليلى اصناف المشتريات '!B80</f>
        <v>0</v>
      </c>
      <c r="F80" s="41"/>
      <c r="G80" s="40">
        <f>+'تحليلى اصناف المبيعات'!B80</f>
        <v>0</v>
      </c>
      <c r="H80" s="41"/>
      <c r="I80" s="40">
        <f t="shared" si="1"/>
        <v>0</v>
      </c>
    </row>
    <row r="81" spans="1:9" ht="20.25">
      <c r="A81" s="40" t="str">
        <f>+'تحليلى اصناف المشتريات '!A81</f>
        <v/>
      </c>
      <c r="B81" s="41"/>
      <c r="C81" s="43"/>
      <c r="D81" s="41"/>
      <c r="E81" s="40">
        <f>+'تحليلى اصناف المشتريات '!B81</f>
        <v>0</v>
      </c>
      <c r="F81" s="41"/>
      <c r="G81" s="40">
        <f>+'تحليلى اصناف المبيعات'!B81</f>
        <v>0</v>
      </c>
      <c r="H81" s="41"/>
      <c r="I81" s="40">
        <f t="shared" si="1"/>
        <v>0</v>
      </c>
    </row>
    <row r="82" spans="1:9" ht="20.25">
      <c r="A82" s="40" t="str">
        <f>+'تحليلى اصناف المشتريات '!A82</f>
        <v/>
      </c>
      <c r="B82" s="41"/>
      <c r="C82" s="43"/>
      <c r="D82" s="41"/>
      <c r="E82" s="40">
        <f>+'تحليلى اصناف المشتريات '!B82</f>
        <v>0</v>
      </c>
      <c r="F82" s="41"/>
      <c r="G82" s="40">
        <f>+'تحليلى اصناف المبيعات'!B82</f>
        <v>0</v>
      </c>
      <c r="H82" s="41"/>
      <c r="I82" s="40">
        <f t="shared" si="1"/>
        <v>0</v>
      </c>
    </row>
    <row r="83" spans="1:9" ht="20.25">
      <c r="A83" s="40" t="str">
        <f>+'تحليلى اصناف المشتريات '!A83</f>
        <v/>
      </c>
      <c r="B83" s="41"/>
      <c r="C83" s="43"/>
      <c r="D83" s="41"/>
      <c r="E83" s="40">
        <f>+'تحليلى اصناف المشتريات '!B83</f>
        <v>0</v>
      </c>
      <c r="F83" s="41"/>
      <c r="G83" s="40">
        <f>+'تحليلى اصناف المبيعات'!B83</f>
        <v>0</v>
      </c>
      <c r="H83" s="41"/>
      <c r="I83" s="40">
        <f t="shared" si="1"/>
        <v>0</v>
      </c>
    </row>
    <row r="84" spans="1:9" ht="20.25">
      <c r="A84" s="40" t="str">
        <f>+'تحليلى اصناف المشتريات '!A84</f>
        <v/>
      </c>
      <c r="B84" s="41"/>
      <c r="C84" s="43"/>
      <c r="D84" s="41"/>
      <c r="E84" s="40">
        <f>+'تحليلى اصناف المشتريات '!B84</f>
        <v>0</v>
      </c>
      <c r="F84" s="41"/>
      <c r="G84" s="40">
        <f>+'تحليلى اصناف المبيعات'!B84</f>
        <v>0</v>
      </c>
      <c r="H84" s="41"/>
      <c r="I84" s="40">
        <f t="shared" si="1"/>
        <v>0</v>
      </c>
    </row>
    <row r="85" spans="1:9" ht="20.25">
      <c r="A85" s="40" t="str">
        <f>+'تحليلى اصناف المشتريات '!A85</f>
        <v/>
      </c>
      <c r="B85" s="41"/>
      <c r="C85" s="43"/>
      <c r="D85" s="41"/>
      <c r="E85" s="40">
        <f>+'تحليلى اصناف المشتريات '!B85</f>
        <v>0</v>
      </c>
      <c r="F85" s="41"/>
      <c r="G85" s="40">
        <f>+'تحليلى اصناف المبيعات'!B85</f>
        <v>0</v>
      </c>
      <c r="H85" s="41"/>
      <c r="I85" s="40">
        <f t="shared" si="1"/>
        <v>0</v>
      </c>
    </row>
    <row r="86" spans="1:9" ht="20.25">
      <c r="A86" s="40" t="str">
        <f>+'تحليلى اصناف المشتريات '!A86</f>
        <v/>
      </c>
      <c r="B86" s="41"/>
      <c r="C86" s="43"/>
      <c r="D86" s="41"/>
      <c r="E86" s="40">
        <f>+'تحليلى اصناف المشتريات '!B86</f>
        <v>0</v>
      </c>
      <c r="F86" s="41"/>
      <c r="G86" s="40">
        <f>+'تحليلى اصناف المبيعات'!B86</f>
        <v>0</v>
      </c>
      <c r="H86" s="41"/>
      <c r="I86" s="40">
        <f t="shared" si="1"/>
        <v>0</v>
      </c>
    </row>
    <row r="87" spans="1:9" ht="20.25">
      <c r="A87" s="40" t="str">
        <f>+'تحليلى اصناف المشتريات '!A87</f>
        <v/>
      </c>
      <c r="B87" s="41"/>
      <c r="C87" s="43"/>
      <c r="D87" s="41"/>
      <c r="E87" s="40">
        <f>+'تحليلى اصناف المشتريات '!B87</f>
        <v>0</v>
      </c>
      <c r="F87" s="41"/>
      <c r="G87" s="40">
        <f>+'تحليلى اصناف المبيعات'!B87</f>
        <v>0</v>
      </c>
      <c r="H87" s="41"/>
      <c r="I87" s="40">
        <f t="shared" si="1"/>
        <v>0</v>
      </c>
    </row>
    <row r="88" spans="1:9" ht="20.25">
      <c r="A88" s="40" t="str">
        <f>+'تحليلى اصناف المشتريات '!A88</f>
        <v/>
      </c>
      <c r="B88" s="41"/>
      <c r="C88" s="43"/>
      <c r="D88" s="41"/>
      <c r="E88" s="40">
        <f>+'تحليلى اصناف المشتريات '!B88</f>
        <v>0</v>
      </c>
      <c r="F88" s="41"/>
      <c r="G88" s="40">
        <f>+'تحليلى اصناف المبيعات'!B88</f>
        <v>0</v>
      </c>
      <c r="H88" s="41"/>
      <c r="I88" s="40">
        <f t="shared" si="1"/>
        <v>0</v>
      </c>
    </row>
    <row r="89" spans="1:9" ht="20.25">
      <c r="A89" s="40" t="str">
        <f>+'تحليلى اصناف المشتريات '!A89</f>
        <v/>
      </c>
      <c r="B89" s="41"/>
      <c r="C89" s="43"/>
      <c r="D89" s="41"/>
      <c r="E89" s="40">
        <f>+'تحليلى اصناف المشتريات '!B89</f>
        <v>0</v>
      </c>
      <c r="F89" s="41"/>
      <c r="G89" s="40">
        <f>+'تحليلى اصناف المبيعات'!B89</f>
        <v>0</v>
      </c>
      <c r="H89" s="41"/>
      <c r="I89" s="40">
        <f t="shared" si="1"/>
        <v>0</v>
      </c>
    </row>
    <row r="90" spans="1:9" ht="20.25">
      <c r="A90" s="40" t="str">
        <f>+'تحليلى اصناف المشتريات '!A90</f>
        <v/>
      </c>
      <c r="B90" s="41"/>
      <c r="C90" s="43"/>
      <c r="D90" s="41"/>
      <c r="E90" s="40">
        <f>+'تحليلى اصناف المشتريات '!B90</f>
        <v>0</v>
      </c>
      <c r="F90" s="41"/>
      <c r="G90" s="40">
        <f>+'تحليلى اصناف المبيعات'!B90</f>
        <v>0</v>
      </c>
      <c r="H90" s="41"/>
      <c r="I90" s="40">
        <f t="shared" si="1"/>
        <v>0</v>
      </c>
    </row>
    <row r="91" spans="1:9" ht="20.25">
      <c r="A91" s="40" t="str">
        <f>+'تحليلى اصناف المشتريات '!A91</f>
        <v/>
      </c>
      <c r="B91" s="41"/>
      <c r="C91" s="43"/>
      <c r="D91" s="41"/>
      <c r="E91" s="40">
        <f>+'تحليلى اصناف المشتريات '!B91</f>
        <v>0</v>
      </c>
      <c r="F91" s="41"/>
      <c r="G91" s="40">
        <f>+'تحليلى اصناف المبيعات'!B91</f>
        <v>0</v>
      </c>
      <c r="H91" s="41"/>
      <c r="I91" s="40">
        <f t="shared" si="1"/>
        <v>0</v>
      </c>
    </row>
    <row r="92" spans="1:9" ht="20.25">
      <c r="A92" s="40" t="str">
        <f>+'تحليلى اصناف المشتريات '!A92</f>
        <v/>
      </c>
      <c r="B92" s="41"/>
      <c r="C92" s="43"/>
      <c r="D92" s="41"/>
      <c r="E92" s="40">
        <f>+'تحليلى اصناف المشتريات '!B92</f>
        <v>0</v>
      </c>
      <c r="F92" s="41"/>
      <c r="G92" s="40">
        <f>+'تحليلى اصناف المبيعات'!B92</f>
        <v>0</v>
      </c>
      <c r="H92" s="41"/>
      <c r="I92" s="40">
        <f t="shared" si="1"/>
        <v>0</v>
      </c>
    </row>
    <row r="93" spans="1:9" ht="20.25">
      <c r="A93" s="40" t="str">
        <f>+'تحليلى اصناف المشتريات '!A93</f>
        <v/>
      </c>
      <c r="B93" s="41"/>
      <c r="C93" s="43"/>
      <c r="D93" s="41"/>
      <c r="E93" s="40">
        <f>+'تحليلى اصناف المشتريات '!B93</f>
        <v>0</v>
      </c>
      <c r="F93" s="41"/>
      <c r="G93" s="40">
        <f>+'تحليلى اصناف المبيعات'!B93</f>
        <v>0</v>
      </c>
      <c r="H93" s="41"/>
      <c r="I93" s="40">
        <f t="shared" si="1"/>
        <v>0</v>
      </c>
    </row>
    <row r="94" spans="1:9" ht="20.25">
      <c r="A94" s="40" t="str">
        <f>+'تحليلى اصناف المشتريات '!A94</f>
        <v/>
      </c>
      <c r="B94" s="41"/>
      <c r="C94" s="43"/>
      <c r="D94" s="41"/>
      <c r="E94" s="40">
        <f>+'تحليلى اصناف المشتريات '!B94</f>
        <v>0</v>
      </c>
      <c r="F94" s="41"/>
      <c r="G94" s="40">
        <f>+'تحليلى اصناف المبيعات'!B94</f>
        <v>0</v>
      </c>
      <c r="H94" s="41"/>
      <c r="I94" s="40">
        <f t="shared" si="1"/>
        <v>0</v>
      </c>
    </row>
    <row r="95" spans="1:9" ht="20.25">
      <c r="A95" s="40" t="str">
        <f>+'تحليلى اصناف المشتريات '!A95</f>
        <v/>
      </c>
      <c r="B95" s="41"/>
      <c r="C95" s="43"/>
      <c r="D95" s="41"/>
      <c r="E95" s="40">
        <f>+'تحليلى اصناف المشتريات '!B95</f>
        <v>0</v>
      </c>
      <c r="F95" s="41"/>
      <c r="G95" s="40">
        <f>+'تحليلى اصناف المبيعات'!B95</f>
        <v>0</v>
      </c>
      <c r="H95" s="41"/>
      <c r="I95" s="40">
        <f t="shared" si="1"/>
        <v>0</v>
      </c>
    </row>
    <row r="96" spans="1:9" ht="20.25">
      <c r="A96" s="40" t="str">
        <f>+'تحليلى اصناف المشتريات '!A96</f>
        <v/>
      </c>
      <c r="B96" s="41"/>
      <c r="C96" s="43"/>
      <c r="D96" s="41"/>
      <c r="E96" s="40">
        <f>+'تحليلى اصناف المشتريات '!B96</f>
        <v>0</v>
      </c>
      <c r="F96" s="41"/>
      <c r="G96" s="40">
        <f>+'تحليلى اصناف المبيعات'!B96</f>
        <v>0</v>
      </c>
      <c r="H96" s="41"/>
      <c r="I96" s="40">
        <f t="shared" si="1"/>
        <v>0</v>
      </c>
    </row>
    <row r="97" spans="1:9" ht="20.25">
      <c r="A97" s="40" t="str">
        <f>+'تحليلى اصناف المشتريات '!A97</f>
        <v/>
      </c>
      <c r="B97" s="41"/>
      <c r="C97" s="43"/>
      <c r="D97" s="41"/>
      <c r="E97" s="40">
        <f>+'تحليلى اصناف المشتريات '!B97</f>
        <v>0</v>
      </c>
      <c r="F97" s="41"/>
      <c r="G97" s="40">
        <f>+'تحليلى اصناف المبيعات'!B97</f>
        <v>0</v>
      </c>
      <c r="H97" s="41"/>
      <c r="I97" s="40">
        <f t="shared" si="1"/>
        <v>0</v>
      </c>
    </row>
    <row r="98" spans="1:9" ht="20.25">
      <c r="A98" s="40" t="str">
        <f>+'تحليلى اصناف المشتريات '!A98</f>
        <v/>
      </c>
      <c r="B98" s="41"/>
      <c r="C98" s="43"/>
      <c r="D98" s="41"/>
      <c r="E98" s="40">
        <f>+'تحليلى اصناف المشتريات '!B98</f>
        <v>0</v>
      </c>
      <c r="F98" s="41"/>
      <c r="G98" s="40">
        <f>+'تحليلى اصناف المبيعات'!B98</f>
        <v>0</v>
      </c>
      <c r="H98" s="41"/>
      <c r="I98" s="40">
        <f t="shared" si="1"/>
        <v>0</v>
      </c>
    </row>
    <row r="99" spans="1:9" ht="20.25">
      <c r="A99" s="40" t="str">
        <f>+'تحليلى اصناف المشتريات '!A99</f>
        <v/>
      </c>
      <c r="B99" s="41"/>
      <c r="C99" s="43"/>
      <c r="D99" s="41"/>
      <c r="E99" s="40">
        <f>+'تحليلى اصناف المشتريات '!B99</f>
        <v>0</v>
      </c>
      <c r="F99" s="41"/>
      <c r="G99" s="40">
        <f>+'تحليلى اصناف المبيعات'!B99</f>
        <v>0</v>
      </c>
      <c r="H99" s="41"/>
      <c r="I99" s="40">
        <f t="shared" si="1"/>
        <v>0</v>
      </c>
    </row>
    <row r="100" spans="1:9" ht="20.25">
      <c r="A100" s="40" t="str">
        <f>+'تحليلى اصناف المشتريات '!A100</f>
        <v/>
      </c>
      <c r="B100" s="41"/>
      <c r="C100" s="43"/>
      <c r="D100" s="41"/>
      <c r="E100" s="40">
        <f>+'تحليلى اصناف المشتريات '!B100</f>
        <v>0</v>
      </c>
      <c r="F100" s="41"/>
      <c r="G100" s="40">
        <f>+'تحليلى اصناف المبيعات'!B100</f>
        <v>0</v>
      </c>
      <c r="H100" s="41"/>
      <c r="I100" s="40">
        <f t="shared" si="1"/>
        <v>0</v>
      </c>
    </row>
    <row r="101" spans="1:9" ht="20.25">
      <c r="A101" s="40" t="str">
        <f>+'تحليلى اصناف المشتريات '!A101</f>
        <v/>
      </c>
      <c r="B101" s="41"/>
      <c r="C101" s="43"/>
      <c r="D101" s="41"/>
      <c r="E101" s="40">
        <f>+'تحليلى اصناف المشتريات '!B101</f>
        <v>0</v>
      </c>
      <c r="F101" s="41"/>
      <c r="G101" s="40">
        <f>+'تحليلى اصناف المبيعات'!B101</f>
        <v>0</v>
      </c>
      <c r="H101" s="41"/>
      <c r="I101" s="40">
        <f t="shared" si="1"/>
        <v>0</v>
      </c>
    </row>
    <row r="102" spans="1:9" ht="20.25">
      <c r="A102" s="40" t="str">
        <f>+'تحليلى اصناف المشتريات '!A102</f>
        <v/>
      </c>
      <c r="B102" s="41"/>
      <c r="C102" s="43"/>
      <c r="D102" s="41"/>
      <c r="E102" s="40">
        <f>+'تحليلى اصناف المشتريات '!B102</f>
        <v>0</v>
      </c>
      <c r="F102" s="41"/>
      <c r="G102" s="40">
        <f>+'تحليلى اصناف المبيعات'!B102</f>
        <v>0</v>
      </c>
      <c r="H102" s="41"/>
      <c r="I102" s="40">
        <f t="shared" si="1"/>
        <v>0</v>
      </c>
    </row>
    <row r="103" spans="1:9" ht="20.25">
      <c r="A103" s="40" t="str">
        <f>+'تحليلى اصناف المشتريات '!A103</f>
        <v/>
      </c>
      <c r="B103" s="41"/>
      <c r="C103" s="43"/>
      <c r="D103" s="41"/>
      <c r="E103" s="40">
        <f>+'تحليلى اصناف المشتريات '!B103</f>
        <v>0</v>
      </c>
      <c r="F103" s="41"/>
      <c r="G103" s="40">
        <f>+'تحليلى اصناف المبيعات'!B103</f>
        <v>0</v>
      </c>
      <c r="H103" s="41"/>
      <c r="I103" s="40">
        <f t="shared" si="1"/>
        <v>0</v>
      </c>
    </row>
    <row r="104" spans="1:9" ht="20.25">
      <c r="A104" s="40" t="str">
        <f>+'تحليلى اصناف المشتريات '!A104</f>
        <v/>
      </c>
      <c r="B104" s="41"/>
      <c r="C104" s="43"/>
      <c r="D104" s="41"/>
      <c r="E104" s="40">
        <f>+'تحليلى اصناف المشتريات '!B104</f>
        <v>0</v>
      </c>
      <c r="F104" s="41"/>
      <c r="G104" s="40">
        <f>+'تحليلى اصناف المبيعات'!B104</f>
        <v>0</v>
      </c>
      <c r="H104" s="41"/>
      <c r="I104" s="40">
        <f t="shared" si="1"/>
        <v>0</v>
      </c>
    </row>
    <row r="105" spans="1:9" ht="20.25">
      <c r="A105" s="40" t="str">
        <f>+'تحليلى اصناف المشتريات '!A105</f>
        <v/>
      </c>
      <c r="B105" s="41"/>
      <c r="C105" s="43"/>
      <c r="D105" s="41"/>
      <c r="E105" s="40">
        <f>+'تحليلى اصناف المشتريات '!B105</f>
        <v>0</v>
      </c>
      <c r="F105" s="41"/>
      <c r="G105" s="40">
        <f>+'تحليلى اصناف المبيعات'!B105</f>
        <v>0</v>
      </c>
      <c r="H105" s="41"/>
      <c r="I105" s="40">
        <f t="shared" si="1"/>
        <v>0</v>
      </c>
    </row>
    <row r="106" spans="1:9" ht="20.25">
      <c r="A106" s="40" t="str">
        <f>+'تحليلى اصناف المشتريات '!A106</f>
        <v/>
      </c>
      <c r="B106" s="41"/>
      <c r="C106" s="43"/>
      <c r="D106" s="41"/>
      <c r="E106" s="40">
        <f>+'تحليلى اصناف المشتريات '!B106</f>
        <v>0</v>
      </c>
      <c r="F106" s="41"/>
      <c r="G106" s="40">
        <f>+'تحليلى اصناف المبيعات'!B106</f>
        <v>0</v>
      </c>
      <c r="H106" s="41"/>
      <c r="I106" s="40">
        <f t="shared" si="1"/>
        <v>0</v>
      </c>
    </row>
    <row r="107" spans="1:9" ht="20.25">
      <c r="A107" s="40" t="str">
        <f>+'تحليلى اصناف المشتريات '!A107</f>
        <v/>
      </c>
      <c r="B107" s="41"/>
      <c r="C107" s="43"/>
      <c r="D107" s="41"/>
      <c r="E107" s="40">
        <f>+'تحليلى اصناف المشتريات '!B107</f>
        <v>0</v>
      </c>
      <c r="F107" s="41"/>
      <c r="G107" s="40">
        <f>+'تحليلى اصناف المبيعات'!B107</f>
        <v>0</v>
      </c>
      <c r="H107" s="41"/>
      <c r="I107" s="40">
        <f t="shared" si="1"/>
        <v>0</v>
      </c>
    </row>
    <row r="108" spans="1:9" ht="20.25">
      <c r="A108" s="40" t="str">
        <f>+'تحليلى اصناف المشتريات '!A108</f>
        <v/>
      </c>
      <c r="B108" s="41"/>
      <c r="C108" s="43"/>
      <c r="D108" s="41"/>
      <c r="E108" s="40">
        <f>+'تحليلى اصناف المشتريات '!B108</f>
        <v>0</v>
      </c>
      <c r="F108" s="41"/>
      <c r="G108" s="40">
        <f>+'تحليلى اصناف المبيعات'!B108</f>
        <v>0</v>
      </c>
      <c r="H108" s="41"/>
      <c r="I108" s="40">
        <f t="shared" si="1"/>
        <v>0</v>
      </c>
    </row>
    <row r="109" spans="1:9" ht="20.25">
      <c r="A109" s="40" t="str">
        <f>+'تحليلى اصناف المشتريات '!A109</f>
        <v/>
      </c>
      <c r="B109" s="41"/>
      <c r="C109" s="43"/>
      <c r="D109" s="41"/>
      <c r="E109" s="40">
        <f>+'تحليلى اصناف المشتريات '!B109</f>
        <v>0</v>
      </c>
      <c r="F109" s="41"/>
      <c r="G109" s="40">
        <f>+'تحليلى اصناف المبيعات'!B109</f>
        <v>0</v>
      </c>
      <c r="H109" s="41"/>
      <c r="I109" s="40">
        <f t="shared" si="1"/>
        <v>0</v>
      </c>
    </row>
    <row r="110" spans="1:9" ht="20.25">
      <c r="A110" s="40" t="str">
        <f>+'تحليلى اصناف المشتريات '!A110</f>
        <v/>
      </c>
      <c r="B110" s="41"/>
      <c r="C110" s="43"/>
      <c r="D110" s="41"/>
      <c r="E110" s="40">
        <f>+'تحليلى اصناف المشتريات '!B110</f>
        <v>0</v>
      </c>
      <c r="F110" s="41"/>
      <c r="G110" s="40">
        <f>+'تحليلى اصناف المبيعات'!B110</f>
        <v>0</v>
      </c>
      <c r="H110" s="41"/>
      <c r="I110" s="40">
        <f t="shared" si="1"/>
        <v>0</v>
      </c>
    </row>
    <row r="111" spans="1:9" ht="20.25">
      <c r="A111" s="40" t="str">
        <f>+'تحليلى اصناف المشتريات '!A111</f>
        <v/>
      </c>
      <c r="B111" s="41"/>
      <c r="C111" s="43"/>
      <c r="D111" s="41"/>
      <c r="E111" s="40">
        <f>+'تحليلى اصناف المشتريات '!B111</f>
        <v>0</v>
      </c>
      <c r="F111" s="41"/>
      <c r="G111" s="40">
        <f>+'تحليلى اصناف المبيعات'!B111</f>
        <v>0</v>
      </c>
      <c r="H111" s="41"/>
      <c r="I111" s="40">
        <f t="shared" si="1"/>
        <v>0</v>
      </c>
    </row>
    <row r="112" spans="1:9" ht="20.25">
      <c r="A112" s="40" t="str">
        <f>+'تحليلى اصناف المشتريات '!A112</f>
        <v/>
      </c>
      <c r="B112" s="41"/>
      <c r="C112" s="43"/>
      <c r="D112" s="41"/>
      <c r="E112" s="40">
        <f>+'تحليلى اصناف المشتريات '!B112</f>
        <v>0</v>
      </c>
      <c r="F112" s="41"/>
      <c r="G112" s="40">
        <f>+'تحليلى اصناف المبيعات'!B112</f>
        <v>0</v>
      </c>
      <c r="H112" s="41"/>
      <c r="I112" s="40">
        <f t="shared" si="1"/>
        <v>0</v>
      </c>
    </row>
    <row r="113" spans="1:9" ht="20.25">
      <c r="A113" s="40" t="str">
        <f>+'تحليلى اصناف المشتريات '!A113</f>
        <v/>
      </c>
      <c r="B113" s="41"/>
      <c r="C113" s="43"/>
      <c r="D113" s="41"/>
      <c r="E113" s="40">
        <f>+'تحليلى اصناف المشتريات '!B113</f>
        <v>0</v>
      </c>
      <c r="F113" s="41"/>
      <c r="G113" s="40">
        <f>+'تحليلى اصناف المبيعات'!B113</f>
        <v>0</v>
      </c>
      <c r="H113" s="41"/>
      <c r="I113" s="40">
        <f t="shared" si="1"/>
        <v>0</v>
      </c>
    </row>
    <row r="114" spans="1:9" ht="20.25">
      <c r="A114" s="40" t="str">
        <f>+'تحليلى اصناف المشتريات '!A114</f>
        <v/>
      </c>
      <c r="B114" s="41"/>
      <c r="C114" s="43"/>
      <c r="D114" s="41"/>
      <c r="E114" s="40">
        <f>+'تحليلى اصناف المشتريات '!B114</f>
        <v>0</v>
      </c>
      <c r="F114" s="41"/>
      <c r="G114" s="40">
        <f>+'تحليلى اصناف المبيعات'!B114</f>
        <v>0</v>
      </c>
      <c r="H114" s="41"/>
      <c r="I114" s="40">
        <f t="shared" si="1"/>
        <v>0</v>
      </c>
    </row>
    <row r="115" spans="1:9" ht="20.25">
      <c r="A115" s="40" t="str">
        <f>+'تحليلى اصناف المشتريات '!A115</f>
        <v/>
      </c>
      <c r="B115" s="41"/>
      <c r="C115" s="43"/>
      <c r="D115" s="41"/>
      <c r="E115" s="40">
        <f>+'تحليلى اصناف المشتريات '!B115</f>
        <v>0</v>
      </c>
      <c r="F115" s="41"/>
      <c r="G115" s="40">
        <f>+'تحليلى اصناف المبيعات'!B115</f>
        <v>0</v>
      </c>
      <c r="H115" s="41"/>
      <c r="I115" s="40">
        <f t="shared" si="1"/>
        <v>0</v>
      </c>
    </row>
    <row r="116" spans="1:9" ht="20.25">
      <c r="A116" s="40" t="str">
        <f>+'تحليلى اصناف المشتريات '!A116</f>
        <v/>
      </c>
      <c r="B116" s="41"/>
      <c r="C116" s="43"/>
      <c r="D116" s="41"/>
      <c r="E116" s="40">
        <f>+'تحليلى اصناف المشتريات '!B116</f>
        <v>0</v>
      </c>
      <c r="F116" s="41"/>
      <c r="G116" s="40">
        <f>+'تحليلى اصناف المبيعات'!B116</f>
        <v>0</v>
      </c>
      <c r="H116" s="41"/>
      <c r="I116" s="40">
        <f t="shared" si="1"/>
        <v>0</v>
      </c>
    </row>
    <row r="117" spans="1:9" ht="20.25">
      <c r="A117" s="40" t="str">
        <f>+'تحليلى اصناف المشتريات '!A117</f>
        <v/>
      </c>
      <c r="B117" s="41"/>
      <c r="C117" s="43"/>
      <c r="D117" s="41"/>
      <c r="E117" s="40">
        <f>+'تحليلى اصناف المشتريات '!B117</f>
        <v>0</v>
      </c>
      <c r="F117" s="41"/>
      <c r="G117" s="40">
        <f>+'تحليلى اصناف المبيعات'!B117</f>
        <v>0</v>
      </c>
      <c r="H117" s="41"/>
      <c r="I117" s="40">
        <f t="shared" si="1"/>
        <v>0</v>
      </c>
    </row>
    <row r="118" spans="1:9" ht="20.25">
      <c r="A118" s="40" t="str">
        <f>+'تحليلى اصناف المشتريات '!A118</f>
        <v/>
      </c>
      <c r="B118" s="41"/>
      <c r="C118" s="43"/>
      <c r="D118" s="41"/>
      <c r="E118" s="40">
        <f>+'تحليلى اصناف المشتريات '!B118</f>
        <v>0</v>
      </c>
      <c r="F118" s="41"/>
      <c r="G118" s="40">
        <f>+'تحليلى اصناف المبيعات'!B118</f>
        <v>0</v>
      </c>
      <c r="H118" s="41"/>
      <c r="I118" s="40">
        <f t="shared" si="1"/>
        <v>0</v>
      </c>
    </row>
    <row r="119" spans="1:9" ht="20.25">
      <c r="A119" s="40" t="str">
        <f>+'تحليلى اصناف المشتريات '!A119</f>
        <v/>
      </c>
      <c r="B119" s="41"/>
      <c r="C119" s="43"/>
      <c r="D119" s="41"/>
      <c r="E119" s="40">
        <f>+'تحليلى اصناف المشتريات '!B119</f>
        <v>0</v>
      </c>
      <c r="F119" s="41"/>
      <c r="G119" s="40">
        <f>+'تحليلى اصناف المبيعات'!B119</f>
        <v>0</v>
      </c>
      <c r="H119" s="41"/>
      <c r="I119" s="40">
        <f t="shared" si="1"/>
        <v>0</v>
      </c>
    </row>
    <row r="120" spans="1:9" ht="20.25">
      <c r="A120" s="40" t="str">
        <f>+'تحليلى اصناف المشتريات '!A120</f>
        <v/>
      </c>
      <c r="B120" s="41"/>
      <c r="C120" s="43"/>
      <c r="D120" s="41"/>
      <c r="E120" s="40">
        <f>+'تحليلى اصناف المشتريات '!B120</f>
        <v>0</v>
      </c>
      <c r="F120" s="41"/>
      <c r="G120" s="40">
        <f>+'تحليلى اصناف المبيعات'!B120</f>
        <v>0</v>
      </c>
      <c r="H120" s="41"/>
      <c r="I120" s="40">
        <f t="shared" si="1"/>
        <v>0</v>
      </c>
    </row>
    <row r="121" spans="1:9" ht="20.25">
      <c r="A121" s="40" t="str">
        <f>+'تحليلى اصناف المشتريات '!A121</f>
        <v/>
      </c>
      <c r="B121" s="41"/>
      <c r="C121" s="43"/>
      <c r="D121" s="41"/>
      <c r="E121" s="40">
        <f>+'تحليلى اصناف المشتريات '!B121</f>
        <v>0</v>
      </c>
      <c r="F121" s="41"/>
      <c r="G121" s="40">
        <f>+'تحليلى اصناف المبيعات'!B121</f>
        <v>0</v>
      </c>
      <c r="H121" s="41"/>
      <c r="I121" s="40">
        <f t="shared" si="1"/>
        <v>0</v>
      </c>
    </row>
    <row r="122" spans="1:9" ht="20.25">
      <c r="A122" s="40" t="str">
        <f>+'تحليلى اصناف المشتريات '!A122</f>
        <v/>
      </c>
      <c r="B122" s="41"/>
      <c r="C122" s="43"/>
      <c r="D122" s="41"/>
      <c r="E122" s="40">
        <f>+'تحليلى اصناف المشتريات '!B122</f>
        <v>0</v>
      </c>
      <c r="F122" s="41"/>
      <c r="G122" s="40">
        <f>+'تحليلى اصناف المبيعات'!B122</f>
        <v>0</v>
      </c>
      <c r="H122" s="41"/>
      <c r="I122" s="40">
        <f t="shared" si="1"/>
        <v>0</v>
      </c>
    </row>
    <row r="123" spans="1:9" ht="20.25">
      <c r="A123" s="40" t="str">
        <f>+'تحليلى اصناف المشتريات '!A123</f>
        <v/>
      </c>
      <c r="B123" s="41"/>
      <c r="C123" s="43"/>
      <c r="D123" s="41"/>
      <c r="E123" s="40">
        <f>+'تحليلى اصناف المشتريات '!B123</f>
        <v>0</v>
      </c>
      <c r="F123" s="41"/>
      <c r="G123" s="40">
        <f>+'تحليلى اصناف المبيعات'!B123</f>
        <v>0</v>
      </c>
      <c r="H123" s="41"/>
      <c r="I123" s="40">
        <f t="shared" si="1"/>
        <v>0</v>
      </c>
    </row>
    <row r="124" spans="1:9" ht="20.25">
      <c r="A124" s="40" t="str">
        <f>+'تحليلى اصناف المشتريات '!A124</f>
        <v/>
      </c>
      <c r="B124" s="41"/>
      <c r="C124" s="43"/>
      <c r="D124" s="41"/>
      <c r="E124" s="40">
        <f>+'تحليلى اصناف المشتريات '!B124</f>
        <v>0</v>
      </c>
      <c r="F124" s="41"/>
      <c r="G124" s="40">
        <f>+'تحليلى اصناف المبيعات'!B124</f>
        <v>0</v>
      </c>
      <c r="H124" s="41"/>
      <c r="I124" s="40">
        <f t="shared" si="1"/>
        <v>0</v>
      </c>
    </row>
    <row r="125" spans="1:9" ht="20.25">
      <c r="A125" s="40" t="str">
        <f>+'تحليلى اصناف المشتريات '!A125</f>
        <v/>
      </c>
      <c r="B125" s="41"/>
      <c r="C125" s="43"/>
      <c r="D125" s="41"/>
      <c r="E125" s="40">
        <f>+'تحليلى اصناف المشتريات '!B125</f>
        <v>0</v>
      </c>
      <c r="F125" s="41"/>
      <c r="G125" s="40">
        <f>+'تحليلى اصناف المبيعات'!B125</f>
        <v>0</v>
      </c>
      <c r="H125" s="41"/>
      <c r="I125" s="40">
        <f t="shared" si="1"/>
        <v>0</v>
      </c>
    </row>
    <row r="126" spans="1:9" ht="20.25">
      <c r="A126" s="40" t="str">
        <f>+'تحليلى اصناف المشتريات '!A126</f>
        <v/>
      </c>
      <c r="B126" s="41"/>
      <c r="C126" s="43"/>
      <c r="D126" s="41"/>
      <c r="E126" s="40">
        <f>+'تحليلى اصناف المشتريات '!B126</f>
        <v>0</v>
      </c>
      <c r="F126" s="41"/>
      <c r="G126" s="40">
        <f>+'تحليلى اصناف المبيعات'!B126</f>
        <v>0</v>
      </c>
      <c r="H126" s="41"/>
      <c r="I126" s="40">
        <f t="shared" si="1"/>
        <v>0</v>
      </c>
    </row>
    <row r="127" spans="1:9" ht="20.25">
      <c r="A127" s="40" t="str">
        <f>+'تحليلى اصناف المشتريات '!A127</f>
        <v/>
      </c>
      <c r="B127" s="41"/>
      <c r="C127" s="43"/>
      <c r="D127" s="41"/>
      <c r="E127" s="40">
        <f>+'تحليلى اصناف المشتريات '!B127</f>
        <v>0</v>
      </c>
      <c r="F127" s="41"/>
      <c r="G127" s="40">
        <f>+'تحليلى اصناف المبيعات'!B127</f>
        <v>0</v>
      </c>
      <c r="H127" s="41"/>
      <c r="I127" s="40">
        <f t="shared" si="1"/>
        <v>0</v>
      </c>
    </row>
    <row r="128" spans="1:9" ht="20.25">
      <c r="A128" s="40" t="str">
        <f>+'تحليلى اصناف المشتريات '!A128</f>
        <v/>
      </c>
      <c r="B128" s="41"/>
      <c r="C128" s="43"/>
      <c r="D128" s="41"/>
      <c r="E128" s="40">
        <f>+'تحليلى اصناف المشتريات '!B128</f>
        <v>0</v>
      </c>
      <c r="F128" s="41"/>
      <c r="G128" s="40">
        <f>+'تحليلى اصناف المبيعات'!B128</f>
        <v>0</v>
      </c>
      <c r="H128" s="41"/>
      <c r="I128" s="40">
        <f t="shared" si="1"/>
        <v>0</v>
      </c>
    </row>
    <row r="129" spans="1:9" ht="20.25">
      <c r="A129" s="40" t="str">
        <f>+'تحليلى اصناف المشتريات '!A129</f>
        <v/>
      </c>
      <c r="B129" s="41"/>
      <c r="C129" s="43"/>
      <c r="D129" s="41"/>
      <c r="E129" s="40">
        <f>+'تحليلى اصناف المشتريات '!B129</f>
        <v>0</v>
      </c>
      <c r="F129" s="41"/>
      <c r="G129" s="40">
        <f>+'تحليلى اصناف المبيعات'!B129</f>
        <v>0</v>
      </c>
      <c r="H129" s="41"/>
      <c r="I129" s="40">
        <f t="shared" si="1"/>
        <v>0</v>
      </c>
    </row>
    <row r="130" spans="1:9" ht="20.25">
      <c r="A130" s="40" t="str">
        <f>+'تحليلى اصناف المشتريات '!A130</f>
        <v/>
      </c>
      <c r="B130" s="41"/>
      <c r="C130" s="43"/>
      <c r="D130" s="41"/>
      <c r="E130" s="40">
        <f>+'تحليلى اصناف المشتريات '!B130</f>
        <v>0</v>
      </c>
      <c r="F130" s="41"/>
      <c r="G130" s="40">
        <f>+'تحليلى اصناف المبيعات'!B130</f>
        <v>0</v>
      </c>
      <c r="H130" s="41"/>
      <c r="I130" s="40">
        <f t="shared" si="1"/>
        <v>0</v>
      </c>
    </row>
    <row r="131" spans="1:9" ht="20.25">
      <c r="A131" s="40" t="str">
        <f>+'تحليلى اصناف المشتريات '!A131</f>
        <v/>
      </c>
      <c r="B131" s="41"/>
      <c r="C131" s="43"/>
      <c r="D131" s="41"/>
      <c r="E131" s="40">
        <f>+'تحليلى اصناف المشتريات '!B131</f>
        <v>0</v>
      </c>
      <c r="F131" s="41"/>
      <c r="G131" s="40">
        <f>+'تحليلى اصناف المبيعات'!B131</f>
        <v>0</v>
      </c>
      <c r="H131" s="41"/>
      <c r="I131" s="40">
        <f t="shared" si="1"/>
        <v>0</v>
      </c>
    </row>
    <row r="132" spans="1:9" ht="20.25">
      <c r="A132" s="40" t="str">
        <f>+'تحليلى اصناف المشتريات '!A132</f>
        <v/>
      </c>
      <c r="B132" s="41"/>
      <c r="C132" s="43"/>
      <c r="D132" s="41"/>
      <c r="E132" s="40">
        <f>+'تحليلى اصناف المشتريات '!B132</f>
        <v>0</v>
      </c>
      <c r="F132" s="41"/>
      <c r="G132" s="40">
        <f>+'تحليلى اصناف المبيعات'!B132</f>
        <v>0</v>
      </c>
      <c r="H132" s="41"/>
      <c r="I132" s="40">
        <f t="shared" si="1"/>
        <v>0</v>
      </c>
    </row>
    <row r="133" spans="1:9" ht="20.25">
      <c r="A133" s="40" t="str">
        <f>+'تحليلى اصناف المشتريات '!A133</f>
        <v/>
      </c>
      <c r="B133" s="41"/>
      <c r="C133" s="43"/>
      <c r="D133" s="41"/>
      <c r="E133" s="40">
        <f>+'تحليلى اصناف المشتريات '!B133</f>
        <v>0</v>
      </c>
      <c r="F133" s="41"/>
      <c r="G133" s="40">
        <f>+'تحليلى اصناف المبيعات'!B133</f>
        <v>0</v>
      </c>
      <c r="H133" s="41"/>
      <c r="I133" s="40">
        <f t="shared" si="1"/>
        <v>0</v>
      </c>
    </row>
    <row r="134" spans="1:9" ht="20.25">
      <c r="A134" s="40" t="str">
        <f>+'تحليلى اصناف المشتريات '!A134</f>
        <v/>
      </c>
      <c r="B134" s="41"/>
      <c r="C134" s="43"/>
      <c r="D134" s="41"/>
      <c r="E134" s="40">
        <f>+'تحليلى اصناف المشتريات '!B134</f>
        <v>0</v>
      </c>
      <c r="F134" s="41"/>
      <c r="G134" s="40">
        <f>+'تحليلى اصناف المبيعات'!B134</f>
        <v>0</v>
      </c>
      <c r="H134" s="41"/>
      <c r="I134" s="40">
        <f t="shared" ref="I134:I197" si="2">+C134+E134-G134</f>
        <v>0</v>
      </c>
    </row>
    <row r="135" spans="1:9" ht="20.25">
      <c r="A135" s="40" t="str">
        <f>+'تحليلى اصناف المشتريات '!A135</f>
        <v/>
      </c>
      <c r="B135" s="41"/>
      <c r="C135" s="43"/>
      <c r="D135" s="41"/>
      <c r="E135" s="40">
        <f>+'تحليلى اصناف المشتريات '!B135</f>
        <v>0</v>
      </c>
      <c r="F135" s="41"/>
      <c r="G135" s="40">
        <f>+'تحليلى اصناف المبيعات'!B135</f>
        <v>0</v>
      </c>
      <c r="H135" s="41"/>
      <c r="I135" s="40">
        <f t="shared" si="2"/>
        <v>0</v>
      </c>
    </row>
    <row r="136" spans="1:9" ht="20.25">
      <c r="A136" s="40" t="str">
        <f>+'تحليلى اصناف المشتريات '!A136</f>
        <v/>
      </c>
      <c r="B136" s="41"/>
      <c r="C136" s="43"/>
      <c r="D136" s="41"/>
      <c r="E136" s="40">
        <f>+'تحليلى اصناف المشتريات '!B136</f>
        <v>0</v>
      </c>
      <c r="F136" s="41"/>
      <c r="G136" s="40">
        <f>+'تحليلى اصناف المبيعات'!B136</f>
        <v>0</v>
      </c>
      <c r="H136" s="41"/>
      <c r="I136" s="40">
        <f t="shared" si="2"/>
        <v>0</v>
      </c>
    </row>
    <row r="137" spans="1:9" ht="20.25">
      <c r="A137" s="40" t="str">
        <f>+'تحليلى اصناف المشتريات '!A137</f>
        <v/>
      </c>
      <c r="B137" s="41"/>
      <c r="C137" s="43"/>
      <c r="D137" s="41"/>
      <c r="E137" s="40">
        <f>+'تحليلى اصناف المشتريات '!B137</f>
        <v>0</v>
      </c>
      <c r="F137" s="41"/>
      <c r="G137" s="40">
        <f>+'تحليلى اصناف المبيعات'!B137</f>
        <v>0</v>
      </c>
      <c r="H137" s="41"/>
      <c r="I137" s="40">
        <f t="shared" si="2"/>
        <v>0</v>
      </c>
    </row>
    <row r="138" spans="1:9" ht="20.25">
      <c r="A138" s="40" t="str">
        <f>+'تحليلى اصناف المشتريات '!A138</f>
        <v/>
      </c>
      <c r="B138" s="41"/>
      <c r="C138" s="43"/>
      <c r="D138" s="41"/>
      <c r="E138" s="40">
        <f>+'تحليلى اصناف المشتريات '!B138</f>
        <v>0</v>
      </c>
      <c r="F138" s="41"/>
      <c r="G138" s="40">
        <f>+'تحليلى اصناف المبيعات'!B138</f>
        <v>0</v>
      </c>
      <c r="H138" s="41"/>
      <c r="I138" s="40">
        <f t="shared" si="2"/>
        <v>0</v>
      </c>
    </row>
    <row r="139" spans="1:9" ht="20.25">
      <c r="A139" s="40" t="str">
        <f>+'تحليلى اصناف المشتريات '!A139</f>
        <v/>
      </c>
      <c r="B139" s="41"/>
      <c r="C139" s="43"/>
      <c r="D139" s="41"/>
      <c r="E139" s="40">
        <f>+'تحليلى اصناف المشتريات '!B139</f>
        <v>0</v>
      </c>
      <c r="F139" s="41"/>
      <c r="G139" s="40">
        <f>+'تحليلى اصناف المبيعات'!B139</f>
        <v>0</v>
      </c>
      <c r="H139" s="41"/>
      <c r="I139" s="40">
        <f t="shared" si="2"/>
        <v>0</v>
      </c>
    </row>
    <row r="140" spans="1:9" ht="20.25">
      <c r="A140" s="40" t="str">
        <f>+'تحليلى اصناف المشتريات '!A140</f>
        <v/>
      </c>
      <c r="B140" s="41"/>
      <c r="C140" s="43"/>
      <c r="D140" s="41"/>
      <c r="E140" s="40">
        <f>+'تحليلى اصناف المشتريات '!B140</f>
        <v>0</v>
      </c>
      <c r="F140" s="41"/>
      <c r="G140" s="40">
        <f>+'تحليلى اصناف المبيعات'!B140</f>
        <v>0</v>
      </c>
      <c r="H140" s="41"/>
      <c r="I140" s="40">
        <f t="shared" si="2"/>
        <v>0</v>
      </c>
    </row>
    <row r="141" spans="1:9" ht="20.25">
      <c r="A141" s="40" t="str">
        <f>+'تحليلى اصناف المشتريات '!A141</f>
        <v/>
      </c>
      <c r="B141" s="41"/>
      <c r="C141" s="43"/>
      <c r="D141" s="41"/>
      <c r="E141" s="40">
        <f>+'تحليلى اصناف المشتريات '!B141</f>
        <v>0</v>
      </c>
      <c r="F141" s="41"/>
      <c r="G141" s="40">
        <f>+'تحليلى اصناف المبيعات'!B141</f>
        <v>0</v>
      </c>
      <c r="H141" s="41"/>
      <c r="I141" s="40">
        <f t="shared" si="2"/>
        <v>0</v>
      </c>
    </row>
    <row r="142" spans="1:9" ht="20.25">
      <c r="A142" s="40" t="str">
        <f>+'تحليلى اصناف المشتريات '!A142</f>
        <v/>
      </c>
      <c r="B142" s="41"/>
      <c r="C142" s="43"/>
      <c r="D142" s="41"/>
      <c r="E142" s="40">
        <f>+'تحليلى اصناف المشتريات '!B142</f>
        <v>0</v>
      </c>
      <c r="F142" s="41"/>
      <c r="G142" s="40">
        <f>+'تحليلى اصناف المبيعات'!B142</f>
        <v>0</v>
      </c>
      <c r="H142" s="41"/>
      <c r="I142" s="40">
        <f t="shared" si="2"/>
        <v>0</v>
      </c>
    </row>
    <row r="143" spans="1:9" ht="20.25">
      <c r="A143" s="40" t="str">
        <f>+'تحليلى اصناف المشتريات '!A143</f>
        <v/>
      </c>
      <c r="B143" s="41"/>
      <c r="C143" s="43"/>
      <c r="D143" s="41"/>
      <c r="E143" s="40">
        <f>+'تحليلى اصناف المشتريات '!B143</f>
        <v>0</v>
      </c>
      <c r="F143" s="41"/>
      <c r="G143" s="40">
        <f>+'تحليلى اصناف المبيعات'!B143</f>
        <v>0</v>
      </c>
      <c r="H143" s="41"/>
      <c r="I143" s="40">
        <f t="shared" si="2"/>
        <v>0</v>
      </c>
    </row>
    <row r="144" spans="1:9" ht="20.25">
      <c r="A144" s="40" t="str">
        <f>+'تحليلى اصناف المشتريات '!A144</f>
        <v/>
      </c>
      <c r="B144" s="41"/>
      <c r="C144" s="43"/>
      <c r="D144" s="41"/>
      <c r="E144" s="40">
        <f>+'تحليلى اصناف المشتريات '!B144</f>
        <v>0</v>
      </c>
      <c r="F144" s="41"/>
      <c r="G144" s="40">
        <f>+'تحليلى اصناف المبيعات'!B144</f>
        <v>0</v>
      </c>
      <c r="H144" s="41"/>
      <c r="I144" s="40">
        <f t="shared" si="2"/>
        <v>0</v>
      </c>
    </row>
    <row r="145" spans="1:9" ht="20.25">
      <c r="A145" s="40" t="str">
        <f>+'تحليلى اصناف المشتريات '!A145</f>
        <v/>
      </c>
      <c r="B145" s="41"/>
      <c r="C145" s="43"/>
      <c r="D145" s="41"/>
      <c r="E145" s="40">
        <f>+'تحليلى اصناف المشتريات '!B145</f>
        <v>0</v>
      </c>
      <c r="F145" s="41"/>
      <c r="G145" s="40">
        <f>+'تحليلى اصناف المبيعات'!B145</f>
        <v>0</v>
      </c>
      <c r="H145" s="41"/>
      <c r="I145" s="40">
        <f t="shared" si="2"/>
        <v>0</v>
      </c>
    </row>
    <row r="146" spans="1:9" ht="20.25">
      <c r="A146" s="40" t="str">
        <f>+'تحليلى اصناف المشتريات '!A146</f>
        <v/>
      </c>
      <c r="B146" s="41"/>
      <c r="C146" s="43"/>
      <c r="D146" s="41"/>
      <c r="E146" s="40">
        <f>+'تحليلى اصناف المشتريات '!B146</f>
        <v>0</v>
      </c>
      <c r="F146" s="41"/>
      <c r="G146" s="40">
        <f>+'تحليلى اصناف المبيعات'!B146</f>
        <v>0</v>
      </c>
      <c r="H146" s="41"/>
      <c r="I146" s="40">
        <f t="shared" si="2"/>
        <v>0</v>
      </c>
    </row>
    <row r="147" spans="1:9" ht="20.25">
      <c r="A147" s="40" t="str">
        <f>+'تحليلى اصناف المشتريات '!A147</f>
        <v/>
      </c>
      <c r="B147" s="41"/>
      <c r="C147" s="43"/>
      <c r="D147" s="41"/>
      <c r="E147" s="40">
        <f>+'تحليلى اصناف المشتريات '!B147</f>
        <v>0</v>
      </c>
      <c r="F147" s="41"/>
      <c r="G147" s="40">
        <f>+'تحليلى اصناف المبيعات'!B147</f>
        <v>0</v>
      </c>
      <c r="H147" s="41"/>
      <c r="I147" s="40">
        <f t="shared" si="2"/>
        <v>0</v>
      </c>
    </row>
    <row r="148" spans="1:9" ht="20.25">
      <c r="A148" s="40" t="str">
        <f>+'تحليلى اصناف المشتريات '!A148</f>
        <v/>
      </c>
      <c r="B148" s="41"/>
      <c r="C148" s="43"/>
      <c r="D148" s="41"/>
      <c r="E148" s="40">
        <f>+'تحليلى اصناف المشتريات '!B148</f>
        <v>0</v>
      </c>
      <c r="F148" s="41"/>
      <c r="G148" s="40">
        <f>+'تحليلى اصناف المبيعات'!B148</f>
        <v>0</v>
      </c>
      <c r="H148" s="41"/>
      <c r="I148" s="40">
        <f t="shared" si="2"/>
        <v>0</v>
      </c>
    </row>
    <row r="149" spans="1:9" ht="20.25">
      <c r="A149" s="40" t="str">
        <f>+'تحليلى اصناف المشتريات '!A149</f>
        <v/>
      </c>
      <c r="B149" s="41"/>
      <c r="C149" s="43"/>
      <c r="D149" s="41"/>
      <c r="E149" s="40">
        <f>+'تحليلى اصناف المشتريات '!B149</f>
        <v>0</v>
      </c>
      <c r="F149" s="41"/>
      <c r="G149" s="40">
        <f>+'تحليلى اصناف المبيعات'!B149</f>
        <v>0</v>
      </c>
      <c r="H149" s="41"/>
      <c r="I149" s="40">
        <f t="shared" si="2"/>
        <v>0</v>
      </c>
    </row>
    <row r="150" spans="1:9" ht="20.25">
      <c r="A150" s="40" t="str">
        <f>+'تحليلى اصناف المشتريات '!A150</f>
        <v/>
      </c>
      <c r="B150" s="41"/>
      <c r="C150" s="43"/>
      <c r="D150" s="41"/>
      <c r="E150" s="40">
        <f>+'تحليلى اصناف المشتريات '!B150</f>
        <v>0</v>
      </c>
      <c r="F150" s="41"/>
      <c r="G150" s="40">
        <f>+'تحليلى اصناف المبيعات'!B150</f>
        <v>0</v>
      </c>
      <c r="H150" s="41"/>
      <c r="I150" s="40">
        <f t="shared" si="2"/>
        <v>0</v>
      </c>
    </row>
    <row r="151" spans="1:9" ht="20.25">
      <c r="A151" s="40" t="str">
        <f>+'تحليلى اصناف المشتريات '!A151</f>
        <v/>
      </c>
      <c r="B151" s="41"/>
      <c r="C151" s="43"/>
      <c r="D151" s="41"/>
      <c r="E151" s="40">
        <f>+'تحليلى اصناف المشتريات '!B151</f>
        <v>0</v>
      </c>
      <c r="F151" s="41"/>
      <c r="G151" s="40">
        <f>+'تحليلى اصناف المبيعات'!B151</f>
        <v>0</v>
      </c>
      <c r="H151" s="41"/>
      <c r="I151" s="40">
        <f t="shared" si="2"/>
        <v>0</v>
      </c>
    </row>
    <row r="152" spans="1:9" ht="20.25">
      <c r="A152" s="40" t="str">
        <f>+'تحليلى اصناف المشتريات '!A152</f>
        <v/>
      </c>
      <c r="B152" s="41"/>
      <c r="C152" s="43"/>
      <c r="D152" s="41"/>
      <c r="E152" s="40">
        <f>+'تحليلى اصناف المشتريات '!B152</f>
        <v>0</v>
      </c>
      <c r="F152" s="41"/>
      <c r="G152" s="40">
        <f>+'تحليلى اصناف المبيعات'!B152</f>
        <v>0</v>
      </c>
      <c r="H152" s="41"/>
      <c r="I152" s="40">
        <f t="shared" si="2"/>
        <v>0</v>
      </c>
    </row>
    <row r="153" spans="1:9" ht="20.25">
      <c r="A153" s="40" t="str">
        <f>+'تحليلى اصناف المشتريات '!A153</f>
        <v/>
      </c>
      <c r="B153" s="41"/>
      <c r="C153" s="43"/>
      <c r="D153" s="41"/>
      <c r="E153" s="40">
        <f>+'تحليلى اصناف المشتريات '!B153</f>
        <v>0</v>
      </c>
      <c r="F153" s="41"/>
      <c r="G153" s="40">
        <f>+'تحليلى اصناف المبيعات'!B153</f>
        <v>0</v>
      </c>
      <c r="H153" s="41"/>
      <c r="I153" s="40">
        <f t="shared" si="2"/>
        <v>0</v>
      </c>
    </row>
    <row r="154" spans="1:9" ht="20.25">
      <c r="A154" s="40" t="str">
        <f>+'تحليلى اصناف المشتريات '!A154</f>
        <v/>
      </c>
      <c r="B154" s="41"/>
      <c r="C154" s="43"/>
      <c r="D154" s="41"/>
      <c r="E154" s="40">
        <f>+'تحليلى اصناف المشتريات '!B154</f>
        <v>0</v>
      </c>
      <c r="F154" s="41"/>
      <c r="G154" s="40">
        <f>+'تحليلى اصناف المبيعات'!B154</f>
        <v>0</v>
      </c>
      <c r="H154" s="41"/>
      <c r="I154" s="40">
        <f t="shared" si="2"/>
        <v>0</v>
      </c>
    </row>
    <row r="155" spans="1:9" ht="20.25">
      <c r="A155" s="40" t="str">
        <f>+'تحليلى اصناف المشتريات '!A155</f>
        <v/>
      </c>
      <c r="B155" s="41"/>
      <c r="C155" s="43"/>
      <c r="D155" s="41"/>
      <c r="E155" s="40">
        <f>+'تحليلى اصناف المشتريات '!B155</f>
        <v>0</v>
      </c>
      <c r="F155" s="41"/>
      <c r="G155" s="40">
        <f>+'تحليلى اصناف المبيعات'!B155</f>
        <v>0</v>
      </c>
      <c r="H155" s="41"/>
      <c r="I155" s="40">
        <f t="shared" si="2"/>
        <v>0</v>
      </c>
    </row>
    <row r="156" spans="1:9" ht="20.25">
      <c r="A156" s="40" t="str">
        <f>+'تحليلى اصناف المشتريات '!A156</f>
        <v/>
      </c>
      <c r="B156" s="41"/>
      <c r="C156" s="43"/>
      <c r="D156" s="41"/>
      <c r="E156" s="40">
        <f>+'تحليلى اصناف المشتريات '!B156</f>
        <v>0</v>
      </c>
      <c r="F156" s="41"/>
      <c r="G156" s="40">
        <f>+'تحليلى اصناف المبيعات'!B156</f>
        <v>0</v>
      </c>
      <c r="H156" s="41"/>
      <c r="I156" s="40">
        <f t="shared" si="2"/>
        <v>0</v>
      </c>
    </row>
    <row r="157" spans="1:9" ht="20.25">
      <c r="A157" s="40" t="str">
        <f>+'تحليلى اصناف المشتريات '!A157</f>
        <v/>
      </c>
      <c r="B157" s="41"/>
      <c r="C157" s="43"/>
      <c r="D157" s="41"/>
      <c r="E157" s="40">
        <f>+'تحليلى اصناف المشتريات '!B157</f>
        <v>0</v>
      </c>
      <c r="F157" s="41"/>
      <c r="G157" s="40">
        <f>+'تحليلى اصناف المبيعات'!B157</f>
        <v>0</v>
      </c>
      <c r="H157" s="41"/>
      <c r="I157" s="40">
        <f t="shared" si="2"/>
        <v>0</v>
      </c>
    </row>
    <row r="158" spans="1:9" ht="20.25">
      <c r="A158" s="40" t="str">
        <f>+'تحليلى اصناف المشتريات '!A158</f>
        <v/>
      </c>
      <c r="B158" s="41"/>
      <c r="C158" s="43"/>
      <c r="D158" s="41"/>
      <c r="E158" s="40">
        <f>+'تحليلى اصناف المشتريات '!B158</f>
        <v>0</v>
      </c>
      <c r="F158" s="41"/>
      <c r="G158" s="40">
        <f>+'تحليلى اصناف المبيعات'!B158</f>
        <v>0</v>
      </c>
      <c r="H158" s="41"/>
      <c r="I158" s="40">
        <f t="shared" si="2"/>
        <v>0</v>
      </c>
    </row>
    <row r="159" spans="1:9" ht="20.25">
      <c r="A159" s="40" t="str">
        <f>+'تحليلى اصناف المشتريات '!A159</f>
        <v/>
      </c>
      <c r="B159" s="41"/>
      <c r="C159" s="43"/>
      <c r="D159" s="41"/>
      <c r="E159" s="40">
        <f>+'تحليلى اصناف المشتريات '!B159</f>
        <v>0</v>
      </c>
      <c r="F159" s="41"/>
      <c r="G159" s="40">
        <f>+'تحليلى اصناف المبيعات'!B159</f>
        <v>0</v>
      </c>
      <c r="H159" s="41"/>
      <c r="I159" s="40">
        <f t="shared" si="2"/>
        <v>0</v>
      </c>
    </row>
    <row r="160" spans="1:9" ht="20.25">
      <c r="A160" s="40" t="str">
        <f>+'تحليلى اصناف المشتريات '!A160</f>
        <v/>
      </c>
      <c r="B160" s="41"/>
      <c r="C160" s="43"/>
      <c r="D160" s="41"/>
      <c r="E160" s="40">
        <f>+'تحليلى اصناف المشتريات '!B160</f>
        <v>0</v>
      </c>
      <c r="F160" s="41"/>
      <c r="G160" s="40">
        <f>+'تحليلى اصناف المبيعات'!B160</f>
        <v>0</v>
      </c>
      <c r="H160" s="41"/>
      <c r="I160" s="40">
        <f t="shared" si="2"/>
        <v>0</v>
      </c>
    </row>
    <row r="161" spans="1:9" ht="20.25">
      <c r="A161" s="40" t="str">
        <f>+'تحليلى اصناف المشتريات '!A161</f>
        <v/>
      </c>
      <c r="B161" s="41"/>
      <c r="C161" s="43"/>
      <c r="D161" s="41"/>
      <c r="E161" s="40">
        <f>+'تحليلى اصناف المشتريات '!B161</f>
        <v>0</v>
      </c>
      <c r="F161" s="41"/>
      <c r="G161" s="40">
        <f>+'تحليلى اصناف المبيعات'!B161</f>
        <v>0</v>
      </c>
      <c r="H161" s="41"/>
      <c r="I161" s="40">
        <f t="shared" si="2"/>
        <v>0</v>
      </c>
    </row>
    <row r="162" spans="1:9" ht="20.25">
      <c r="A162" s="40" t="str">
        <f>+'تحليلى اصناف المشتريات '!A162</f>
        <v/>
      </c>
      <c r="B162" s="41"/>
      <c r="C162" s="43"/>
      <c r="D162" s="41"/>
      <c r="E162" s="40">
        <f>+'تحليلى اصناف المشتريات '!B162</f>
        <v>0</v>
      </c>
      <c r="F162" s="41"/>
      <c r="G162" s="40">
        <f>+'تحليلى اصناف المبيعات'!B162</f>
        <v>0</v>
      </c>
      <c r="H162" s="41"/>
      <c r="I162" s="40">
        <f t="shared" si="2"/>
        <v>0</v>
      </c>
    </row>
    <row r="163" spans="1:9" ht="20.25">
      <c r="A163" s="40" t="str">
        <f>+'تحليلى اصناف المشتريات '!A163</f>
        <v/>
      </c>
      <c r="B163" s="41"/>
      <c r="C163" s="43"/>
      <c r="D163" s="41"/>
      <c r="E163" s="40">
        <f>+'تحليلى اصناف المشتريات '!B163</f>
        <v>0</v>
      </c>
      <c r="F163" s="41"/>
      <c r="G163" s="40">
        <f>+'تحليلى اصناف المبيعات'!B163</f>
        <v>0</v>
      </c>
      <c r="H163" s="41"/>
      <c r="I163" s="40">
        <f t="shared" si="2"/>
        <v>0</v>
      </c>
    </row>
    <row r="164" spans="1:9" ht="20.25">
      <c r="A164" s="40" t="str">
        <f>+'تحليلى اصناف المشتريات '!A164</f>
        <v/>
      </c>
      <c r="B164" s="41"/>
      <c r="C164" s="43"/>
      <c r="D164" s="41"/>
      <c r="E164" s="40">
        <f>+'تحليلى اصناف المشتريات '!B164</f>
        <v>0</v>
      </c>
      <c r="F164" s="41"/>
      <c r="G164" s="40">
        <f>+'تحليلى اصناف المبيعات'!B164</f>
        <v>0</v>
      </c>
      <c r="H164" s="41"/>
      <c r="I164" s="40">
        <f t="shared" si="2"/>
        <v>0</v>
      </c>
    </row>
    <row r="165" spans="1:9" ht="20.25">
      <c r="A165" s="40" t="str">
        <f>+'تحليلى اصناف المشتريات '!A165</f>
        <v/>
      </c>
      <c r="B165" s="41"/>
      <c r="C165" s="43"/>
      <c r="D165" s="41"/>
      <c r="E165" s="40">
        <f>+'تحليلى اصناف المشتريات '!B165</f>
        <v>0</v>
      </c>
      <c r="F165" s="41"/>
      <c r="G165" s="40">
        <f>+'تحليلى اصناف المبيعات'!B165</f>
        <v>0</v>
      </c>
      <c r="H165" s="41"/>
      <c r="I165" s="40">
        <f t="shared" si="2"/>
        <v>0</v>
      </c>
    </row>
    <row r="166" spans="1:9" ht="20.25">
      <c r="A166" s="40" t="str">
        <f>+'تحليلى اصناف المشتريات '!A166</f>
        <v/>
      </c>
      <c r="B166" s="41"/>
      <c r="C166" s="43"/>
      <c r="D166" s="41"/>
      <c r="E166" s="40">
        <f>+'تحليلى اصناف المشتريات '!B166</f>
        <v>0</v>
      </c>
      <c r="F166" s="41"/>
      <c r="G166" s="40">
        <f>+'تحليلى اصناف المبيعات'!B166</f>
        <v>0</v>
      </c>
      <c r="H166" s="41"/>
      <c r="I166" s="40">
        <f t="shared" si="2"/>
        <v>0</v>
      </c>
    </row>
    <row r="167" spans="1:9" ht="20.25">
      <c r="A167" s="40" t="str">
        <f>+'تحليلى اصناف المشتريات '!A167</f>
        <v/>
      </c>
      <c r="B167" s="41"/>
      <c r="C167" s="43"/>
      <c r="D167" s="41"/>
      <c r="E167" s="40">
        <f>+'تحليلى اصناف المشتريات '!B167</f>
        <v>0</v>
      </c>
      <c r="F167" s="41"/>
      <c r="G167" s="40">
        <f>+'تحليلى اصناف المبيعات'!B167</f>
        <v>0</v>
      </c>
      <c r="H167" s="41"/>
      <c r="I167" s="40">
        <f t="shared" si="2"/>
        <v>0</v>
      </c>
    </row>
    <row r="168" spans="1:9" ht="20.25">
      <c r="A168" s="40" t="str">
        <f>+'تحليلى اصناف المشتريات '!A168</f>
        <v/>
      </c>
      <c r="B168" s="41"/>
      <c r="C168" s="43"/>
      <c r="D168" s="41"/>
      <c r="E168" s="40">
        <f>+'تحليلى اصناف المشتريات '!B168</f>
        <v>0</v>
      </c>
      <c r="F168" s="41"/>
      <c r="G168" s="40">
        <f>+'تحليلى اصناف المبيعات'!B168</f>
        <v>0</v>
      </c>
      <c r="H168" s="41"/>
      <c r="I168" s="40">
        <f t="shared" si="2"/>
        <v>0</v>
      </c>
    </row>
    <row r="169" spans="1:9" ht="20.25">
      <c r="A169" s="40" t="str">
        <f>+'تحليلى اصناف المشتريات '!A169</f>
        <v/>
      </c>
      <c r="B169" s="41"/>
      <c r="C169" s="43"/>
      <c r="D169" s="41"/>
      <c r="E169" s="40">
        <f>+'تحليلى اصناف المشتريات '!B169</f>
        <v>0</v>
      </c>
      <c r="F169" s="41"/>
      <c r="G169" s="40">
        <f>+'تحليلى اصناف المبيعات'!B169</f>
        <v>0</v>
      </c>
      <c r="H169" s="41"/>
      <c r="I169" s="40">
        <f t="shared" si="2"/>
        <v>0</v>
      </c>
    </row>
    <row r="170" spans="1:9" ht="20.25">
      <c r="A170" s="40" t="str">
        <f>+'تحليلى اصناف المشتريات '!A170</f>
        <v/>
      </c>
      <c r="B170" s="41"/>
      <c r="C170" s="43"/>
      <c r="D170" s="41"/>
      <c r="E170" s="40">
        <f>+'تحليلى اصناف المشتريات '!B170</f>
        <v>0</v>
      </c>
      <c r="F170" s="41"/>
      <c r="G170" s="40">
        <f>+'تحليلى اصناف المبيعات'!B170</f>
        <v>0</v>
      </c>
      <c r="H170" s="41"/>
      <c r="I170" s="40">
        <f t="shared" si="2"/>
        <v>0</v>
      </c>
    </row>
    <row r="171" spans="1:9" ht="20.25">
      <c r="A171" s="40" t="str">
        <f>+'تحليلى اصناف المشتريات '!A171</f>
        <v/>
      </c>
      <c r="B171" s="41"/>
      <c r="C171" s="43"/>
      <c r="D171" s="41"/>
      <c r="E171" s="40">
        <f>+'تحليلى اصناف المشتريات '!B171</f>
        <v>0</v>
      </c>
      <c r="F171" s="41"/>
      <c r="G171" s="40">
        <f>+'تحليلى اصناف المبيعات'!B171</f>
        <v>0</v>
      </c>
      <c r="H171" s="41"/>
      <c r="I171" s="40">
        <f t="shared" si="2"/>
        <v>0</v>
      </c>
    </row>
    <row r="172" spans="1:9" ht="20.25">
      <c r="A172" s="40" t="str">
        <f>+'تحليلى اصناف المشتريات '!A172</f>
        <v/>
      </c>
      <c r="B172" s="41"/>
      <c r="C172" s="43"/>
      <c r="D172" s="41"/>
      <c r="E172" s="40">
        <f>+'تحليلى اصناف المشتريات '!B172</f>
        <v>0</v>
      </c>
      <c r="F172" s="41"/>
      <c r="G172" s="40">
        <f>+'تحليلى اصناف المبيعات'!B172</f>
        <v>0</v>
      </c>
      <c r="H172" s="41"/>
      <c r="I172" s="40">
        <f t="shared" si="2"/>
        <v>0</v>
      </c>
    </row>
    <row r="173" spans="1:9" ht="20.25">
      <c r="A173" s="40" t="str">
        <f>+'تحليلى اصناف المشتريات '!A173</f>
        <v/>
      </c>
      <c r="B173" s="41"/>
      <c r="C173" s="43"/>
      <c r="D173" s="41"/>
      <c r="E173" s="40">
        <f>+'تحليلى اصناف المشتريات '!B173</f>
        <v>0</v>
      </c>
      <c r="F173" s="41"/>
      <c r="G173" s="40">
        <f>+'تحليلى اصناف المبيعات'!B173</f>
        <v>0</v>
      </c>
      <c r="H173" s="41"/>
      <c r="I173" s="40">
        <f t="shared" si="2"/>
        <v>0</v>
      </c>
    </row>
    <row r="174" spans="1:9" ht="20.25">
      <c r="A174" s="40" t="str">
        <f>+'تحليلى اصناف المشتريات '!A174</f>
        <v/>
      </c>
      <c r="B174" s="41"/>
      <c r="C174" s="43"/>
      <c r="D174" s="41"/>
      <c r="E174" s="40">
        <f>+'تحليلى اصناف المشتريات '!B174</f>
        <v>0</v>
      </c>
      <c r="F174" s="41"/>
      <c r="G174" s="40">
        <f>+'تحليلى اصناف المبيعات'!B174</f>
        <v>0</v>
      </c>
      <c r="H174" s="41"/>
      <c r="I174" s="40">
        <f t="shared" si="2"/>
        <v>0</v>
      </c>
    </row>
    <row r="175" spans="1:9" ht="20.25">
      <c r="A175" s="40" t="str">
        <f>+'تحليلى اصناف المشتريات '!A175</f>
        <v/>
      </c>
      <c r="B175" s="41"/>
      <c r="C175" s="43"/>
      <c r="D175" s="41"/>
      <c r="E175" s="40">
        <f>+'تحليلى اصناف المشتريات '!B175</f>
        <v>0</v>
      </c>
      <c r="F175" s="41"/>
      <c r="G175" s="40">
        <f>+'تحليلى اصناف المبيعات'!B175</f>
        <v>0</v>
      </c>
      <c r="H175" s="41"/>
      <c r="I175" s="40">
        <f t="shared" si="2"/>
        <v>0</v>
      </c>
    </row>
    <row r="176" spans="1:9" ht="20.25">
      <c r="A176" s="40" t="str">
        <f>+'تحليلى اصناف المشتريات '!A176</f>
        <v/>
      </c>
      <c r="B176" s="41"/>
      <c r="C176" s="43"/>
      <c r="D176" s="41"/>
      <c r="E176" s="40">
        <f>+'تحليلى اصناف المشتريات '!B176</f>
        <v>0</v>
      </c>
      <c r="F176" s="41"/>
      <c r="G176" s="40">
        <f>+'تحليلى اصناف المبيعات'!B176</f>
        <v>0</v>
      </c>
      <c r="H176" s="41"/>
      <c r="I176" s="40">
        <f t="shared" si="2"/>
        <v>0</v>
      </c>
    </row>
    <row r="177" spans="1:9" ht="20.25">
      <c r="A177" s="40" t="str">
        <f>+'تحليلى اصناف المشتريات '!A177</f>
        <v/>
      </c>
      <c r="B177" s="41"/>
      <c r="C177" s="43"/>
      <c r="D177" s="41"/>
      <c r="E177" s="40">
        <f>+'تحليلى اصناف المشتريات '!B177</f>
        <v>0</v>
      </c>
      <c r="F177" s="41"/>
      <c r="G177" s="40">
        <f>+'تحليلى اصناف المبيعات'!B177</f>
        <v>0</v>
      </c>
      <c r="H177" s="41"/>
      <c r="I177" s="40">
        <f t="shared" si="2"/>
        <v>0</v>
      </c>
    </row>
    <row r="178" spans="1:9" ht="20.25">
      <c r="A178" s="40" t="str">
        <f>+'تحليلى اصناف المشتريات '!A178</f>
        <v/>
      </c>
      <c r="B178" s="41"/>
      <c r="C178" s="43"/>
      <c r="D178" s="41"/>
      <c r="E178" s="40">
        <f>+'تحليلى اصناف المشتريات '!B178</f>
        <v>0</v>
      </c>
      <c r="F178" s="41"/>
      <c r="G178" s="40">
        <f>+'تحليلى اصناف المبيعات'!B178</f>
        <v>0</v>
      </c>
      <c r="H178" s="41"/>
      <c r="I178" s="40">
        <f t="shared" si="2"/>
        <v>0</v>
      </c>
    </row>
    <row r="179" spans="1:9" ht="20.25">
      <c r="A179" s="40" t="str">
        <f>+'تحليلى اصناف المشتريات '!A179</f>
        <v/>
      </c>
      <c r="B179" s="41"/>
      <c r="C179" s="43"/>
      <c r="D179" s="41"/>
      <c r="E179" s="40">
        <f>+'تحليلى اصناف المشتريات '!B179</f>
        <v>0</v>
      </c>
      <c r="F179" s="41"/>
      <c r="G179" s="40">
        <f>+'تحليلى اصناف المبيعات'!B179</f>
        <v>0</v>
      </c>
      <c r="H179" s="41"/>
      <c r="I179" s="40">
        <f t="shared" si="2"/>
        <v>0</v>
      </c>
    </row>
    <row r="180" spans="1:9" ht="20.25">
      <c r="A180" s="40" t="str">
        <f>+'تحليلى اصناف المشتريات '!A180</f>
        <v/>
      </c>
      <c r="B180" s="41"/>
      <c r="C180" s="43"/>
      <c r="D180" s="41"/>
      <c r="E180" s="40">
        <f>+'تحليلى اصناف المشتريات '!B180</f>
        <v>0</v>
      </c>
      <c r="F180" s="41"/>
      <c r="G180" s="40">
        <f>+'تحليلى اصناف المبيعات'!B180</f>
        <v>0</v>
      </c>
      <c r="H180" s="41"/>
      <c r="I180" s="40">
        <f t="shared" si="2"/>
        <v>0</v>
      </c>
    </row>
    <row r="181" spans="1:9" ht="20.25">
      <c r="A181" s="40" t="str">
        <f>+'تحليلى اصناف المشتريات '!A181</f>
        <v/>
      </c>
      <c r="B181" s="41"/>
      <c r="C181" s="43"/>
      <c r="D181" s="41"/>
      <c r="E181" s="40">
        <f>+'تحليلى اصناف المشتريات '!B181</f>
        <v>0</v>
      </c>
      <c r="F181" s="41"/>
      <c r="G181" s="40">
        <f>+'تحليلى اصناف المبيعات'!B181</f>
        <v>0</v>
      </c>
      <c r="H181" s="41"/>
      <c r="I181" s="40">
        <f t="shared" si="2"/>
        <v>0</v>
      </c>
    </row>
    <row r="182" spans="1:9" ht="20.25">
      <c r="A182" s="40" t="str">
        <f>+'تحليلى اصناف المشتريات '!A182</f>
        <v/>
      </c>
      <c r="B182" s="41"/>
      <c r="C182" s="43"/>
      <c r="D182" s="41"/>
      <c r="E182" s="40">
        <f>+'تحليلى اصناف المشتريات '!B182</f>
        <v>0</v>
      </c>
      <c r="F182" s="41"/>
      <c r="G182" s="40">
        <f>+'تحليلى اصناف المبيعات'!B182</f>
        <v>0</v>
      </c>
      <c r="H182" s="41"/>
      <c r="I182" s="40">
        <f t="shared" si="2"/>
        <v>0</v>
      </c>
    </row>
    <row r="183" spans="1:9" ht="20.25">
      <c r="A183" s="40" t="str">
        <f>+'تحليلى اصناف المشتريات '!A183</f>
        <v/>
      </c>
      <c r="B183" s="41"/>
      <c r="C183" s="43"/>
      <c r="D183" s="41"/>
      <c r="E183" s="40">
        <f>+'تحليلى اصناف المشتريات '!B183</f>
        <v>0</v>
      </c>
      <c r="F183" s="41"/>
      <c r="G183" s="40">
        <f>+'تحليلى اصناف المبيعات'!B183</f>
        <v>0</v>
      </c>
      <c r="H183" s="41"/>
      <c r="I183" s="40">
        <f t="shared" si="2"/>
        <v>0</v>
      </c>
    </row>
    <row r="184" spans="1:9" ht="20.25">
      <c r="A184" s="40" t="str">
        <f>+'تحليلى اصناف المشتريات '!A184</f>
        <v/>
      </c>
      <c r="B184" s="41"/>
      <c r="C184" s="43"/>
      <c r="D184" s="41"/>
      <c r="E184" s="40">
        <f>+'تحليلى اصناف المشتريات '!B184</f>
        <v>0</v>
      </c>
      <c r="F184" s="41"/>
      <c r="G184" s="40">
        <f>+'تحليلى اصناف المبيعات'!B184</f>
        <v>0</v>
      </c>
      <c r="H184" s="41"/>
      <c r="I184" s="40">
        <f t="shared" si="2"/>
        <v>0</v>
      </c>
    </row>
    <row r="185" spans="1:9" ht="20.25">
      <c r="A185" s="40" t="str">
        <f>+'تحليلى اصناف المشتريات '!A185</f>
        <v/>
      </c>
      <c r="B185" s="41"/>
      <c r="C185" s="43"/>
      <c r="D185" s="41"/>
      <c r="E185" s="40">
        <f>+'تحليلى اصناف المشتريات '!B185</f>
        <v>0</v>
      </c>
      <c r="F185" s="41"/>
      <c r="G185" s="40">
        <f>+'تحليلى اصناف المبيعات'!B185</f>
        <v>0</v>
      </c>
      <c r="H185" s="41"/>
      <c r="I185" s="40">
        <f t="shared" si="2"/>
        <v>0</v>
      </c>
    </row>
    <row r="186" spans="1:9" ht="20.25">
      <c r="A186" s="40" t="str">
        <f>+'تحليلى اصناف المشتريات '!A186</f>
        <v/>
      </c>
      <c r="B186" s="41"/>
      <c r="C186" s="43"/>
      <c r="D186" s="41"/>
      <c r="E186" s="40">
        <f>+'تحليلى اصناف المشتريات '!B186</f>
        <v>0</v>
      </c>
      <c r="F186" s="41"/>
      <c r="G186" s="40">
        <f>+'تحليلى اصناف المبيعات'!B186</f>
        <v>0</v>
      </c>
      <c r="H186" s="41"/>
      <c r="I186" s="40">
        <f t="shared" si="2"/>
        <v>0</v>
      </c>
    </row>
    <row r="187" spans="1:9" ht="20.25">
      <c r="A187" s="40" t="str">
        <f>+'تحليلى اصناف المشتريات '!A187</f>
        <v/>
      </c>
      <c r="B187" s="41"/>
      <c r="C187" s="43"/>
      <c r="D187" s="41"/>
      <c r="E187" s="40">
        <f>+'تحليلى اصناف المشتريات '!B187</f>
        <v>0</v>
      </c>
      <c r="F187" s="41"/>
      <c r="G187" s="40">
        <f>+'تحليلى اصناف المبيعات'!B187</f>
        <v>0</v>
      </c>
      <c r="H187" s="41"/>
      <c r="I187" s="40">
        <f t="shared" si="2"/>
        <v>0</v>
      </c>
    </row>
    <row r="188" spans="1:9" ht="20.25">
      <c r="A188" s="40" t="str">
        <f>+'تحليلى اصناف المشتريات '!A188</f>
        <v/>
      </c>
      <c r="B188" s="41"/>
      <c r="C188" s="43"/>
      <c r="D188" s="41"/>
      <c r="E188" s="40">
        <f>+'تحليلى اصناف المشتريات '!B188</f>
        <v>0</v>
      </c>
      <c r="F188" s="41"/>
      <c r="G188" s="40">
        <f>+'تحليلى اصناف المبيعات'!B188</f>
        <v>0</v>
      </c>
      <c r="H188" s="41"/>
      <c r="I188" s="40">
        <f t="shared" si="2"/>
        <v>0</v>
      </c>
    </row>
    <row r="189" spans="1:9" ht="20.25">
      <c r="A189" s="40" t="str">
        <f>+'تحليلى اصناف المشتريات '!A189</f>
        <v/>
      </c>
      <c r="B189" s="41"/>
      <c r="C189" s="43"/>
      <c r="D189" s="41"/>
      <c r="E189" s="40">
        <f>+'تحليلى اصناف المشتريات '!B189</f>
        <v>0</v>
      </c>
      <c r="F189" s="41"/>
      <c r="G189" s="40">
        <f>+'تحليلى اصناف المبيعات'!B189</f>
        <v>0</v>
      </c>
      <c r="H189" s="41"/>
      <c r="I189" s="40">
        <f t="shared" si="2"/>
        <v>0</v>
      </c>
    </row>
    <row r="190" spans="1:9" ht="20.25">
      <c r="A190" s="40" t="str">
        <f>+'تحليلى اصناف المشتريات '!A190</f>
        <v/>
      </c>
      <c r="B190" s="41"/>
      <c r="C190" s="43"/>
      <c r="D190" s="41"/>
      <c r="E190" s="40">
        <f>+'تحليلى اصناف المشتريات '!B190</f>
        <v>0</v>
      </c>
      <c r="F190" s="41"/>
      <c r="G190" s="40">
        <f>+'تحليلى اصناف المبيعات'!B190</f>
        <v>0</v>
      </c>
      <c r="H190" s="41"/>
      <c r="I190" s="40">
        <f t="shared" si="2"/>
        <v>0</v>
      </c>
    </row>
    <row r="191" spans="1:9" ht="20.25">
      <c r="A191" s="40" t="str">
        <f>+'تحليلى اصناف المشتريات '!A191</f>
        <v/>
      </c>
      <c r="B191" s="41"/>
      <c r="C191" s="43"/>
      <c r="D191" s="41"/>
      <c r="E191" s="40">
        <f>+'تحليلى اصناف المشتريات '!B191</f>
        <v>0</v>
      </c>
      <c r="F191" s="41"/>
      <c r="G191" s="40">
        <f>+'تحليلى اصناف المبيعات'!B191</f>
        <v>0</v>
      </c>
      <c r="H191" s="41"/>
      <c r="I191" s="40">
        <f t="shared" si="2"/>
        <v>0</v>
      </c>
    </row>
    <row r="192" spans="1:9" ht="20.25">
      <c r="A192" s="40" t="str">
        <f>+'تحليلى اصناف المشتريات '!A192</f>
        <v/>
      </c>
      <c r="B192" s="41"/>
      <c r="C192" s="43"/>
      <c r="D192" s="41"/>
      <c r="E192" s="40">
        <f>+'تحليلى اصناف المشتريات '!B192</f>
        <v>0</v>
      </c>
      <c r="F192" s="41"/>
      <c r="G192" s="40">
        <f>+'تحليلى اصناف المبيعات'!B192</f>
        <v>0</v>
      </c>
      <c r="H192" s="41"/>
      <c r="I192" s="40">
        <f t="shared" si="2"/>
        <v>0</v>
      </c>
    </row>
    <row r="193" spans="1:9" ht="20.25">
      <c r="A193" s="40" t="str">
        <f>+'تحليلى اصناف المشتريات '!A193</f>
        <v/>
      </c>
      <c r="B193" s="41"/>
      <c r="C193" s="43"/>
      <c r="D193" s="41"/>
      <c r="E193" s="40">
        <f>+'تحليلى اصناف المشتريات '!B193</f>
        <v>0</v>
      </c>
      <c r="F193" s="41"/>
      <c r="G193" s="40">
        <f>+'تحليلى اصناف المبيعات'!B193</f>
        <v>0</v>
      </c>
      <c r="H193" s="41"/>
      <c r="I193" s="40">
        <f t="shared" si="2"/>
        <v>0</v>
      </c>
    </row>
    <row r="194" spans="1:9" ht="20.25">
      <c r="A194" s="40" t="str">
        <f>+'تحليلى اصناف المشتريات '!A194</f>
        <v/>
      </c>
      <c r="B194" s="41"/>
      <c r="C194" s="43"/>
      <c r="D194" s="41"/>
      <c r="E194" s="40">
        <f>+'تحليلى اصناف المشتريات '!B194</f>
        <v>0</v>
      </c>
      <c r="F194" s="41"/>
      <c r="G194" s="40">
        <f>+'تحليلى اصناف المبيعات'!B194</f>
        <v>0</v>
      </c>
      <c r="H194" s="41"/>
      <c r="I194" s="40">
        <f t="shared" si="2"/>
        <v>0</v>
      </c>
    </row>
    <row r="195" spans="1:9" ht="20.25">
      <c r="A195" s="40" t="str">
        <f>+'تحليلى اصناف المشتريات '!A195</f>
        <v/>
      </c>
      <c r="B195" s="41"/>
      <c r="C195" s="43"/>
      <c r="D195" s="41"/>
      <c r="E195" s="40">
        <f>+'تحليلى اصناف المشتريات '!B195</f>
        <v>0</v>
      </c>
      <c r="F195" s="41"/>
      <c r="G195" s="40">
        <f>+'تحليلى اصناف المبيعات'!B195</f>
        <v>0</v>
      </c>
      <c r="H195" s="41"/>
      <c r="I195" s="40">
        <f t="shared" si="2"/>
        <v>0</v>
      </c>
    </row>
    <row r="196" spans="1:9" ht="20.25">
      <c r="A196" s="40" t="str">
        <f>+'تحليلى اصناف المشتريات '!A196</f>
        <v/>
      </c>
      <c r="B196" s="41"/>
      <c r="C196" s="43"/>
      <c r="D196" s="41"/>
      <c r="E196" s="40">
        <f>+'تحليلى اصناف المشتريات '!B196</f>
        <v>0</v>
      </c>
      <c r="F196" s="41"/>
      <c r="G196" s="40">
        <f>+'تحليلى اصناف المبيعات'!B196</f>
        <v>0</v>
      </c>
      <c r="H196" s="41"/>
      <c r="I196" s="40">
        <f t="shared" si="2"/>
        <v>0</v>
      </c>
    </row>
    <row r="197" spans="1:9" ht="20.25">
      <c r="A197" s="40" t="str">
        <f>+'تحليلى اصناف المشتريات '!A197</f>
        <v/>
      </c>
      <c r="B197" s="41"/>
      <c r="C197" s="43"/>
      <c r="D197" s="41"/>
      <c r="E197" s="40">
        <f>+'تحليلى اصناف المشتريات '!B197</f>
        <v>0</v>
      </c>
      <c r="F197" s="41"/>
      <c r="G197" s="40">
        <f>+'تحليلى اصناف المبيعات'!B197</f>
        <v>0</v>
      </c>
      <c r="H197" s="41"/>
      <c r="I197" s="40">
        <f t="shared" si="2"/>
        <v>0</v>
      </c>
    </row>
    <row r="198" spans="1:9" ht="20.25">
      <c r="A198" s="40" t="str">
        <f>+'تحليلى اصناف المشتريات '!A198</f>
        <v/>
      </c>
      <c r="B198" s="41"/>
      <c r="C198" s="43"/>
      <c r="D198" s="41"/>
      <c r="E198" s="40">
        <f>+'تحليلى اصناف المشتريات '!B198</f>
        <v>0</v>
      </c>
      <c r="F198" s="41"/>
      <c r="G198" s="40">
        <f>+'تحليلى اصناف المبيعات'!B198</f>
        <v>0</v>
      </c>
      <c r="H198" s="41"/>
      <c r="I198" s="40">
        <f t="shared" ref="I198:I261" si="3">+C198+E198-G198</f>
        <v>0</v>
      </c>
    </row>
    <row r="199" spans="1:9" ht="20.25">
      <c r="A199" s="40" t="str">
        <f>+'تحليلى اصناف المشتريات '!A199</f>
        <v/>
      </c>
      <c r="B199" s="41"/>
      <c r="C199" s="43"/>
      <c r="D199" s="41"/>
      <c r="E199" s="40">
        <f>+'تحليلى اصناف المشتريات '!B199</f>
        <v>0</v>
      </c>
      <c r="F199" s="41"/>
      <c r="G199" s="40">
        <f>+'تحليلى اصناف المبيعات'!B199</f>
        <v>0</v>
      </c>
      <c r="H199" s="41"/>
      <c r="I199" s="40">
        <f t="shared" si="3"/>
        <v>0</v>
      </c>
    </row>
    <row r="200" spans="1:9" ht="20.25">
      <c r="A200" s="40" t="str">
        <f>+'تحليلى اصناف المشتريات '!A200</f>
        <v/>
      </c>
      <c r="B200" s="41"/>
      <c r="C200" s="43"/>
      <c r="D200" s="41"/>
      <c r="E200" s="40">
        <f>+'تحليلى اصناف المشتريات '!B200</f>
        <v>0</v>
      </c>
      <c r="F200" s="41"/>
      <c r="G200" s="40">
        <f>+'تحليلى اصناف المبيعات'!B200</f>
        <v>0</v>
      </c>
      <c r="H200" s="41"/>
      <c r="I200" s="40">
        <f t="shared" si="3"/>
        <v>0</v>
      </c>
    </row>
    <row r="201" spans="1:9" ht="20.25">
      <c r="A201" s="40" t="str">
        <f>+'تحليلى اصناف المشتريات '!A201</f>
        <v/>
      </c>
      <c r="B201" s="41"/>
      <c r="C201" s="43"/>
      <c r="D201" s="41"/>
      <c r="E201" s="40">
        <f>+'تحليلى اصناف المشتريات '!B201</f>
        <v>0</v>
      </c>
      <c r="F201" s="41"/>
      <c r="G201" s="40">
        <f>+'تحليلى اصناف المبيعات'!B201</f>
        <v>0</v>
      </c>
      <c r="H201" s="41"/>
      <c r="I201" s="40">
        <f t="shared" si="3"/>
        <v>0</v>
      </c>
    </row>
    <row r="202" spans="1:9" ht="20.25">
      <c r="A202" s="40" t="str">
        <f>+'تحليلى اصناف المشتريات '!A202</f>
        <v/>
      </c>
      <c r="B202" s="41"/>
      <c r="C202" s="43"/>
      <c r="D202" s="41"/>
      <c r="E202" s="40">
        <f>+'تحليلى اصناف المشتريات '!B202</f>
        <v>0</v>
      </c>
      <c r="F202" s="41"/>
      <c r="G202" s="40">
        <f>+'تحليلى اصناف المبيعات'!B202</f>
        <v>0</v>
      </c>
      <c r="H202" s="41"/>
      <c r="I202" s="40">
        <f t="shared" si="3"/>
        <v>0</v>
      </c>
    </row>
    <row r="203" spans="1:9" ht="20.25">
      <c r="A203" s="40" t="str">
        <f>+'تحليلى اصناف المشتريات '!A203</f>
        <v/>
      </c>
      <c r="B203" s="41"/>
      <c r="C203" s="43"/>
      <c r="D203" s="41"/>
      <c r="E203" s="40">
        <f>+'تحليلى اصناف المشتريات '!B203</f>
        <v>0</v>
      </c>
      <c r="F203" s="41"/>
      <c r="G203" s="40">
        <f>+'تحليلى اصناف المبيعات'!B203</f>
        <v>0</v>
      </c>
      <c r="H203" s="41"/>
      <c r="I203" s="40">
        <f t="shared" si="3"/>
        <v>0</v>
      </c>
    </row>
    <row r="204" spans="1:9" ht="20.25">
      <c r="A204" s="40" t="str">
        <f>+'تحليلى اصناف المشتريات '!A204</f>
        <v/>
      </c>
      <c r="B204" s="41"/>
      <c r="C204" s="43"/>
      <c r="D204" s="41"/>
      <c r="E204" s="40">
        <f>+'تحليلى اصناف المشتريات '!B204</f>
        <v>0</v>
      </c>
      <c r="F204" s="41"/>
      <c r="G204" s="40">
        <f>+'تحليلى اصناف المبيعات'!B204</f>
        <v>0</v>
      </c>
      <c r="H204" s="41"/>
      <c r="I204" s="40">
        <f t="shared" si="3"/>
        <v>0</v>
      </c>
    </row>
    <row r="205" spans="1:9" ht="20.25">
      <c r="A205" s="40" t="str">
        <f>+'تحليلى اصناف المشتريات '!A205</f>
        <v/>
      </c>
      <c r="B205" s="41"/>
      <c r="C205" s="43"/>
      <c r="D205" s="41"/>
      <c r="E205" s="40">
        <f>+'تحليلى اصناف المشتريات '!B205</f>
        <v>0</v>
      </c>
      <c r="F205" s="41"/>
      <c r="G205" s="40">
        <f>+'تحليلى اصناف المبيعات'!B205</f>
        <v>0</v>
      </c>
      <c r="H205" s="41"/>
      <c r="I205" s="40">
        <f t="shared" si="3"/>
        <v>0</v>
      </c>
    </row>
    <row r="206" spans="1:9" ht="20.25">
      <c r="A206" s="40" t="str">
        <f>+'تحليلى اصناف المشتريات '!A206</f>
        <v/>
      </c>
      <c r="B206" s="41"/>
      <c r="C206" s="43"/>
      <c r="D206" s="41"/>
      <c r="E206" s="40">
        <f>+'تحليلى اصناف المشتريات '!B206</f>
        <v>0</v>
      </c>
      <c r="F206" s="41"/>
      <c r="G206" s="40">
        <f>+'تحليلى اصناف المبيعات'!B206</f>
        <v>0</v>
      </c>
      <c r="H206" s="41"/>
      <c r="I206" s="40">
        <f t="shared" si="3"/>
        <v>0</v>
      </c>
    </row>
    <row r="207" spans="1:9" ht="20.25">
      <c r="A207" s="40" t="str">
        <f>+'تحليلى اصناف المشتريات '!A207</f>
        <v/>
      </c>
      <c r="B207" s="41"/>
      <c r="C207" s="43"/>
      <c r="D207" s="41"/>
      <c r="E207" s="40">
        <f>+'تحليلى اصناف المشتريات '!B207</f>
        <v>0</v>
      </c>
      <c r="F207" s="41"/>
      <c r="G207" s="40">
        <f>+'تحليلى اصناف المبيعات'!B207</f>
        <v>0</v>
      </c>
      <c r="H207" s="41"/>
      <c r="I207" s="40">
        <f t="shared" si="3"/>
        <v>0</v>
      </c>
    </row>
    <row r="208" spans="1:9" ht="20.25">
      <c r="A208" s="40" t="str">
        <f>+'تحليلى اصناف المشتريات '!A208</f>
        <v/>
      </c>
      <c r="B208" s="41"/>
      <c r="C208" s="43"/>
      <c r="D208" s="41"/>
      <c r="E208" s="40">
        <f>+'تحليلى اصناف المشتريات '!B208</f>
        <v>0</v>
      </c>
      <c r="F208" s="41"/>
      <c r="G208" s="40">
        <f>+'تحليلى اصناف المبيعات'!B208</f>
        <v>0</v>
      </c>
      <c r="H208" s="41"/>
      <c r="I208" s="40">
        <f t="shared" si="3"/>
        <v>0</v>
      </c>
    </row>
    <row r="209" spans="1:9" ht="20.25">
      <c r="A209" s="40" t="str">
        <f>+'تحليلى اصناف المشتريات '!A209</f>
        <v/>
      </c>
      <c r="B209" s="41"/>
      <c r="C209" s="43"/>
      <c r="D209" s="41"/>
      <c r="E209" s="40">
        <f>+'تحليلى اصناف المشتريات '!B209</f>
        <v>0</v>
      </c>
      <c r="F209" s="41"/>
      <c r="G209" s="40">
        <f>+'تحليلى اصناف المبيعات'!B209</f>
        <v>0</v>
      </c>
      <c r="H209" s="41"/>
      <c r="I209" s="40">
        <f t="shared" si="3"/>
        <v>0</v>
      </c>
    </row>
    <row r="210" spans="1:9" ht="20.25">
      <c r="A210" s="40" t="str">
        <f>+'تحليلى اصناف المشتريات '!A210</f>
        <v/>
      </c>
      <c r="B210" s="41"/>
      <c r="C210" s="43"/>
      <c r="D210" s="41"/>
      <c r="E210" s="40">
        <f>+'تحليلى اصناف المشتريات '!B210</f>
        <v>0</v>
      </c>
      <c r="F210" s="41"/>
      <c r="G210" s="40">
        <f>+'تحليلى اصناف المبيعات'!B210</f>
        <v>0</v>
      </c>
      <c r="H210" s="41"/>
      <c r="I210" s="40">
        <f t="shared" si="3"/>
        <v>0</v>
      </c>
    </row>
    <row r="211" spans="1:9" ht="20.25">
      <c r="A211" s="40" t="str">
        <f>+'تحليلى اصناف المشتريات '!A211</f>
        <v/>
      </c>
      <c r="B211" s="41"/>
      <c r="C211" s="43"/>
      <c r="D211" s="41"/>
      <c r="E211" s="40">
        <f>+'تحليلى اصناف المشتريات '!B211</f>
        <v>0</v>
      </c>
      <c r="F211" s="41"/>
      <c r="G211" s="40">
        <f>+'تحليلى اصناف المبيعات'!B211</f>
        <v>0</v>
      </c>
      <c r="H211" s="41"/>
      <c r="I211" s="40">
        <f t="shared" si="3"/>
        <v>0</v>
      </c>
    </row>
    <row r="212" spans="1:9" ht="20.25">
      <c r="A212" s="40" t="str">
        <f>+'تحليلى اصناف المشتريات '!A212</f>
        <v/>
      </c>
      <c r="B212" s="41"/>
      <c r="C212" s="43"/>
      <c r="D212" s="41"/>
      <c r="E212" s="40">
        <f>+'تحليلى اصناف المشتريات '!B212</f>
        <v>0</v>
      </c>
      <c r="F212" s="41"/>
      <c r="G212" s="40">
        <f>+'تحليلى اصناف المبيعات'!B212</f>
        <v>0</v>
      </c>
      <c r="H212" s="41"/>
      <c r="I212" s="40">
        <f t="shared" si="3"/>
        <v>0</v>
      </c>
    </row>
    <row r="213" spans="1:9" ht="20.25">
      <c r="A213" s="40" t="str">
        <f>+'تحليلى اصناف المشتريات '!A213</f>
        <v/>
      </c>
      <c r="B213" s="41"/>
      <c r="C213" s="43"/>
      <c r="D213" s="41"/>
      <c r="E213" s="40">
        <f>+'تحليلى اصناف المشتريات '!B213</f>
        <v>0</v>
      </c>
      <c r="F213" s="41"/>
      <c r="G213" s="40">
        <f>+'تحليلى اصناف المبيعات'!B213</f>
        <v>0</v>
      </c>
      <c r="H213" s="41"/>
      <c r="I213" s="40">
        <f t="shared" si="3"/>
        <v>0</v>
      </c>
    </row>
    <row r="214" spans="1:9" ht="20.25">
      <c r="A214" s="40" t="str">
        <f>+'تحليلى اصناف المشتريات '!A214</f>
        <v/>
      </c>
      <c r="B214" s="41"/>
      <c r="C214" s="43"/>
      <c r="D214" s="41"/>
      <c r="E214" s="40">
        <f>+'تحليلى اصناف المشتريات '!B214</f>
        <v>0</v>
      </c>
      <c r="F214" s="41"/>
      <c r="G214" s="40">
        <f>+'تحليلى اصناف المبيعات'!B214</f>
        <v>0</v>
      </c>
      <c r="H214" s="41"/>
      <c r="I214" s="40">
        <f t="shared" si="3"/>
        <v>0</v>
      </c>
    </row>
    <row r="215" spans="1:9" ht="20.25">
      <c r="A215" s="40" t="str">
        <f>+'تحليلى اصناف المشتريات '!A215</f>
        <v/>
      </c>
      <c r="B215" s="41"/>
      <c r="C215" s="43"/>
      <c r="D215" s="41"/>
      <c r="E215" s="40">
        <f>+'تحليلى اصناف المشتريات '!B215</f>
        <v>0</v>
      </c>
      <c r="F215" s="41"/>
      <c r="G215" s="40">
        <f>+'تحليلى اصناف المبيعات'!B215</f>
        <v>0</v>
      </c>
      <c r="H215" s="41"/>
      <c r="I215" s="40">
        <f t="shared" si="3"/>
        <v>0</v>
      </c>
    </row>
    <row r="216" spans="1:9" ht="20.25">
      <c r="A216" s="40" t="str">
        <f>+'تحليلى اصناف المشتريات '!A216</f>
        <v/>
      </c>
      <c r="B216" s="41"/>
      <c r="C216" s="43"/>
      <c r="D216" s="41"/>
      <c r="E216" s="40">
        <f>+'تحليلى اصناف المشتريات '!B216</f>
        <v>0</v>
      </c>
      <c r="F216" s="41"/>
      <c r="G216" s="40">
        <f>+'تحليلى اصناف المبيعات'!B216</f>
        <v>0</v>
      </c>
      <c r="H216" s="41"/>
      <c r="I216" s="40">
        <f t="shared" si="3"/>
        <v>0</v>
      </c>
    </row>
    <row r="217" spans="1:9" ht="20.25">
      <c r="A217" s="40" t="str">
        <f>+'تحليلى اصناف المشتريات '!A217</f>
        <v/>
      </c>
      <c r="B217" s="41"/>
      <c r="C217" s="43"/>
      <c r="D217" s="41"/>
      <c r="E217" s="40">
        <f>+'تحليلى اصناف المشتريات '!B217</f>
        <v>0</v>
      </c>
      <c r="F217" s="41"/>
      <c r="G217" s="40">
        <f>+'تحليلى اصناف المبيعات'!B217</f>
        <v>0</v>
      </c>
      <c r="H217" s="41"/>
      <c r="I217" s="40">
        <f t="shared" si="3"/>
        <v>0</v>
      </c>
    </row>
    <row r="218" spans="1:9" ht="20.25">
      <c r="A218" s="40" t="str">
        <f>+'تحليلى اصناف المشتريات '!A218</f>
        <v/>
      </c>
      <c r="B218" s="41"/>
      <c r="C218" s="43"/>
      <c r="D218" s="41"/>
      <c r="E218" s="40">
        <f>+'تحليلى اصناف المشتريات '!B218</f>
        <v>0</v>
      </c>
      <c r="F218" s="41"/>
      <c r="G218" s="40">
        <f>+'تحليلى اصناف المبيعات'!B218</f>
        <v>0</v>
      </c>
      <c r="H218" s="41"/>
      <c r="I218" s="40">
        <f t="shared" si="3"/>
        <v>0</v>
      </c>
    </row>
    <row r="219" spans="1:9" ht="20.25">
      <c r="A219" s="40" t="str">
        <f>+'تحليلى اصناف المشتريات '!A219</f>
        <v/>
      </c>
      <c r="B219" s="41"/>
      <c r="C219" s="43"/>
      <c r="D219" s="41"/>
      <c r="E219" s="40">
        <f>+'تحليلى اصناف المشتريات '!B219</f>
        <v>0</v>
      </c>
      <c r="F219" s="41"/>
      <c r="G219" s="40">
        <f>+'تحليلى اصناف المبيعات'!B219</f>
        <v>0</v>
      </c>
      <c r="H219" s="41"/>
      <c r="I219" s="40">
        <f t="shared" si="3"/>
        <v>0</v>
      </c>
    </row>
    <row r="220" spans="1:9" ht="20.25">
      <c r="A220" s="40" t="str">
        <f>+'تحليلى اصناف المشتريات '!A220</f>
        <v/>
      </c>
      <c r="B220" s="41"/>
      <c r="C220" s="43"/>
      <c r="D220" s="41"/>
      <c r="E220" s="40">
        <f>+'تحليلى اصناف المشتريات '!B220</f>
        <v>0</v>
      </c>
      <c r="F220" s="41"/>
      <c r="G220" s="40">
        <f>+'تحليلى اصناف المبيعات'!B220</f>
        <v>0</v>
      </c>
      <c r="H220" s="41"/>
      <c r="I220" s="40">
        <f t="shared" si="3"/>
        <v>0</v>
      </c>
    </row>
    <row r="221" spans="1:9" ht="20.25">
      <c r="A221" s="40" t="str">
        <f>+'تحليلى اصناف المشتريات '!A221</f>
        <v/>
      </c>
      <c r="B221" s="41"/>
      <c r="C221" s="43"/>
      <c r="D221" s="41"/>
      <c r="E221" s="40">
        <f>+'تحليلى اصناف المشتريات '!B221</f>
        <v>0</v>
      </c>
      <c r="F221" s="41"/>
      <c r="G221" s="40">
        <f>+'تحليلى اصناف المبيعات'!B221</f>
        <v>0</v>
      </c>
      <c r="H221" s="41"/>
      <c r="I221" s="40">
        <f t="shared" si="3"/>
        <v>0</v>
      </c>
    </row>
    <row r="222" spans="1:9" ht="20.25">
      <c r="A222" s="40" t="str">
        <f>+'تحليلى اصناف المشتريات '!A222</f>
        <v/>
      </c>
      <c r="B222" s="41"/>
      <c r="C222" s="43"/>
      <c r="D222" s="41"/>
      <c r="E222" s="40">
        <f>+'تحليلى اصناف المشتريات '!B222</f>
        <v>0</v>
      </c>
      <c r="F222" s="41"/>
      <c r="G222" s="40">
        <f>+'تحليلى اصناف المبيعات'!B222</f>
        <v>0</v>
      </c>
      <c r="H222" s="41"/>
      <c r="I222" s="40">
        <f t="shared" si="3"/>
        <v>0</v>
      </c>
    </row>
    <row r="223" spans="1:9" ht="20.25">
      <c r="A223" s="40" t="str">
        <f>+'تحليلى اصناف المشتريات '!A223</f>
        <v/>
      </c>
      <c r="B223" s="41"/>
      <c r="C223" s="43"/>
      <c r="D223" s="41"/>
      <c r="E223" s="40">
        <f>+'تحليلى اصناف المشتريات '!B223</f>
        <v>0</v>
      </c>
      <c r="F223" s="41"/>
      <c r="G223" s="40">
        <f>+'تحليلى اصناف المبيعات'!B223</f>
        <v>0</v>
      </c>
      <c r="H223" s="41"/>
      <c r="I223" s="40">
        <f t="shared" si="3"/>
        <v>0</v>
      </c>
    </row>
    <row r="224" spans="1:9" ht="20.25">
      <c r="A224" s="40" t="str">
        <f>+'تحليلى اصناف المشتريات '!A224</f>
        <v/>
      </c>
      <c r="B224" s="41"/>
      <c r="C224" s="43"/>
      <c r="D224" s="41"/>
      <c r="E224" s="40">
        <f>+'تحليلى اصناف المشتريات '!B224</f>
        <v>0</v>
      </c>
      <c r="F224" s="41"/>
      <c r="G224" s="40">
        <f>+'تحليلى اصناف المبيعات'!B224</f>
        <v>0</v>
      </c>
      <c r="H224" s="41"/>
      <c r="I224" s="40">
        <f t="shared" si="3"/>
        <v>0</v>
      </c>
    </row>
    <row r="225" spans="1:9" ht="20.25">
      <c r="A225" s="40" t="str">
        <f>+'تحليلى اصناف المشتريات '!A225</f>
        <v/>
      </c>
      <c r="B225" s="41"/>
      <c r="C225" s="43"/>
      <c r="D225" s="41"/>
      <c r="E225" s="40">
        <f>+'تحليلى اصناف المشتريات '!B225</f>
        <v>0</v>
      </c>
      <c r="F225" s="41"/>
      <c r="G225" s="40">
        <f>+'تحليلى اصناف المبيعات'!B225</f>
        <v>0</v>
      </c>
      <c r="H225" s="41"/>
      <c r="I225" s="40">
        <f t="shared" si="3"/>
        <v>0</v>
      </c>
    </row>
    <row r="226" spans="1:9" ht="20.25">
      <c r="A226" s="40" t="str">
        <f>+'تحليلى اصناف المشتريات '!A226</f>
        <v/>
      </c>
      <c r="B226" s="41"/>
      <c r="C226" s="43"/>
      <c r="D226" s="41"/>
      <c r="E226" s="40">
        <f>+'تحليلى اصناف المشتريات '!B226</f>
        <v>0</v>
      </c>
      <c r="F226" s="41"/>
      <c r="G226" s="40">
        <f>+'تحليلى اصناف المبيعات'!B226</f>
        <v>0</v>
      </c>
      <c r="H226" s="41"/>
      <c r="I226" s="40">
        <f t="shared" si="3"/>
        <v>0</v>
      </c>
    </row>
    <row r="227" spans="1:9" ht="20.25">
      <c r="A227" s="40" t="str">
        <f>+'تحليلى اصناف المشتريات '!A227</f>
        <v/>
      </c>
      <c r="B227" s="41"/>
      <c r="C227" s="43"/>
      <c r="D227" s="41"/>
      <c r="E227" s="40">
        <f>+'تحليلى اصناف المشتريات '!B227</f>
        <v>0</v>
      </c>
      <c r="F227" s="41"/>
      <c r="G227" s="40">
        <f>+'تحليلى اصناف المبيعات'!B227</f>
        <v>0</v>
      </c>
      <c r="H227" s="41"/>
      <c r="I227" s="40">
        <f t="shared" si="3"/>
        <v>0</v>
      </c>
    </row>
    <row r="228" spans="1:9" ht="20.25">
      <c r="A228" s="40" t="str">
        <f>+'تحليلى اصناف المشتريات '!A228</f>
        <v/>
      </c>
      <c r="B228" s="41"/>
      <c r="C228" s="43"/>
      <c r="D228" s="41"/>
      <c r="E228" s="40">
        <f>+'تحليلى اصناف المشتريات '!B228</f>
        <v>0</v>
      </c>
      <c r="F228" s="41"/>
      <c r="G228" s="40">
        <f>+'تحليلى اصناف المبيعات'!B228</f>
        <v>0</v>
      </c>
      <c r="H228" s="41"/>
      <c r="I228" s="40">
        <f t="shared" si="3"/>
        <v>0</v>
      </c>
    </row>
    <row r="229" spans="1:9" ht="20.25">
      <c r="A229" s="40" t="str">
        <f>+'تحليلى اصناف المشتريات '!A229</f>
        <v/>
      </c>
      <c r="B229" s="41"/>
      <c r="C229" s="43"/>
      <c r="D229" s="41"/>
      <c r="E229" s="40">
        <f>+'تحليلى اصناف المشتريات '!B229</f>
        <v>0</v>
      </c>
      <c r="F229" s="41"/>
      <c r="G229" s="40">
        <f>+'تحليلى اصناف المبيعات'!B229</f>
        <v>0</v>
      </c>
      <c r="H229" s="41"/>
      <c r="I229" s="40">
        <f t="shared" si="3"/>
        <v>0</v>
      </c>
    </row>
    <row r="230" spans="1:9" ht="20.25">
      <c r="A230" s="40" t="str">
        <f>+'تحليلى اصناف المشتريات '!A230</f>
        <v/>
      </c>
      <c r="B230" s="41"/>
      <c r="C230" s="43"/>
      <c r="D230" s="41"/>
      <c r="E230" s="40">
        <f>+'تحليلى اصناف المشتريات '!B230</f>
        <v>0</v>
      </c>
      <c r="F230" s="41"/>
      <c r="G230" s="40">
        <f>+'تحليلى اصناف المبيعات'!B230</f>
        <v>0</v>
      </c>
      <c r="H230" s="41"/>
      <c r="I230" s="40">
        <f t="shared" si="3"/>
        <v>0</v>
      </c>
    </row>
    <row r="231" spans="1:9" ht="20.25">
      <c r="A231" s="40" t="str">
        <f>+'تحليلى اصناف المشتريات '!A231</f>
        <v/>
      </c>
      <c r="B231" s="41"/>
      <c r="C231" s="43"/>
      <c r="D231" s="41"/>
      <c r="E231" s="40">
        <f>+'تحليلى اصناف المشتريات '!B231</f>
        <v>0</v>
      </c>
      <c r="F231" s="41"/>
      <c r="G231" s="40">
        <f>+'تحليلى اصناف المبيعات'!B231</f>
        <v>0</v>
      </c>
      <c r="H231" s="41"/>
      <c r="I231" s="40">
        <f t="shared" si="3"/>
        <v>0</v>
      </c>
    </row>
    <row r="232" spans="1:9" ht="20.25">
      <c r="A232" s="40" t="str">
        <f>+'تحليلى اصناف المشتريات '!A232</f>
        <v/>
      </c>
      <c r="B232" s="41"/>
      <c r="C232" s="43"/>
      <c r="D232" s="41"/>
      <c r="E232" s="40">
        <f>+'تحليلى اصناف المشتريات '!B232</f>
        <v>0</v>
      </c>
      <c r="F232" s="41"/>
      <c r="G232" s="40">
        <f>+'تحليلى اصناف المبيعات'!B232</f>
        <v>0</v>
      </c>
      <c r="H232" s="41"/>
      <c r="I232" s="40">
        <f t="shared" si="3"/>
        <v>0</v>
      </c>
    </row>
    <row r="233" spans="1:9" ht="20.25">
      <c r="A233" s="40" t="str">
        <f>+'تحليلى اصناف المشتريات '!A233</f>
        <v/>
      </c>
      <c r="B233" s="41"/>
      <c r="C233" s="43"/>
      <c r="D233" s="41"/>
      <c r="E233" s="40">
        <f>+'تحليلى اصناف المشتريات '!B233</f>
        <v>0</v>
      </c>
      <c r="F233" s="41"/>
      <c r="G233" s="40">
        <f>+'تحليلى اصناف المبيعات'!B233</f>
        <v>0</v>
      </c>
      <c r="H233" s="41"/>
      <c r="I233" s="40">
        <f t="shared" si="3"/>
        <v>0</v>
      </c>
    </row>
    <row r="234" spans="1:9" ht="20.25">
      <c r="A234" s="40" t="str">
        <f>+'تحليلى اصناف المشتريات '!A234</f>
        <v/>
      </c>
      <c r="B234" s="41"/>
      <c r="C234" s="43"/>
      <c r="D234" s="41"/>
      <c r="E234" s="40">
        <f>+'تحليلى اصناف المشتريات '!B234</f>
        <v>0</v>
      </c>
      <c r="F234" s="41"/>
      <c r="G234" s="40">
        <f>+'تحليلى اصناف المبيعات'!B234</f>
        <v>0</v>
      </c>
      <c r="H234" s="41"/>
      <c r="I234" s="40">
        <f t="shared" si="3"/>
        <v>0</v>
      </c>
    </row>
    <row r="235" spans="1:9" ht="20.25">
      <c r="A235" s="40" t="str">
        <f>+'تحليلى اصناف المشتريات '!A235</f>
        <v/>
      </c>
      <c r="B235" s="41"/>
      <c r="C235" s="43"/>
      <c r="D235" s="41"/>
      <c r="E235" s="40">
        <f>+'تحليلى اصناف المشتريات '!B235</f>
        <v>0</v>
      </c>
      <c r="F235" s="41"/>
      <c r="G235" s="40">
        <f>+'تحليلى اصناف المبيعات'!B235</f>
        <v>0</v>
      </c>
      <c r="H235" s="41"/>
      <c r="I235" s="40">
        <f t="shared" si="3"/>
        <v>0</v>
      </c>
    </row>
    <row r="236" spans="1:9" ht="20.25">
      <c r="A236" s="40" t="str">
        <f>+'تحليلى اصناف المشتريات '!A236</f>
        <v/>
      </c>
      <c r="B236" s="41"/>
      <c r="C236" s="43"/>
      <c r="D236" s="41"/>
      <c r="E236" s="40">
        <f>+'تحليلى اصناف المشتريات '!B236</f>
        <v>0</v>
      </c>
      <c r="F236" s="41"/>
      <c r="G236" s="40">
        <f>+'تحليلى اصناف المبيعات'!B236</f>
        <v>0</v>
      </c>
      <c r="H236" s="41"/>
      <c r="I236" s="40">
        <f t="shared" si="3"/>
        <v>0</v>
      </c>
    </row>
    <row r="237" spans="1:9" ht="20.25">
      <c r="A237" s="40" t="str">
        <f>+'تحليلى اصناف المشتريات '!A237</f>
        <v/>
      </c>
      <c r="B237" s="41"/>
      <c r="C237" s="43"/>
      <c r="D237" s="41"/>
      <c r="E237" s="40">
        <f>+'تحليلى اصناف المشتريات '!B237</f>
        <v>0</v>
      </c>
      <c r="F237" s="41"/>
      <c r="G237" s="40">
        <f>+'تحليلى اصناف المبيعات'!B237</f>
        <v>0</v>
      </c>
      <c r="H237" s="41"/>
      <c r="I237" s="40">
        <f t="shared" si="3"/>
        <v>0</v>
      </c>
    </row>
    <row r="238" spans="1:9" ht="20.25">
      <c r="A238" s="40" t="str">
        <f>+'تحليلى اصناف المشتريات '!A238</f>
        <v/>
      </c>
      <c r="B238" s="41"/>
      <c r="C238" s="43"/>
      <c r="D238" s="41"/>
      <c r="E238" s="40">
        <f>+'تحليلى اصناف المشتريات '!B238</f>
        <v>0</v>
      </c>
      <c r="F238" s="41"/>
      <c r="G238" s="40">
        <f>+'تحليلى اصناف المبيعات'!B238</f>
        <v>0</v>
      </c>
      <c r="H238" s="41"/>
      <c r="I238" s="40">
        <f t="shared" si="3"/>
        <v>0</v>
      </c>
    </row>
    <row r="239" spans="1:9" ht="20.25">
      <c r="A239" s="40" t="str">
        <f>+'تحليلى اصناف المشتريات '!A239</f>
        <v/>
      </c>
      <c r="B239" s="41"/>
      <c r="C239" s="43"/>
      <c r="D239" s="41"/>
      <c r="E239" s="40">
        <f>+'تحليلى اصناف المشتريات '!B239</f>
        <v>0</v>
      </c>
      <c r="F239" s="41"/>
      <c r="G239" s="40">
        <f>+'تحليلى اصناف المبيعات'!B239</f>
        <v>0</v>
      </c>
      <c r="H239" s="41"/>
      <c r="I239" s="40">
        <f t="shared" si="3"/>
        <v>0</v>
      </c>
    </row>
    <row r="240" spans="1:9" ht="20.25">
      <c r="A240" s="40" t="str">
        <f>+'تحليلى اصناف المشتريات '!A240</f>
        <v/>
      </c>
      <c r="B240" s="41"/>
      <c r="C240" s="43"/>
      <c r="D240" s="41"/>
      <c r="E240" s="40">
        <f>+'تحليلى اصناف المشتريات '!B240</f>
        <v>0</v>
      </c>
      <c r="F240" s="41"/>
      <c r="G240" s="40">
        <f>+'تحليلى اصناف المبيعات'!B240</f>
        <v>0</v>
      </c>
      <c r="H240" s="41"/>
      <c r="I240" s="40">
        <f t="shared" si="3"/>
        <v>0</v>
      </c>
    </row>
    <row r="241" spans="1:9" ht="20.25">
      <c r="A241" s="40" t="str">
        <f>+'تحليلى اصناف المشتريات '!A241</f>
        <v/>
      </c>
      <c r="B241" s="41"/>
      <c r="C241" s="43"/>
      <c r="D241" s="41"/>
      <c r="E241" s="40">
        <f>+'تحليلى اصناف المشتريات '!B241</f>
        <v>0</v>
      </c>
      <c r="F241" s="41"/>
      <c r="G241" s="40">
        <f>+'تحليلى اصناف المبيعات'!B241</f>
        <v>0</v>
      </c>
      <c r="H241" s="41"/>
      <c r="I241" s="40">
        <f t="shared" si="3"/>
        <v>0</v>
      </c>
    </row>
    <row r="242" spans="1:9" ht="20.25">
      <c r="A242" s="40" t="str">
        <f>+'تحليلى اصناف المشتريات '!A242</f>
        <v/>
      </c>
      <c r="B242" s="41"/>
      <c r="C242" s="43"/>
      <c r="D242" s="41"/>
      <c r="E242" s="40">
        <f>+'تحليلى اصناف المشتريات '!B242</f>
        <v>0</v>
      </c>
      <c r="F242" s="41"/>
      <c r="G242" s="40">
        <f>+'تحليلى اصناف المبيعات'!B242</f>
        <v>0</v>
      </c>
      <c r="H242" s="41"/>
      <c r="I242" s="40">
        <f t="shared" si="3"/>
        <v>0</v>
      </c>
    </row>
    <row r="243" spans="1:9" ht="20.25">
      <c r="A243" s="40" t="str">
        <f>+'تحليلى اصناف المشتريات '!A243</f>
        <v/>
      </c>
      <c r="B243" s="41"/>
      <c r="C243" s="43"/>
      <c r="D243" s="41"/>
      <c r="E243" s="40">
        <f>+'تحليلى اصناف المشتريات '!B243</f>
        <v>0</v>
      </c>
      <c r="F243" s="41"/>
      <c r="G243" s="40">
        <f>+'تحليلى اصناف المبيعات'!B243</f>
        <v>0</v>
      </c>
      <c r="H243" s="41"/>
      <c r="I243" s="40">
        <f t="shared" si="3"/>
        <v>0</v>
      </c>
    </row>
    <row r="244" spans="1:9" ht="20.25">
      <c r="A244" s="40" t="str">
        <f>+'تحليلى اصناف المشتريات '!A244</f>
        <v/>
      </c>
      <c r="B244" s="41"/>
      <c r="C244" s="43"/>
      <c r="D244" s="41"/>
      <c r="E244" s="40">
        <f>+'تحليلى اصناف المشتريات '!B244</f>
        <v>0</v>
      </c>
      <c r="F244" s="41"/>
      <c r="G244" s="40">
        <f>+'تحليلى اصناف المبيعات'!B244</f>
        <v>0</v>
      </c>
      <c r="H244" s="41"/>
      <c r="I244" s="40">
        <f t="shared" si="3"/>
        <v>0</v>
      </c>
    </row>
    <row r="245" spans="1:9" ht="20.25">
      <c r="A245" s="40" t="str">
        <f>+'تحليلى اصناف المشتريات '!A245</f>
        <v/>
      </c>
      <c r="B245" s="41"/>
      <c r="C245" s="43"/>
      <c r="D245" s="41"/>
      <c r="E245" s="40">
        <f>+'تحليلى اصناف المشتريات '!B245</f>
        <v>0</v>
      </c>
      <c r="F245" s="41"/>
      <c r="G245" s="40">
        <f>+'تحليلى اصناف المبيعات'!B245</f>
        <v>0</v>
      </c>
      <c r="H245" s="41"/>
      <c r="I245" s="40">
        <f t="shared" si="3"/>
        <v>0</v>
      </c>
    </row>
    <row r="246" spans="1:9" ht="20.25">
      <c r="A246" s="40" t="str">
        <f>+'تحليلى اصناف المشتريات '!A246</f>
        <v/>
      </c>
      <c r="B246" s="41"/>
      <c r="C246" s="43"/>
      <c r="D246" s="41"/>
      <c r="E246" s="40">
        <f>+'تحليلى اصناف المشتريات '!B246</f>
        <v>0</v>
      </c>
      <c r="F246" s="41"/>
      <c r="G246" s="40">
        <f>+'تحليلى اصناف المبيعات'!B246</f>
        <v>0</v>
      </c>
      <c r="H246" s="41"/>
      <c r="I246" s="40">
        <f t="shared" si="3"/>
        <v>0</v>
      </c>
    </row>
    <row r="247" spans="1:9" ht="20.25">
      <c r="A247" s="40" t="str">
        <f>+'تحليلى اصناف المشتريات '!A247</f>
        <v/>
      </c>
      <c r="B247" s="41"/>
      <c r="C247" s="43"/>
      <c r="D247" s="41"/>
      <c r="E247" s="40">
        <f>+'تحليلى اصناف المشتريات '!B247</f>
        <v>0</v>
      </c>
      <c r="F247" s="41"/>
      <c r="G247" s="40">
        <f>+'تحليلى اصناف المبيعات'!B247</f>
        <v>0</v>
      </c>
      <c r="H247" s="41"/>
      <c r="I247" s="40">
        <f t="shared" si="3"/>
        <v>0</v>
      </c>
    </row>
    <row r="248" spans="1:9" ht="20.25">
      <c r="A248" s="40" t="str">
        <f>+'تحليلى اصناف المشتريات '!A248</f>
        <v/>
      </c>
      <c r="B248" s="41"/>
      <c r="C248" s="43"/>
      <c r="D248" s="41"/>
      <c r="E248" s="40">
        <f>+'تحليلى اصناف المشتريات '!B248</f>
        <v>0</v>
      </c>
      <c r="F248" s="41"/>
      <c r="G248" s="40">
        <f>+'تحليلى اصناف المبيعات'!B248</f>
        <v>0</v>
      </c>
      <c r="H248" s="41"/>
      <c r="I248" s="40">
        <f t="shared" si="3"/>
        <v>0</v>
      </c>
    </row>
    <row r="249" spans="1:9" ht="20.25">
      <c r="A249" s="40" t="str">
        <f>+'تحليلى اصناف المشتريات '!A249</f>
        <v/>
      </c>
      <c r="B249" s="41"/>
      <c r="C249" s="43"/>
      <c r="D249" s="41"/>
      <c r="E249" s="40">
        <f>+'تحليلى اصناف المشتريات '!B249</f>
        <v>0</v>
      </c>
      <c r="F249" s="41"/>
      <c r="G249" s="40">
        <f>+'تحليلى اصناف المبيعات'!B249</f>
        <v>0</v>
      </c>
      <c r="H249" s="41"/>
      <c r="I249" s="40">
        <f t="shared" si="3"/>
        <v>0</v>
      </c>
    </row>
    <row r="250" spans="1:9" ht="20.25">
      <c r="A250" s="40" t="str">
        <f>+'تحليلى اصناف المشتريات '!A250</f>
        <v/>
      </c>
      <c r="B250" s="41"/>
      <c r="C250" s="43"/>
      <c r="D250" s="41"/>
      <c r="E250" s="40">
        <f>+'تحليلى اصناف المشتريات '!B250</f>
        <v>0</v>
      </c>
      <c r="F250" s="41"/>
      <c r="G250" s="40">
        <f>+'تحليلى اصناف المبيعات'!B250</f>
        <v>0</v>
      </c>
      <c r="H250" s="41"/>
      <c r="I250" s="40">
        <f t="shared" si="3"/>
        <v>0</v>
      </c>
    </row>
    <row r="251" spans="1:9" ht="20.25">
      <c r="A251" s="40" t="str">
        <f>+'تحليلى اصناف المشتريات '!A251</f>
        <v/>
      </c>
      <c r="B251" s="41"/>
      <c r="C251" s="43"/>
      <c r="D251" s="41"/>
      <c r="E251" s="40">
        <f>+'تحليلى اصناف المشتريات '!B251</f>
        <v>0</v>
      </c>
      <c r="F251" s="41"/>
      <c r="G251" s="40">
        <f>+'تحليلى اصناف المبيعات'!B251</f>
        <v>0</v>
      </c>
      <c r="H251" s="41"/>
      <c r="I251" s="40">
        <f t="shared" si="3"/>
        <v>0</v>
      </c>
    </row>
    <row r="252" spans="1:9" ht="20.25">
      <c r="A252" s="40" t="str">
        <f>+'تحليلى اصناف المشتريات '!A252</f>
        <v/>
      </c>
      <c r="B252" s="41"/>
      <c r="C252" s="43"/>
      <c r="D252" s="41"/>
      <c r="E252" s="40">
        <f>+'تحليلى اصناف المشتريات '!B252</f>
        <v>0</v>
      </c>
      <c r="F252" s="41"/>
      <c r="G252" s="40">
        <f>+'تحليلى اصناف المبيعات'!B252</f>
        <v>0</v>
      </c>
      <c r="H252" s="41"/>
      <c r="I252" s="40">
        <f t="shared" si="3"/>
        <v>0</v>
      </c>
    </row>
    <row r="253" spans="1:9" ht="20.25">
      <c r="A253" s="40" t="str">
        <f>+'تحليلى اصناف المشتريات '!A253</f>
        <v/>
      </c>
      <c r="B253" s="41"/>
      <c r="C253" s="43"/>
      <c r="D253" s="41"/>
      <c r="E253" s="40">
        <f>+'تحليلى اصناف المشتريات '!B253</f>
        <v>0</v>
      </c>
      <c r="F253" s="41"/>
      <c r="G253" s="40">
        <f>+'تحليلى اصناف المبيعات'!B253</f>
        <v>0</v>
      </c>
      <c r="H253" s="41"/>
      <c r="I253" s="40">
        <f t="shared" si="3"/>
        <v>0</v>
      </c>
    </row>
    <row r="254" spans="1:9" ht="20.25">
      <c r="A254" s="40" t="str">
        <f>+'تحليلى اصناف المشتريات '!A254</f>
        <v/>
      </c>
      <c r="B254" s="41"/>
      <c r="C254" s="43"/>
      <c r="D254" s="41"/>
      <c r="E254" s="40">
        <f>+'تحليلى اصناف المشتريات '!B254</f>
        <v>0</v>
      </c>
      <c r="F254" s="41"/>
      <c r="G254" s="40">
        <f>+'تحليلى اصناف المبيعات'!B254</f>
        <v>0</v>
      </c>
      <c r="H254" s="41"/>
      <c r="I254" s="40">
        <f t="shared" si="3"/>
        <v>0</v>
      </c>
    </row>
    <row r="255" spans="1:9" ht="20.25">
      <c r="A255" s="40" t="str">
        <f>+'تحليلى اصناف المشتريات '!A255</f>
        <v/>
      </c>
      <c r="B255" s="41"/>
      <c r="C255" s="43"/>
      <c r="D255" s="41"/>
      <c r="E255" s="40">
        <f>+'تحليلى اصناف المشتريات '!B255</f>
        <v>0</v>
      </c>
      <c r="F255" s="41"/>
      <c r="G255" s="40">
        <f>+'تحليلى اصناف المبيعات'!B255</f>
        <v>0</v>
      </c>
      <c r="H255" s="41"/>
      <c r="I255" s="40">
        <f t="shared" si="3"/>
        <v>0</v>
      </c>
    </row>
    <row r="256" spans="1:9" ht="20.25">
      <c r="A256" s="40" t="str">
        <f>+'تحليلى اصناف المشتريات '!A256</f>
        <v/>
      </c>
      <c r="B256" s="41"/>
      <c r="C256" s="43"/>
      <c r="D256" s="41"/>
      <c r="E256" s="40">
        <f>+'تحليلى اصناف المشتريات '!B256</f>
        <v>0</v>
      </c>
      <c r="F256" s="41"/>
      <c r="G256" s="40">
        <f>+'تحليلى اصناف المبيعات'!B256</f>
        <v>0</v>
      </c>
      <c r="H256" s="41"/>
      <c r="I256" s="40">
        <f t="shared" si="3"/>
        <v>0</v>
      </c>
    </row>
    <row r="257" spans="1:9" ht="20.25">
      <c r="A257" s="40" t="str">
        <f>+'تحليلى اصناف المشتريات '!A257</f>
        <v/>
      </c>
      <c r="B257" s="41"/>
      <c r="C257" s="43"/>
      <c r="D257" s="41"/>
      <c r="E257" s="40">
        <f>+'تحليلى اصناف المشتريات '!B257</f>
        <v>0</v>
      </c>
      <c r="F257" s="41"/>
      <c r="G257" s="40">
        <f>+'تحليلى اصناف المبيعات'!B257</f>
        <v>0</v>
      </c>
      <c r="H257" s="41"/>
      <c r="I257" s="40">
        <f t="shared" si="3"/>
        <v>0</v>
      </c>
    </row>
    <row r="258" spans="1:9" ht="20.25">
      <c r="A258" s="40" t="str">
        <f>+'تحليلى اصناف المشتريات '!A258</f>
        <v/>
      </c>
      <c r="B258" s="41"/>
      <c r="C258" s="43"/>
      <c r="D258" s="41"/>
      <c r="E258" s="40">
        <f>+'تحليلى اصناف المشتريات '!B258</f>
        <v>0</v>
      </c>
      <c r="F258" s="41"/>
      <c r="G258" s="40">
        <f>+'تحليلى اصناف المبيعات'!B258</f>
        <v>0</v>
      </c>
      <c r="H258" s="41"/>
      <c r="I258" s="40">
        <f t="shared" si="3"/>
        <v>0</v>
      </c>
    </row>
    <row r="259" spans="1:9" ht="20.25">
      <c r="A259" s="40" t="str">
        <f>+'تحليلى اصناف المشتريات '!A259</f>
        <v/>
      </c>
      <c r="B259" s="41"/>
      <c r="C259" s="43"/>
      <c r="D259" s="41"/>
      <c r="E259" s="40">
        <f>+'تحليلى اصناف المشتريات '!B259</f>
        <v>0</v>
      </c>
      <c r="F259" s="41"/>
      <c r="G259" s="40">
        <f>+'تحليلى اصناف المبيعات'!B259</f>
        <v>0</v>
      </c>
      <c r="H259" s="41"/>
      <c r="I259" s="40">
        <f t="shared" si="3"/>
        <v>0</v>
      </c>
    </row>
    <row r="260" spans="1:9" ht="20.25">
      <c r="A260" s="40" t="str">
        <f>+'تحليلى اصناف المشتريات '!A260</f>
        <v/>
      </c>
      <c r="B260" s="41"/>
      <c r="C260" s="43"/>
      <c r="D260" s="41"/>
      <c r="E260" s="40">
        <f>+'تحليلى اصناف المشتريات '!B260</f>
        <v>0</v>
      </c>
      <c r="F260" s="41"/>
      <c r="G260" s="40">
        <f>+'تحليلى اصناف المبيعات'!B260</f>
        <v>0</v>
      </c>
      <c r="H260" s="41"/>
      <c r="I260" s="40">
        <f t="shared" si="3"/>
        <v>0</v>
      </c>
    </row>
    <row r="261" spans="1:9" ht="20.25">
      <c r="A261" s="40" t="str">
        <f>+'تحليلى اصناف المشتريات '!A261</f>
        <v/>
      </c>
      <c r="B261" s="41"/>
      <c r="C261" s="43"/>
      <c r="D261" s="41"/>
      <c r="E261" s="40">
        <f>+'تحليلى اصناف المشتريات '!B261</f>
        <v>0</v>
      </c>
      <c r="F261" s="41"/>
      <c r="G261" s="40">
        <f>+'تحليلى اصناف المبيعات'!B261</f>
        <v>0</v>
      </c>
      <c r="H261" s="41"/>
      <c r="I261" s="40">
        <f t="shared" si="3"/>
        <v>0</v>
      </c>
    </row>
    <row r="262" spans="1:9" ht="20.25">
      <c r="A262" s="40" t="str">
        <f>+'تحليلى اصناف المشتريات '!A262</f>
        <v/>
      </c>
      <c r="B262" s="41"/>
      <c r="C262" s="43"/>
      <c r="D262" s="41"/>
      <c r="E262" s="40">
        <f>+'تحليلى اصناف المشتريات '!B262</f>
        <v>0</v>
      </c>
      <c r="F262" s="41"/>
      <c r="G262" s="40">
        <f>+'تحليلى اصناف المبيعات'!B262</f>
        <v>0</v>
      </c>
      <c r="H262" s="41"/>
      <c r="I262" s="40">
        <f t="shared" ref="I262:I325" si="4">+C262+E262-G262</f>
        <v>0</v>
      </c>
    </row>
    <row r="263" spans="1:9" ht="20.25">
      <c r="A263" s="40" t="str">
        <f>+'تحليلى اصناف المشتريات '!A263</f>
        <v/>
      </c>
      <c r="B263" s="41"/>
      <c r="C263" s="43"/>
      <c r="D263" s="41"/>
      <c r="E263" s="40">
        <f>+'تحليلى اصناف المشتريات '!B263</f>
        <v>0</v>
      </c>
      <c r="F263" s="41"/>
      <c r="G263" s="40">
        <f>+'تحليلى اصناف المبيعات'!B263</f>
        <v>0</v>
      </c>
      <c r="H263" s="41"/>
      <c r="I263" s="40">
        <f t="shared" si="4"/>
        <v>0</v>
      </c>
    </row>
    <row r="264" spans="1:9" ht="20.25">
      <c r="A264" s="40" t="str">
        <f>+'تحليلى اصناف المشتريات '!A264</f>
        <v/>
      </c>
      <c r="B264" s="41"/>
      <c r="C264" s="43"/>
      <c r="D264" s="41"/>
      <c r="E264" s="40">
        <f>+'تحليلى اصناف المشتريات '!B264</f>
        <v>0</v>
      </c>
      <c r="F264" s="41"/>
      <c r="G264" s="40">
        <f>+'تحليلى اصناف المبيعات'!B264</f>
        <v>0</v>
      </c>
      <c r="H264" s="41"/>
      <c r="I264" s="40">
        <f t="shared" si="4"/>
        <v>0</v>
      </c>
    </row>
    <row r="265" spans="1:9" ht="20.25">
      <c r="A265" s="40" t="str">
        <f>+'تحليلى اصناف المشتريات '!A265</f>
        <v/>
      </c>
      <c r="B265" s="41"/>
      <c r="C265" s="43"/>
      <c r="D265" s="41"/>
      <c r="E265" s="40">
        <f>+'تحليلى اصناف المشتريات '!B265</f>
        <v>0</v>
      </c>
      <c r="F265" s="41"/>
      <c r="G265" s="40">
        <f>+'تحليلى اصناف المبيعات'!B265</f>
        <v>0</v>
      </c>
      <c r="H265" s="41"/>
      <c r="I265" s="40">
        <f t="shared" si="4"/>
        <v>0</v>
      </c>
    </row>
    <row r="266" spans="1:9" ht="20.25">
      <c r="A266" s="40" t="str">
        <f>+'تحليلى اصناف المشتريات '!A266</f>
        <v/>
      </c>
      <c r="B266" s="41"/>
      <c r="C266" s="43"/>
      <c r="D266" s="41"/>
      <c r="E266" s="40">
        <f>+'تحليلى اصناف المشتريات '!B266</f>
        <v>0</v>
      </c>
      <c r="F266" s="41"/>
      <c r="G266" s="40">
        <f>+'تحليلى اصناف المبيعات'!B266</f>
        <v>0</v>
      </c>
      <c r="H266" s="41"/>
      <c r="I266" s="40">
        <f t="shared" si="4"/>
        <v>0</v>
      </c>
    </row>
    <row r="267" spans="1:9" ht="20.25">
      <c r="A267" s="40" t="str">
        <f>+'تحليلى اصناف المشتريات '!A267</f>
        <v/>
      </c>
      <c r="B267" s="41"/>
      <c r="C267" s="43"/>
      <c r="D267" s="41"/>
      <c r="E267" s="40">
        <f>+'تحليلى اصناف المشتريات '!B267</f>
        <v>0</v>
      </c>
      <c r="F267" s="41"/>
      <c r="G267" s="40">
        <f>+'تحليلى اصناف المبيعات'!B267</f>
        <v>0</v>
      </c>
      <c r="H267" s="41"/>
      <c r="I267" s="40">
        <f t="shared" si="4"/>
        <v>0</v>
      </c>
    </row>
    <row r="268" spans="1:9" ht="20.25">
      <c r="A268" s="40" t="str">
        <f>+'تحليلى اصناف المشتريات '!A268</f>
        <v/>
      </c>
      <c r="B268" s="41"/>
      <c r="C268" s="43"/>
      <c r="D268" s="41"/>
      <c r="E268" s="40">
        <f>+'تحليلى اصناف المشتريات '!B268</f>
        <v>0</v>
      </c>
      <c r="F268" s="41"/>
      <c r="G268" s="40">
        <f>+'تحليلى اصناف المبيعات'!B268</f>
        <v>0</v>
      </c>
      <c r="H268" s="41"/>
      <c r="I268" s="40">
        <f t="shared" si="4"/>
        <v>0</v>
      </c>
    </row>
    <row r="269" spans="1:9" ht="20.25">
      <c r="A269" s="40" t="str">
        <f>+'تحليلى اصناف المشتريات '!A269</f>
        <v/>
      </c>
      <c r="B269" s="41"/>
      <c r="C269" s="43"/>
      <c r="D269" s="41"/>
      <c r="E269" s="40">
        <f>+'تحليلى اصناف المشتريات '!B269</f>
        <v>0</v>
      </c>
      <c r="F269" s="41"/>
      <c r="G269" s="40">
        <f>+'تحليلى اصناف المبيعات'!B269</f>
        <v>0</v>
      </c>
      <c r="H269" s="41"/>
      <c r="I269" s="40">
        <f t="shared" si="4"/>
        <v>0</v>
      </c>
    </row>
    <row r="270" spans="1:9" ht="20.25">
      <c r="A270" s="40" t="str">
        <f>+'تحليلى اصناف المشتريات '!A270</f>
        <v/>
      </c>
      <c r="B270" s="41"/>
      <c r="C270" s="43"/>
      <c r="D270" s="41"/>
      <c r="E270" s="40">
        <f>+'تحليلى اصناف المشتريات '!B270</f>
        <v>0</v>
      </c>
      <c r="F270" s="41"/>
      <c r="G270" s="40">
        <f>+'تحليلى اصناف المبيعات'!B270</f>
        <v>0</v>
      </c>
      <c r="H270" s="41"/>
      <c r="I270" s="40">
        <f t="shared" si="4"/>
        <v>0</v>
      </c>
    </row>
    <row r="271" spans="1:9" ht="20.25">
      <c r="A271" s="40" t="str">
        <f>+'تحليلى اصناف المشتريات '!A271</f>
        <v/>
      </c>
      <c r="B271" s="41"/>
      <c r="C271" s="43"/>
      <c r="D271" s="41"/>
      <c r="E271" s="40">
        <f>+'تحليلى اصناف المشتريات '!B271</f>
        <v>0</v>
      </c>
      <c r="F271" s="41"/>
      <c r="G271" s="40">
        <f>+'تحليلى اصناف المبيعات'!B271</f>
        <v>0</v>
      </c>
      <c r="H271" s="41"/>
      <c r="I271" s="40">
        <f t="shared" si="4"/>
        <v>0</v>
      </c>
    </row>
    <row r="272" spans="1:9" ht="20.25">
      <c r="A272" s="40" t="str">
        <f>+'تحليلى اصناف المشتريات '!A272</f>
        <v/>
      </c>
      <c r="B272" s="41"/>
      <c r="C272" s="43"/>
      <c r="D272" s="41"/>
      <c r="E272" s="40">
        <f>+'تحليلى اصناف المشتريات '!B272</f>
        <v>0</v>
      </c>
      <c r="F272" s="41"/>
      <c r="G272" s="40">
        <f>+'تحليلى اصناف المبيعات'!B272</f>
        <v>0</v>
      </c>
      <c r="H272" s="41"/>
      <c r="I272" s="40">
        <f t="shared" si="4"/>
        <v>0</v>
      </c>
    </row>
    <row r="273" spans="1:9" ht="20.25">
      <c r="A273" s="40" t="str">
        <f>+'تحليلى اصناف المشتريات '!A273</f>
        <v/>
      </c>
      <c r="B273" s="41"/>
      <c r="C273" s="43"/>
      <c r="D273" s="41"/>
      <c r="E273" s="40">
        <f>+'تحليلى اصناف المشتريات '!B273</f>
        <v>0</v>
      </c>
      <c r="F273" s="41"/>
      <c r="G273" s="40">
        <f>+'تحليلى اصناف المبيعات'!B273</f>
        <v>0</v>
      </c>
      <c r="H273" s="41"/>
      <c r="I273" s="40">
        <f t="shared" si="4"/>
        <v>0</v>
      </c>
    </row>
    <row r="274" spans="1:9" ht="20.25">
      <c r="A274" s="40" t="str">
        <f>+'تحليلى اصناف المشتريات '!A274</f>
        <v/>
      </c>
      <c r="B274" s="41"/>
      <c r="C274" s="43"/>
      <c r="D274" s="41"/>
      <c r="E274" s="40">
        <f>+'تحليلى اصناف المشتريات '!B274</f>
        <v>0</v>
      </c>
      <c r="F274" s="41"/>
      <c r="G274" s="40">
        <f>+'تحليلى اصناف المبيعات'!B274</f>
        <v>0</v>
      </c>
      <c r="H274" s="41"/>
      <c r="I274" s="40">
        <f t="shared" si="4"/>
        <v>0</v>
      </c>
    </row>
    <row r="275" spans="1:9" ht="20.25">
      <c r="A275" s="40" t="str">
        <f>+'تحليلى اصناف المشتريات '!A275</f>
        <v/>
      </c>
      <c r="B275" s="41"/>
      <c r="C275" s="43"/>
      <c r="D275" s="41"/>
      <c r="E275" s="40">
        <f>+'تحليلى اصناف المشتريات '!B275</f>
        <v>0</v>
      </c>
      <c r="F275" s="41"/>
      <c r="G275" s="40">
        <f>+'تحليلى اصناف المبيعات'!B275</f>
        <v>0</v>
      </c>
      <c r="H275" s="41"/>
      <c r="I275" s="40">
        <f t="shared" si="4"/>
        <v>0</v>
      </c>
    </row>
    <row r="276" spans="1:9" ht="20.25">
      <c r="A276" s="40" t="str">
        <f>+'تحليلى اصناف المشتريات '!A276</f>
        <v/>
      </c>
      <c r="B276" s="41"/>
      <c r="C276" s="43"/>
      <c r="D276" s="41"/>
      <c r="E276" s="40">
        <f>+'تحليلى اصناف المشتريات '!B276</f>
        <v>0</v>
      </c>
      <c r="F276" s="41"/>
      <c r="G276" s="40">
        <f>+'تحليلى اصناف المبيعات'!B276</f>
        <v>0</v>
      </c>
      <c r="H276" s="41"/>
      <c r="I276" s="40">
        <f t="shared" si="4"/>
        <v>0</v>
      </c>
    </row>
    <row r="277" spans="1:9" ht="20.25">
      <c r="A277" s="40" t="str">
        <f>+'تحليلى اصناف المشتريات '!A277</f>
        <v/>
      </c>
      <c r="B277" s="41"/>
      <c r="C277" s="43"/>
      <c r="D277" s="41"/>
      <c r="E277" s="40">
        <f>+'تحليلى اصناف المشتريات '!B277</f>
        <v>0</v>
      </c>
      <c r="F277" s="41"/>
      <c r="G277" s="40">
        <f>+'تحليلى اصناف المبيعات'!B277</f>
        <v>0</v>
      </c>
      <c r="H277" s="41"/>
      <c r="I277" s="40">
        <f t="shared" si="4"/>
        <v>0</v>
      </c>
    </row>
    <row r="278" spans="1:9" ht="20.25">
      <c r="A278" s="40" t="str">
        <f>+'تحليلى اصناف المشتريات '!A278</f>
        <v/>
      </c>
      <c r="B278" s="41"/>
      <c r="C278" s="43"/>
      <c r="D278" s="41"/>
      <c r="E278" s="40">
        <f>+'تحليلى اصناف المشتريات '!B278</f>
        <v>0</v>
      </c>
      <c r="F278" s="41"/>
      <c r="G278" s="40">
        <f>+'تحليلى اصناف المبيعات'!B278</f>
        <v>0</v>
      </c>
      <c r="H278" s="41"/>
      <c r="I278" s="40">
        <f t="shared" si="4"/>
        <v>0</v>
      </c>
    </row>
    <row r="279" spans="1:9" ht="20.25">
      <c r="A279" s="40" t="str">
        <f>+'تحليلى اصناف المشتريات '!A279</f>
        <v/>
      </c>
      <c r="B279" s="41"/>
      <c r="C279" s="43"/>
      <c r="D279" s="41"/>
      <c r="E279" s="40">
        <f>+'تحليلى اصناف المشتريات '!B279</f>
        <v>0</v>
      </c>
      <c r="F279" s="41"/>
      <c r="G279" s="40">
        <f>+'تحليلى اصناف المبيعات'!B279</f>
        <v>0</v>
      </c>
      <c r="H279" s="41"/>
      <c r="I279" s="40">
        <f t="shared" si="4"/>
        <v>0</v>
      </c>
    </row>
    <row r="280" spans="1:9" ht="20.25">
      <c r="A280" s="40" t="str">
        <f>+'تحليلى اصناف المشتريات '!A280</f>
        <v/>
      </c>
      <c r="B280" s="41"/>
      <c r="C280" s="43"/>
      <c r="D280" s="41"/>
      <c r="E280" s="40">
        <f>+'تحليلى اصناف المشتريات '!B280</f>
        <v>0</v>
      </c>
      <c r="F280" s="41"/>
      <c r="G280" s="40">
        <f>+'تحليلى اصناف المبيعات'!B280</f>
        <v>0</v>
      </c>
      <c r="H280" s="41"/>
      <c r="I280" s="40">
        <f t="shared" si="4"/>
        <v>0</v>
      </c>
    </row>
    <row r="281" spans="1:9" ht="20.25">
      <c r="A281" s="40" t="str">
        <f>+'تحليلى اصناف المشتريات '!A281</f>
        <v/>
      </c>
      <c r="B281" s="41"/>
      <c r="C281" s="43"/>
      <c r="D281" s="41"/>
      <c r="E281" s="40">
        <f>+'تحليلى اصناف المشتريات '!B281</f>
        <v>0</v>
      </c>
      <c r="F281" s="41"/>
      <c r="G281" s="40">
        <f>+'تحليلى اصناف المبيعات'!B281</f>
        <v>0</v>
      </c>
      <c r="H281" s="41"/>
      <c r="I281" s="40">
        <f t="shared" si="4"/>
        <v>0</v>
      </c>
    </row>
    <row r="282" spans="1:9" ht="20.25">
      <c r="A282" s="40" t="str">
        <f>+'تحليلى اصناف المشتريات '!A282</f>
        <v/>
      </c>
      <c r="B282" s="41"/>
      <c r="C282" s="43"/>
      <c r="D282" s="41"/>
      <c r="E282" s="40">
        <f>+'تحليلى اصناف المشتريات '!B282</f>
        <v>0</v>
      </c>
      <c r="F282" s="41"/>
      <c r="G282" s="40">
        <f>+'تحليلى اصناف المبيعات'!B282</f>
        <v>0</v>
      </c>
      <c r="H282" s="41"/>
      <c r="I282" s="40">
        <f t="shared" si="4"/>
        <v>0</v>
      </c>
    </row>
    <row r="283" spans="1:9" ht="20.25">
      <c r="A283" s="40" t="str">
        <f>+'تحليلى اصناف المشتريات '!A283</f>
        <v/>
      </c>
      <c r="B283" s="41"/>
      <c r="C283" s="43"/>
      <c r="D283" s="41"/>
      <c r="E283" s="40">
        <f>+'تحليلى اصناف المشتريات '!B283</f>
        <v>0</v>
      </c>
      <c r="F283" s="41"/>
      <c r="G283" s="40">
        <f>+'تحليلى اصناف المبيعات'!B283</f>
        <v>0</v>
      </c>
      <c r="H283" s="41"/>
      <c r="I283" s="40">
        <f t="shared" si="4"/>
        <v>0</v>
      </c>
    </row>
    <row r="284" spans="1:9" ht="20.25">
      <c r="A284" s="40" t="str">
        <f>+'تحليلى اصناف المشتريات '!A284</f>
        <v/>
      </c>
      <c r="B284" s="41"/>
      <c r="C284" s="43"/>
      <c r="D284" s="41"/>
      <c r="E284" s="40">
        <f>+'تحليلى اصناف المشتريات '!B284</f>
        <v>0</v>
      </c>
      <c r="F284" s="41"/>
      <c r="G284" s="40">
        <f>+'تحليلى اصناف المبيعات'!B284</f>
        <v>0</v>
      </c>
      <c r="H284" s="41"/>
      <c r="I284" s="40">
        <f t="shared" si="4"/>
        <v>0</v>
      </c>
    </row>
    <row r="285" spans="1:9" ht="20.25">
      <c r="A285" s="40" t="str">
        <f>+'تحليلى اصناف المشتريات '!A285</f>
        <v/>
      </c>
      <c r="B285" s="41"/>
      <c r="C285" s="43"/>
      <c r="D285" s="41"/>
      <c r="E285" s="40">
        <f>+'تحليلى اصناف المشتريات '!B285</f>
        <v>0</v>
      </c>
      <c r="F285" s="41"/>
      <c r="G285" s="40">
        <f>+'تحليلى اصناف المبيعات'!B285</f>
        <v>0</v>
      </c>
      <c r="H285" s="41"/>
      <c r="I285" s="40">
        <f t="shared" si="4"/>
        <v>0</v>
      </c>
    </row>
    <row r="286" spans="1:9" ht="20.25">
      <c r="A286" s="40" t="str">
        <f>+'تحليلى اصناف المشتريات '!A286</f>
        <v/>
      </c>
      <c r="B286" s="41"/>
      <c r="C286" s="43"/>
      <c r="D286" s="41"/>
      <c r="E286" s="40">
        <f>+'تحليلى اصناف المشتريات '!B286</f>
        <v>0</v>
      </c>
      <c r="F286" s="41"/>
      <c r="G286" s="40">
        <f>+'تحليلى اصناف المبيعات'!B286</f>
        <v>0</v>
      </c>
      <c r="H286" s="41"/>
      <c r="I286" s="40">
        <f t="shared" si="4"/>
        <v>0</v>
      </c>
    </row>
    <row r="287" spans="1:9" ht="20.25">
      <c r="A287" s="40" t="str">
        <f>+'تحليلى اصناف المشتريات '!A287</f>
        <v/>
      </c>
      <c r="B287" s="41"/>
      <c r="C287" s="43"/>
      <c r="D287" s="41"/>
      <c r="E287" s="40">
        <f>+'تحليلى اصناف المشتريات '!B287</f>
        <v>0</v>
      </c>
      <c r="F287" s="41"/>
      <c r="G287" s="40">
        <f>+'تحليلى اصناف المبيعات'!B287</f>
        <v>0</v>
      </c>
      <c r="H287" s="41"/>
      <c r="I287" s="40">
        <f t="shared" si="4"/>
        <v>0</v>
      </c>
    </row>
    <row r="288" spans="1:9" ht="20.25">
      <c r="A288" s="40" t="str">
        <f>+'تحليلى اصناف المشتريات '!A288</f>
        <v/>
      </c>
      <c r="B288" s="41"/>
      <c r="C288" s="43"/>
      <c r="D288" s="41"/>
      <c r="E288" s="40">
        <f>+'تحليلى اصناف المشتريات '!B288</f>
        <v>0</v>
      </c>
      <c r="F288" s="41"/>
      <c r="G288" s="40">
        <f>+'تحليلى اصناف المبيعات'!B288</f>
        <v>0</v>
      </c>
      <c r="H288" s="41"/>
      <c r="I288" s="40">
        <f t="shared" si="4"/>
        <v>0</v>
      </c>
    </row>
    <row r="289" spans="1:9" ht="20.25">
      <c r="A289" s="40" t="str">
        <f>+'تحليلى اصناف المشتريات '!A289</f>
        <v/>
      </c>
      <c r="B289" s="41"/>
      <c r="C289" s="43"/>
      <c r="D289" s="41"/>
      <c r="E289" s="40">
        <f>+'تحليلى اصناف المشتريات '!B289</f>
        <v>0</v>
      </c>
      <c r="F289" s="41"/>
      <c r="G289" s="40">
        <f>+'تحليلى اصناف المبيعات'!B289</f>
        <v>0</v>
      </c>
      <c r="H289" s="41"/>
      <c r="I289" s="40">
        <f t="shared" si="4"/>
        <v>0</v>
      </c>
    </row>
    <row r="290" spans="1:9" ht="20.25">
      <c r="A290" s="40" t="str">
        <f>+'تحليلى اصناف المشتريات '!A290</f>
        <v/>
      </c>
      <c r="B290" s="41"/>
      <c r="C290" s="43"/>
      <c r="D290" s="41"/>
      <c r="E290" s="40">
        <f>+'تحليلى اصناف المشتريات '!B290</f>
        <v>0</v>
      </c>
      <c r="F290" s="41"/>
      <c r="G290" s="40">
        <f>+'تحليلى اصناف المبيعات'!B290</f>
        <v>0</v>
      </c>
      <c r="H290" s="41"/>
      <c r="I290" s="40">
        <f t="shared" si="4"/>
        <v>0</v>
      </c>
    </row>
    <row r="291" spans="1:9" ht="20.25">
      <c r="A291" s="40" t="str">
        <f>+'تحليلى اصناف المشتريات '!A291</f>
        <v/>
      </c>
      <c r="B291" s="41"/>
      <c r="C291" s="43"/>
      <c r="D291" s="41"/>
      <c r="E291" s="40">
        <f>+'تحليلى اصناف المشتريات '!B291</f>
        <v>0</v>
      </c>
      <c r="F291" s="41"/>
      <c r="G291" s="40">
        <f>+'تحليلى اصناف المبيعات'!B291</f>
        <v>0</v>
      </c>
      <c r="H291" s="41"/>
      <c r="I291" s="40">
        <f t="shared" si="4"/>
        <v>0</v>
      </c>
    </row>
    <row r="292" spans="1:9" ht="20.25">
      <c r="A292" s="40" t="str">
        <f>+'تحليلى اصناف المشتريات '!A292</f>
        <v/>
      </c>
      <c r="B292" s="41"/>
      <c r="C292" s="43"/>
      <c r="D292" s="41"/>
      <c r="E292" s="40">
        <f>+'تحليلى اصناف المشتريات '!B292</f>
        <v>0</v>
      </c>
      <c r="F292" s="41"/>
      <c r="G292" s="40">
        <f>+'تحليلى اصناف المبيعات'!B292</f>
        <v>0</v>
      </c>
      <c r="H292" s="41"/>
      <c r="I292" s="40">
        <f t="shared" si="4"/>
        <v>0</v>
      </c>
    </row>
    <row r="293" spans="1:9" ht="20.25">
      <c r="A293" s="40" t="str">
        <f>+'تحليلى اصناف المشتريات '!A293</f>
        <v/>
      </c>
      <c r="B293" s="41"/>
      <c r="C293" s="43"/>
      <c r="D293" s="41"/>
      <c r="E293" s="40">
        <f>+'تحليلى اصناف المشتريات '!B293</f>
        <v>0</v>
      </c>
      <c r="F293" s="41"/>
      <c r="G293" s="40">
        <f>+'تحليلى اصناف المبيعات'!B293</f>
        <v>0</v>
      </c>
      <c r="H293" s="41"/>
      <c r="I293" s="40">
        <f t="shared" si="4"/>
        <v>0</v>
      </c>
    </row>
    <row r="294" spans="1:9" ht="20.25">
      <c r="A294" s="40" t="str">
        <f>+'تحليلى اصناف المشتريات '!A294</f>
        <v/>
      </c>
      <c r="B294" s="41"/>
      <c r="C294" s="43"/>
      <c r="D294" s="41"/>
      <c r="E294" s="40">
        <f>+'تحليلى اصناف المشتريات '!B294</f>
        <v>0</v>
      </c>
      <c r="F294" s="41"/>
      <c r="G294" s="40">
        <f>+'تحليلى اصناف المبيعات'!B294</f>
        <v>0</v>
      </c>
      <c r="H294" s="41"/>
      <c r="I294" s="40">
        <f t="shared" si="4"/>
        <v>0</v>
      </c>
    </row>
    <row r="295" spans="1:9" ht="20.25">
      <c r="A295" s="40" t="str">
        <f>+'تحليلى اصناف المشتريات '!A295</f>
        <v/>
      </c>
      <c r="B295" s="41"/>
      <c r="C295" s="43"/>
      <c r="D295" s="41"/>
      <c r="E295" s="40">
        <f>+'تحليلى اصناف المشتريات '!B295</f>
        <v>0</v>
      </c>
      <c r="F295" s="41"/>
      <c r="G295" s="40">
        <f>+'تحليلى اصناف المبيعات'!B295</f>
        <v>0</v>
      </c>
      <c r="H295" s="41"/>
      <c r="I295" s="40">
        <f t="shared" si="4"/>
        <v>0</v>
      </c>
    </row>
    <row r="296" spans="1:9" ht="20.25">
      <c r="A296" s="40" t="str">
        <f>+'تحليلى اصناف المشتريات '!A296</f>
        <v/>
      </c>
      <c r="B296" s="41"/>
      <c r="C296" s="43"/>
      <c r="D296" s="41"/>
      <c r="E296" s="40">
        <f>+'تحليلى اصناف المشتريات '!B296</f>
        <v>0</v>
      </c>
      <c r="F296" s="41"/>
      <c r="G296" s="40">
        <f>+'تحليلى اصناف المبيعات'!B296</f>
        <v>0</v>
      </c>
      <c r="H296" s="41"/>
      <c r="I296" s="40">
        <f t="shared" si="4"/>
        <v>0</v>
      </c>
    </row>
    <row r="297" spans="1:9" ht="20.25">
      <c r="A297" s="40" t="str">
        <f>+'تحليلى اصناف المشتريات '!A297</f>
        <v/>
      </c>
      <c r="B297" s="41"/>
      <c r="C297" s="43"/>
      <c r="D297" s="41"/>
      <c r="E297" s="40">
        <f>+'تحليلى اصناف المشتريات '!B297</f>
        <v>0</v>
      </c>
      <c r="F297" s="41"/>
      <c r="G297" s="40">
        <f>+'تحليلى اصناف المبيعات'!B297</f>
        <v>0</v>
      </c>
      <c r="H297" s="41"/>
      <c r="I297" s="40">
        <f t="shared" si="4"/>
        <v>0</v>
      </c>
    </row>
    <row r="298" spans="1:9" ht="20.25">
      <c r="A298" s="40" t="str">
        <f>+'تحليلى اصناف المشتريات '!A298</f>
        <v/>
      </c>
      <c r="B298" s="41"/>
      <c r="C298" s="43"/>
      <c r="D298" s="41"/>
      <c r="E298" s="40">
        <f>+'تحليلى اصناف المشتريات '!B298</f>
        <v>0</v>
      </c>
      <c r="F298" s="41"/>
      <c r="G298" s="40">
        <f>+'تحليلى اصناف المبيعات'!B298</f>
        <v>0</v>
      </c>
      <c r="H298" s="41"/>
      <c r="I298" s="40">
        <f t="shared" si="4"/>
        <v>0</v>
      </c>
    </row>
    <row r="299" spans="1:9" ht="20.25">
      <c r="A299" s="40" t="str">
        <f>+'تحليلى اصناف المشتريات '!A299</f>
        <v/>
      </c>
      <c r="B299" s="41"/>
      <c r="C299" s="43"/>
      <c r="D299" s="41"/>
      <c r="E299" s="40">
        <f>+'تحليلى اصناف المشتريات '!B299</f>
        <v>0</v>
      </c>
      <c r="F299" s="41"/>
      <c r="G299" s="40">
        <f>+'تحليلى اصناف المبيعات'!B299</f>
        <v>0</v>
      </c>
      <c r="H299" s="41"/>
      <c r="I299" s="40">
        <f t="shared" si="4"/>
        <v>0</v>
      </c>
    </row>
    <row r="300" spans="1:9" ht="20.25">
      <c r="A300" s="40" t="str">
        <f>+'تحليلى اصناف المشتريات '!A300</f>
        <v/>
      </c>
      <c r="B300" s="41"/>
      <c r="C300" s="43"/>
      <c r="D300" s="41"/>
      <c r="E300" s="40">
        <f>+'تحليلى اصناف المشتريات '!B300</f>
        <v>0</v>
      </c>
      <c r="F300" s="41"/>
      <c r="G300" s="40">
        <f>+'تحليلى اصناف المبيعات'!B300</f>
        <v>0</v>
      </c>
      <c r="H300" s="41"/>
      <c r="I300" s="40">
        <f t="shared" si="4"/>
        <v>0</v>
      </c>
    </row>
    <row r="301" spans="1:9" ht="20.25">
      <c r="A301" s="40" t="str">
        <f>+'تحليلى اصناف المشتريات '!A301</f>
        <v/>
      </c>
      <c r="B301" s="41"/>
      <c r="C301" s="43"/>
      <c r="D301" s="41"/>
      <c r="E301" s="40">
        <f>+'تحليلى اصناف المشتريات '!B301</f>
        <v>0</v>
      </c>
      <c r="F301" s="41"/>
      <c r="G301" s="40">
        <f>+'تحليلى اصناف المبيعات'!B301</f>
        <v>0</v>
      </c>
      <c r="H301" s="41"/>
      <c r="I301" s="40">
        <f t="shared" si="4"/>
        <v>0</v>
      </c>
    </row>
    <row r="302" spans="1:9" ht="20.25">
      <c r="A302" s="40" t="str">
        <f>+'تحليلى اصناف المشتريات '!A302</f>
        <v/>
      </c>
      <c r="B302" s="41"/>
      <c r="C302" s="43"/>
      <c r="D302" s="41"/>
      <c r="E302" s="40">
        <f>+'تحليلى اصناف المشتريات '!B302</f>
        <v>0</v>
      </c>
      <c r="F302" s="41"/>
      <c r="G302" s="40">
        <f>+'تحليلى اصناف المبيعات'!B302</f>
        <v>0</v>
      </c>
      <c r="H302" s="41"/>
      <c r="I302" s="40">
        <f t="shared" si="4"/>
        <v>0</v>
      </c>
    </row>
    <row r="303" spans="1:9" ht="20.25">
      <c r="A303" s="40" t="str">
        <f>+'تحليلى اصناف المشتريات '!A303</f>
        <v/>
      </c>
      <c r="B303" s="41"/>
      <c r="C303" s="43"/>
      <c r="D303" s="41"/>
      <c r="E303" s="40">
        <f>+'تحليلى اصناف المشتريات '!B303</f>
        <v>0</v>
      </c>
      <c r="F303" s="41"/>
      <c r="G303" s="40">
        <f>+'تحليلى اصناف المبيعات'!B303</f>
        <v>0</v>
      </c>
      <c r="H303" s="41"/>
      <c r="I303" s="40">
        <f t="shared" si="4"/>
        <v>0</v>
      </c>
    </row>
    <row r="304" spans="1:9" ht="20.25">
      <c r="A304" s="40" t="str">
        <f>+'تحليلى اصناف المشتريات '!A304</f>
        <v/>
      </c>
      <c r="B304" s="41"/>
      <c r="C304" s="43"/>
      <c r="D304" s="41"/>
      <c r="E304" s="40">
        <f>+'تحليلى اصناف المشتريات '!B304</f>
        <v>0</v>
      </c>
      <c r="F304" s="41"/>
      <c r="G304" s="40">
        <f>+'تحليلى اصناف المبيعات'!B304</f>
        <v>0</v>
      </c>
      <c r="H304" s="41"/>
      <c r="I304" s="40">
        <f t="shared" si="4"/>
        <v>0</v>
      </c>
    </row>
    <row r="305" spans="1:9" ht="20.25">
      <c r="A305" s="40" t="str">
        <f>+'تحليلى اصناف المشتريات '!A305</f>
        <v/>
      </c>
      <c r="B305" s="41"/>
      <c r="C305" s="43"/>
      <c r="D305" s="41"/>
      <c r="E305" s="40">
        <f>+'تحليلى اصناف المشتريات '!B305</f>
        <v>0</v>
      </c>
      <c r="F305" s="41"/>
      <c r="G305" s="40">
        <f>+'تحليلى اصناف المبيعات'!B305</f>
        <v>0</v>
      </c>
      <c r="H305" s="41"/>
      <c r="I305" s="40">
        <f t="shared" si="4"/>
        <v>0</v>
      </c>
    </row>
    <row r="306" spans="1:9" ht="20.25">
      <c r="A306" s="40" t="str">
        <f>+'تحليلى اصناف المشتريات '!A306</f>
        <v/>
      </c>
      <c r="B306" s="41"/>
      <c r="C306" s="43"/>
      <c r="D306" s="41"/>
      <c r="E306" s="40">
        <f>+'تحليلى اصناف المشتريات '!B306</f>
        <v>0</v>
      </c>
      <c r="F306" s="41"/>
      <c r="G306" s="40">
        <f>+'تحليلى اصناف المبيعات'!B306</f>
        <v>0</v>
      </c>
      <c r="H306" s="41"/>
      <c r="I306" s="40">
        <f t="shared" si="4"/>
        <v>0</v>
      </c>
    </row>
    <row r="307" spans="1:9" ht="20.25">
      <c r="A307" s="40" t="str">
        <f>+'تحليلى اصناف المشتريات '!A307</f>
        <v/>
      </c>
      <c r="B307" s="41"/>
      <c r="C307" s="43"/>
      <c r="D307" s="41"/>
      <c r="E307" s="40">
        <f>+'تحليلى اصناف المشتريات '!B307</f>
        <v>0</v>
      </c>
      <c r="F307" s="41"/>
      <c r="G307" s="40">
        <f>+'تحليلى اصناف المبيعات'!B307</f>
        <v>0</v>
      </c>
      <c r="H307" s="41"/>
      <c r="I307" s="40">
        <f t="shared" si="4"/>
        <v>0</v>
      </c>
    </row>
    <row r="308" spans="1:9" ht="20.25">
      <c r="A308" s="40" t="str">
        <f>+'تحليلى اصناف المشتريات '!A308</f>
        <v/>
      </c>
      <c r="B308" s="41"/>
      <c r="C308" s="43"/>
      <c r="D308" s="41"/>
      <c r="E308" s="40">
        <f>+'تحليلى اصناف المشتريات '!B308</f>
        <v>0</v>
      </c>
      <c r="F308" s="41"/>
      <c r="G308" s="40">
        <f>+'تحليلى اصناف المبيعات'!B308</f>
        <v>0</v>
      </c>
      <c r="H308" s="41"/>
      <c r="I308" s="40">
        <f t="shared" si="4"/>
        <v>0</v>
      </c>
    </row>
    <row r="309" spans="1:9" ht="20.25">
      <c r="A309" s="40" t="str">
        <f>+'تحليلى اصناف المشتريات '!A309</f>
        <v/>
      </c>
      <c r="B309" s="41"/>
      <c r="C309" s="43"/>
      <c r="D309" s="41"/>
      <c r="E309" s="40">
        <f>+'تحليلى اصناف المشتريات '!B309</f>
        <v>0</v>
      </c>
      <c r="F309" s="41"/>
      <c r="G309" s="40">
        <f>+'تحليلى اصناف المبيعات'!B309</f>
        <v>0</v>
      </c>
      <c r="H309" s="41"/>
      <c r="I309" s="40">
        <f t="shared" si="4"/>
        <v>0</v>
      </c>
    </row>
    <row r="310" spans="1:9" ht="20.25">
      <c r="A310" s="40" t="str">
        <f>+'تحليلى اصناف المشتريات '!A310</f>
        <v/>
      </c>
      <c r="B310" s="41"/>
      <c r="C310" s="43"/>
      <c r="D310" s="41"/>
      <c r="E310" s="40">
        <f>+'تحليلى اصناف المشتريات '!B310</f>
        <v>0</v>
      </c>
      <c r="F310" s="41"/>
      <c r="G310" s="40">
        <f>+'تحليلى اصناف المبيعات'!B310</f>
        <v>0</v>
      </c>
      <c r="H310" s="41"/>
      <c r="I310" s="40">
        <f t="shared" si="4"/>
        <v>0</v>
      </c>
    </row>
    <row r="311" spans="1:9" ht="20.25">
      <c r="A311" s="40" t="str">
        <f>+'تحليلى اصناف المشتريات '!A311</f>
        <v/>
      </c>
      <c r="B311" s="41"/>
      <c r="C311" s="43"/>
      <c r="D311" s="41"/>
      <c r="E311" s="40">
        <f>+'تحليلى اصناف المشتريات '!B311</f>
        <v>0</v>
      </c>
      <c r="F311" s="41"/>
      <c r="G311" s="40">
        <f>+'تحليلى اصناف المبيعات'!B311</f>
        <v>0</v>
      </c>
      <c r="H311" s="41"/>
      <c r="I311" s="40">
        <f t="shared" si="4"/>
        <v>0</v>
      </c>
    </row>
    <row r="312" spans="1:9" ht="20.25">
      <c r="A312" s="40" t="str">
        <f>+'تحليلى اصناف المشتريات '!A312</f>
        <v/>
      </c>
      <c r="B312" s="41"/>
      <c r="C312" s="43"/>
      <c r="D312" s="41"/>
      <c r="E312" s="40">
        <f>+'تحليلى اصناف المشتريات '!B312</f>
        <v>0</v>
      </c>
      <c r="F312" s="41"/>
      <c r="G312" s="40">
        <f>+'تحليلى اصناف المبيعات'!B312</f>
        <v>0</v>
      </c>
      <c r="H312" s="41"/>
      <c r="I312" s="40">
        <f t="shared" si="4"/>
        <v>0</v>
      </c>
    </row>
    <row r="313" spans="1:9" ht="20.25">
      <c r="A313" s="40" t="str">
        <f>+'تحليلى اصناف المشتريات '!A313</f>
        <v/>
      </c>
      <c r="B313" s="41"/>
      <c r="C313" s="43"/>
      <c r="D313" s="41"/>
      <c r="E313" s="40">
        <f>+'تحليلى اصناف المشتريات '!B313</f>
        <v>0</v>
      </c>
      <c r="F313" s="41"/>
      <c r="G313" s="40">
        <f>+'تحليلى اصناف المبيعات'!B313</f>
        <v>0</v>
      </c>
      <c r="H313" s="41"/>
      <c r="I313" s="40">
        <f t="shared" si="4"/>
        <v>0</v>
      </c>
    </row>
    <row r="314" spans="1:9" ht="20.25">
      <c r="A314" s="40" t="str">
        <f>+'تحليلى اصناف المشتريات '!A314</f>
        <v/>
      </c>
      <c r="B314" s="41"/>
      <c r="C314" s="43"/>
      <c r="D314" s="41"/>
      <c r="E314" s="40">
        <f>+'تحليلى اصناف المشتريات '!B314</f>
        <v>0</v>
      </c>
      <c r="F314" s="41"/>
      <c r="G314" s="40">
        <f>+'تحليلى اصناف المبيعات'!B314</f>
        <v>0</v>
      </c>
      <c r="H314" s="41"/>
      <c r="I314" s="40">
        <f t="shared" si="4"/>
        <v>0</v>
      </c>
    </row>
    <row r="315" spans="1:9" ht="20.25">
      <c r="A315" s="40" t="str">
        <f>+'تحليلى اصناف المشتريات '!A315</f>
        <v/>
      </c>
      <c r="B315" s="41"/>
      <c r="C315" s="43"/>
      <c r="D315" s="41"/>
      <c r="E315" s="40">
        <f>+'تحليلى اصناف المشتريات '!B315</f>
        <v>0</v>
      </c>
      <c r="F315" s="41"/>
      <c r="G315" s="40">
        <f>+'تحليلى اصناف المبيعات'!B315</f>
        <v>0</v>
      </c>
      <c r="H315" s="41"/>
      <c r="I315" s="40">
        <f t="shared" si="4"/>
        <v>0</v>
      </c>
    </row>
    <row r="316" spans="1:9" ht="20.25">
      <c r="A316" s="40" t="str">
        <f>+'تحليلى اصناف المشتريات '!A316</f>
        <v/>
      </c>
      <c r="B316" s="41"/>
      <c r="C316" s="43"/>
      <c r="D316" s="41"/>
      <c r="E316" s="40">
        <f>+'تحليلى اصناف المشتريات '!B316</f>
        <v>0</v>
      </c>
      <c r="F316" s="41"/>
      <c r="G316" s="40">
        <f>+'تحليلى اصناف المبيعات'!B316</f>
        <v>0</v>
      </c>
      <c r="H316" s="41"/>
      <c r="I316" s="40">
        <f t="shared" si="4"/>
        <v>0</v>
      </c>
    </row>
    <row r="317" spans="1:9" ht="20.25">
      <c r="A317" s="40" t="str">
        <f>+'تحليلى اصناف المشتريات '!A317</f>
        <v/>
      </c>
      <c r="B317" s="41"/>
      <c r="C317" s="43"/>
      <c r="D317" s="41"/>
      <c r="E317" s="40">
        <f>+'تحليلى اصناف المشتريات '!B317</f>
        <v>0</v>
      </c>
      <c r="F317" s="41"/>
      <c r="G317" s="40">
        <f>+'تحليلى اصناف المبيعات'!B317</f>
        <v>0</v>
      </c>
      <c r="H317" s="41"/>
      <c r="I317" s="40">
        <f t="shared" si="4"/>
        <v>0</v>
      </c>
    </row>
    <row r="318" spans="1:9" ht="20.25">
      <c r="A318" s="40" t="str">
        <f>+'تحليلى اصناف المشتريات '!A318</f>
        <v/>
      </c>
      <c r="B318" s="41"/>
      <c r="C318" s="43"/>
      <c r="D318" s="41"/>
      <c r="E318" s="40">
        <f>+'تحليلى اصناف المشتريات '!B318</f>
        <v>0</v>
      </c>
      <c r="F318" s="41"/>
      <c r="G318" s="40">
        <f>+'تحليلى اصناف المبيعات'!B318</f>
        <v>0</v>
      </c>
      <c r="H318" s="41"/>
      <c r="I318" s="40">
        <f t="shared" si="4"/>
        <v>0</v>
      </c>
    </row>
    <row r="319" spans="1:9" ht="20.25">
      <c r="A319" s="40" t="str">
        <f>+'تحليلى اصناف المشتريات '!A319</f>
        <v/>
      </c>
      <c r="B319" s="41"/>
      <c r="C319" s="43"/>
      <c r="D319" s="41"/>
      <c r="E319" s="40">
        <f>+'تحليلى اصناف المشتريات '!B319</f>
        <v>0</v>
      </c>
      <c r="F319" s="41"/>
      <c r="G319" s="40">
        <f>+'تحليلى اصناف المبيعات'!B319</f>
        <v>0</v>
      </c>
      <c r="H319" s="41"/>
      <c r="I319" s="40">
        <f t="shared" si="4"/>
        <v>0</v>
      </c>
    </row>
    <row r="320" spans="1:9" ht="20.25">
      <c r="A320" s="40" t="str">
        <f>+'تحليلى اصناف المشتريات '!A320</f>
        <v/>
      </c>
      <c r="B320" s="41"/>
      <c r="C320" s="43"/>
      <c r="D320" s="41"/>
      <c r="E320" s="40">
        <f>+'تحليلى اصناف المشتريات '!B320</f>
        <v>0</v>
      </c>
      <c r="F320" s="41"/>
      <c r="G320" s="40">
        <f>+'تحليلى اصناف المبيعات'!B320</f>
        <v>0</v>
      </c>
      <c r="H320" s="41"/>
      <c r="I320" s="40">
        <f t="shared" si="4"/>
        <v>0</v>
      </c>
    </row>
    <row r="321" spans="1:9" ht="20.25">
      <c r="A321" s="40" t="str">
        <f>+'تحليلى اصناف المشتريات '!A321</f>
        <v/>
      </c>
      <c r="B321" s="41"/>
      <c r="C321" s="43"/>
      <c r="D321" s="41"/>
      <c r="E321" s="40">
        <f>+'تحليلى اصناف المشتريات '!B321</f>
        <v>0</v>
      </c>
      <c r="F321" s="41"/>
      <c r="G321" s="40">
        <f>+'تحليلى اصناف المبيعات'!B321</f>
        <v>0</v>
      </c>
      <c r="H321" s="41"/>
      <c r="I321" s="40">
        <f t="shared" si="4"/>
        <v>0</v>
      </c>
    </row>
    <row r="322" spans="1:9" ht="20.25">
      <c r="A322" s="40" t="str">
        <f>+'تحليلى اصناف المشتريات '!A322</f>
        <v/>
      </c>
      <c r="B322" s="41"/>
      <c r="C322" s="43"/>
      <c r="D322" s="41"/>
      <c r="E322" s="40">
        <f>+'تحليلى اصناف المشتريات '!B322</f>
        <v>0</v>
      </c>
      <c r="F322" s="41"/>
      <c r="G322" s="40">
        <f>+'تحليلى اصناف المبيعات'!B322</f>
        <v>0</v>
      </c>
      <c r="H322" s="41"/>
      <c r="I322" s="40">
        <f t="shared" si="4"/>
        <v>0</v>
      </c>
    </row>
    <row r="323" spans="1:9" ht="20.25">
      <c r="A323" s="40" t="str">
        <f>+'تحليلى اصناف المشتريات '!A323</f>
        <v/>
      </c>
      <c r="B323" s="41"/>
      <c r="C323" s="43"/>
      <c r="D323" s="41"/>
      <c r="E323" s="40">
        <f>+'تحليلى اصناف المشتريات '!B323</f>
        <v>0</v>
      </c>
      <c r="F323" s="41"/>
      <c r="G323" s="40">
        <f>+'تحليلى اصناف المبيعات'!B323</f>
        <v>0</v>
      </c>
      <c r="H323" s="41"/>
      <c r="I323" s="40">
        <f t="shared" si="4"/>
        <v>0</v>
      </c>
    </row>
    <row r="324" spans="1:9" ht="20.25">
      <c r="A324" s="40" t="str">
        <f>+'تحليلى اصناف المشتريات '!A324</f>
        <v/>
      </c>
      <c r="B324" s="41"/>
      <c r="C324" s="43"/>
      <c r="D324" s="41"/>
      <c r="E324" s="40">
        <f>+'تحليلى اصناف المشتريات '!B324</f>
        <v>0</v>
      </c>
      <c r="F324" s="41"/>
      <c r="G324" s="40">
        <f>+'تحليلى اصناف المبيعات'!B324</f>
        <v>0</v>
      </c>
      <c r="H324" s="41"/>
      <c r="I324" s="40">
        <f t="shared" si="4"/>
        <v>0</v>
      </c>
    </row>
    <row r="325" spans="1:9" ht="20.25">
      <c r="A325" s="40" t="str">
        <f>+'تحليلى اصناف المشتريات '!A325</f>
        <v/>
      </c>
      <c r="B325" s="41"/>
      <c r="C325" s="43"/>
      <c r="D325" s="41"/>
      <c r="E325" s="40">
        <f>+'تحليلى اصناف المشتريات '!B325</f>
        <v>0</v>
      </c>
      <c r="F325" s="41"/>
      <c r="G325" s="40">
        <f>+'تحليلى اصناف المبيعات'!B325</f>
        <v>0</v>
      </c>
      <c r="H325" s="41"/>
      <c r="I325" s="40">
        <f t="shared" si="4"/>
        <v>0</v>
      </c>
    </row>
    <row r="326" spans="1:9" ht="20.25">
      <c r="A326" s="40" t="str">
        <f>+'تحليلى اصناف المشتريات '!A326</f>
        <v/>
      </c>
      <c r="B326" s="41"/>
      <c r="C326" s="43"/>
      <c r="D326" s="41"/>
      <c r="E326" s="40">
        <f>+'تحليلى اصناف المشتريات '!B326</f>
        <v>0</v>
      </c>
      <c r="F326" s="41"/>
      <c r="G326" s="40">
        <f>+'تحليلى اصناف المبيعات'!B326</f>
        <v>0</v>
      </c>
      <c r="H326" s="41"/>
      <c r="I326" s="40">
        <f t="shared" ref="I326:I389" si="5">+C326+E326-G326</f>
        <v>0</v>
      </c>
    </row>
    <row r="327" spans="1:9" ht="20.25">
      <c r="A327" s="40" t="str">
        <f>+'تحليلى اصناف المشتريات '!A327</f>
        <v/>
      </c>
      <c r="B327" s="41"/>
      <c r="C327" s="43"/>
      <c r="D327" s="41"/>
      <c r="E327" s="40">
        <f>+'تحليلى اصناف المشتريات '!B327</f>
        <v>0</v>
      </c>
      <c r="F327" s="41"/>
      <c r="G327" s="40">
        <f>+'تحليلى اصناف المبيعات'!B327</f>
        <v>0</v>
      </c>
      <c r="H327" s="41"/>
      <c r="I327" s="40">
        <f t="shared" si="5"/>
        <v>0</v>
      </c>
    </row>
    <row r="328" spans="1:9" ht="20.25">
      <c r="A328" s="40" t="str">
        <f>+'تحليلى اصناف المشتريات '!A328</f>
        <v/>
      </c>
      <c r="B328" s="41"/>
      <c r="C328" s="43"/>
      <c r="D328" s="41"/>
      <c r="E328" s="40">
        <f>+'تحليلى اصناف المشتريات '!B328</f>
        <v>0</v>
      </c>
      <c r="F328" s="41"/>
      <c r="G328" s="40">
        <f>+'تحليلى اصناف المبيعات'!B328</f>
        <v>0</v>
      </c>
      <c r="H328" s="41"/>
      <c r="I328" s="40">
        <f t="shared" si="5"/>
        <v>0</v>
      </c>
    </row>
    <row r="329" spans="1:9" ht="20.25">
      <c r="A329" s="40" t="str">
        <f>+'تحليلى اصناف المشتريات '!A329</f>
        <v/>
      </c>
      <c r="B329" s="41"/>
      <c r="C329" s="43"/>
      <c r="D329" s="41"/>
      <c r="E329" s="40">
        <f>+'تحليلى اصناف المشتريات '!B329</f>
        <v>0</v>
      </c>
      <c r="F329" s="41"/>
      <c r="G329" s="40">
        <f>+'تحليلى اصناف المبيعات'!B329</f>
        <v>0</v>
      </c>
      <c r="H329" s="41"/>
      <c r="I329" s="40">
        <f t="shared" si="5"/>
        <v>0</v>
      </c>
    </row>
    <row r="330" spans="1:9" ht="20.25">
      <c r="A330" s="40" t="str">
        <f>+'تحليلى اصناف المشتريات '!A330</f>
        <v/>
      </c>
      <c r="B330" s="41"/>
      <c r="C330" s="43"/>
      <c r="D330" s="41"/>
      <c r="E330" s="40">
        <f>+'تحليلى اصناف المشتريات '!B330</f>
        <v>0</v>
      </c>
      <c r="F330" s="41"/>
      <c r="G330" s="40">
        <f>+'تحليلى اصناف المبيعات'!B330</f>
        <v>0</v>
      </c>
      <c r="H330" s="41"/>
      <c r="I330" s="40">
        <f t="shared" si="5"/>
        <v>0</v>
      </c>
    </row>
    <row r="331" spans="1:9" ht="20.25">
      <c r="A331" s="40" t="str">
        <f>+'تحليلى اصناف المشتريات '!A331</f>
        <v/>
      </c>
      <c r="B331" s="41"/>
      <c r="C331" s="43"/>
      <c r="D331" s="41"/>
      <c r="E331" s="40">
        <f>+'تحليلى اصناف المشتريات '!B331</f>
        <v>0</v>
      </c>
      <c r="F331" s="41"/>
      <c r="G331" s="40">
        <f>+'تحليلى اصناف المبيعات'!B331</f>
        <v>0</v>
      </c>
      <c r="H331" s="41"/>
      <c r="I331" s="40">
        <f t="shared" si="5"/>
        <v>0</v>
      </c>
    </row>
    <row r="332" spans="1:9" ht="20.25">
      <c r="A332" s="40" t="str">
        <f>+'تحليلى اصناف المشتريات '!A332</f>
        <v/>
      </c>
      <c r="B332" s="41"/>
      <c r="C332" s="43"/>
      <c r="D332" s="41"/>
      <c r="E332" s="40">
        <f>+'تحليلى اصناف المشتريات '!B332</f>
        <v>0</v>
      </c>
      <c r="F332" s="41"/>
      <c r="G332" s="40">
        <f>+'تحليلى اصناف المبيعات'!B332</f>
        <v>0</v>
      </c>
      <c r="H332" s="41"/>
      <c r="I332" s="40">
        <f t="shared" si="5"/>
        <v>0</v>
      </c>
    </row>
    <row r="333" spans="1:9" ht="20.25">
      <c r="A333" s="40" t="str">
        <f>+'تحليلى اصناف المشتريات '!A333</f>
        <v/>
      </c>
      <c r="B333" s="41"/>
      <c r="C333" s="43"/>
      <c r="D333" s="41"/>
      <c r="E333" s="40">
        <f>+'تحليلى اصناف المشتريات '!B333</f>
        <v>0</v>
      </c>
      <c r="F333" s="41"/>
      <c r="G333" s="40">
        <f>+'تحليلى اصناف المبيعات'!B333</f>
        <v>0</v>
      </c>
      <c r="H333" s="41"/>
      <c r="I333" s="40">
        <f t="shared" si="5"/>
        <v>0</v>
      </c>
    </row>
    <row r="334" spans="1:9" ht="20.25">
      <c r="A334" s="40" t="str">
        <f>+'تحليلى اصناف المشتريات '!A334</f>
        <v/>
      </c>
      <c r="B334" s="41"/>
      <c r="C334" s="43"/>
      <c r="D334" s="41"/>
      <c r="E334" s="40">
        <f>+'تحليلى اصناف المشتريات '!B334</f>
        <v>0</v>
      </c>
      <c r="F334" s="41"/>
      <c r="G334" s="40">
        <f>+'تحليلى اصناف المبيعات'!B334</f>
        <v>0</v>
      </c>
      <c r="H334" s="41"/>
      <c r="I334" s="40">
        <f t="shared" si="5"/>
        <v>0</v>
      </c>
    </row>
    <row r="335" spans="1:9" ht="20.25">
      <c r="A335" s="40" t="str">
        <f>+'تحليلى اصناف المشتريات '!A335</f>
        <v/>
      </c>
      <c r="B335" s="41"/>
      <c r="C335" s="43"/>
      <c r="D335" s="41"/>
      <c r="E335" s="40">
        <f>+'تحليلى اصناف المشتريات '!B335</f>
        <v>0</v>
      </c>
      <c r="F335" s="41"/>
      <c r="G335" s="40">
        <f>+'تحليلى اصناف المبيعات'!B335</f>
        <v>0</v>
      </c>
      <c r="H335" s="41"/>
      <c r="I335" s="40">
        <f t="shared" si="5"/>
        <v>0</v>
      </c>
    </row>
    <row r="336" spans="1:9" ht="20.25">
      <c r="A336" s="40" t="str">
        <f>+'تحليلى اصناف المشتريات '!A336</f>
        <v/>
      </c>
      <c r="B336" s="41"/>
      <c r="C336" s="43"/>
      <c r="D336" s="41"/>
      <c r="E336" s="40">
        <f>+'تحليلى اصناف المشتريات '!B336</f>
        <v>0</v>
      </c>
      <c r="F336" s="41"/>
      <c r="G336" s="40">
        <f>+'تحليلى اصناف المبيعات'!B336</f>
        <v>0</v>
      </c>
      <c r="H336" s="41"/>
      <c r="I336" s="40">
        <f t="shared" si="5"/>
        <v>0</v>
      </c>
    </row>
    <row r="337" spans="1:9" ht="20.25">
      <c r="A337" s="40" t="str">
        <f>+'تحليلى اصناف المشتريات '!A337</f>
        <v/>
      </c>
      <c r="B337" s="41"/>
      <c r="C337" s="43"/>
      <c r="D337" s="41"/>
      <c r="E337" s="40">
        <f>+'تحليلى اصناف المشتريات '!B337</f>
        <v>0</v>
      </c>
      <c r="F337" s="41"/>
      <c r="G337" s="40">
        <f>+'تحليلى اصناف المبيعات'!B337</f>
        <v>0</v>
      </c>
      <c r="H337" s="41"/>
      <c r="I337" s="40">
        <f t="shared" si="5"/>
        <v>0</v>
      </c>
    </row>
    <row r="338" spans="1:9" ht="20.25">
      <c r="A338" s="40" t="str">
        <f>+'تحليلى اصناف المشتريات '!A338</f>
        <v/>
      </c>
      <c r="B338" s="41"/>
      <c r="C338" s="43"/>
      <c r="D338" s="41"/>
      <c r="E338" s="40">
        <f>+'تحليلى اصناف المشتريات '!B338</f>
        <v>0</v>
      </c>
      <c r="F338" s="41"/>
      <c r="G338" s="40">
        <f>+'تحليلى اصناف المبيعات'!B338</f>
        <v>0</v>
      </c>
      <c r="H338" s="41"/>
      <c r="I338" s="40">
        <f t="shared" si="5"/>
        <v>0</v>
      </c>
    </row>
    <row r="339" spans="1:9" ht="20.25">
      <c r="A339" s="40" t="str">
        <f>+'تحليلى اصناف المشتريات '!A339</f>
        <v/>
      </c>
      <c r="B339" s="41"/>
      <c r="C339" s="43"/>
      <c r="D339" s="41"/>
      <c r="E339" s="40">
        <f>+'تحليلى اصناف المشتريات '!B339</f>
        <v>0</v>
      </c>
      <c r="F339" s="41"/>
      <c r="G339" s="40">
        <f>+'تحليلى اصناف المبيعات'!B339</f>
        <v>0</v>
      </c>
      <c r="H339" s="41"/>
      <c r="I339" s="40">
        <f t="shared" si="5"/>
        <v>0</v>
      </c>
    </row>
    <row r="340" spans="1:9" ht="20.25">
      <c r="A340" s="40" t="str">
        <f>+'تحليلى اصناف المشتريات '!A340</f>
        <v/>
      </c>
      <c r="B340" s="41"/>
      <c r="C340" s="43"/>
      <c r="D340" s="41"/>
      <c r="E340" s="40">
        <f>+'تحليلى اصناف المشتريات '!B340</f>
        <v>0</v>
      </c>
      <c r="F340" s="41"/>
      <c r="G340" s="40">
        <f>+'تحليلى اصناف المبيعات'!B340</f>
        <v>0</v>
      </c>
      <c r="H340" s="41"/>
      <c r="I340" s="40">
        <f t="shared" si="5"/>
        <v>0</v>
      </c>
    </row>
    <row r="341" spans="1:9" ht="20.25">
      <c r="A341" s="40" t="str">
        <f>+'تحليلى اصناف المشتريات '!A341</f>
        <v/>
      </c>
      <c r="B341" s="41"/>
      <c r="C341" s="43"/>
      <c r="D341" s="41"/>
      <c r="E341" s="40">
        <f>+'تحليلى اصناف المشتريات '!B341</f>
        <v>0</v>
      </c>
      <c r="F341" s="41"/>
      <c r="G341" s="40">
        <f>+'تحليلى اصناف المبيعات'!B341</f>
        <v>0</v>
      </c>
      <c r="H341" s="41"/>
      <c r="I341" s="40">
        <f t="shared" si="5"/>
        <v>0</v>
      </c>
    </row>
    <row r="342" spans="1:9" ht="20.25">
      <c r="A342" s="40" t="str">
        <f>+'تحليلى اصناف المشتريات '!A342</f>
        <v/>
      </c>
      <c r="B342" s="41"/>
      <c r="C342" s="43"/>
      <c r="D342" s="41"/>
      <c r="E342" s="40">
        <f>+'تحليلى اصناف المشتريات '!B342</f>
        <v>0</v>
      </c>
      <c r="F342" s="41"/>
      <c r="G342" s="40">
        <f>+'تحليلى اصناف المبيعات'!B342</f>
        <v>0</v>
      </c>
      <c r="H342" s="41"/>
      <c r="I342" s="40">
        <f t="shared" si="5"/>
        <v>0</v>
      </c>
    </row>
    <row r="343" spans="1:9" ht="20.25">
      <c r="A343" s="40" t="str">
        <f>+'تحليلى اصناف المشتريات '!A343</f>
        <v/>
      </c>
      <c r="B343" s="41"/>
      <c r="C343" s="43"/>
      <c r="D343" s="41"/>
      <c r="E343" s="40">
        <f>+'تحليلى اصناف المشتريات '!B343</f>
        <v>0</v>
      </c>
      <c r="F343" s="41"/>
      <c r="G343" s="40">
        <f>+'تحليلى اصناف المبيعات'!B343</f>
        <v>0</v>
      </c>
      <c r="H343" s="41"/>
      <c r="I343" s="40">
        <f t="shared" si="5"/>
        <v>0</v>
      </c>
    </row>
    <row r="344" spans="1:9" ht="20.25">
      <c r="A344" s="40" t="str">
        <f>+'تحليلى اصناف المشتريات '!A344</f>
        <v/>
      </c>
      <c r="B344" s="41"/>
      <c r="C344" s="43"/>
      <c r="D344" s="41"/>
      <c r="E344" s="40">
        <f>+'تحليلى اصناف المشتريات '!B344</f>
        <v>0</v>
      </c>
      <c r="F344" s="41"/>
      <c r="G344" s="40">
        <f>+'تحليلى اصناف المبيعات'!B344</f>
        <v>0</v>
      </c>
      <c r="H344" s="41"/>
      <c r="I344" s="40">
        <f t="shared" si="5"/>
        <v>0</v>
      </c>
    </row>
    <row r="345" spans="1:9" ht="20.25">
      <c r="A345" s="40" t="str">
        <f>+'تحليلى اصناف المشتريات '!A345</f>
        <v/>
      </c>
      <c r="B345" s="41"/>
      <c r="C345" s="43"/>
      <c r="D345" s="41"/>
      <c r="E345" s="40">
        <f>+'تحليلى اصناف المشتريات '!B345</f>
        <v>0</v>
      </c>
      <c r="F345" s="41"/>
      <c r="G345" s="40">
        <f>+'تحليلى اصناف المبيعات'!B345</f>
        <v>0</v>
      </c>
      <c r="H345" s="41"/>
      <c r="I345" s="40">
        <f t="shared" si="5"/>
        <v>0</v>
      </c>
    </row>
    <row r="346" spans="1:9" ht="20.25">
      <c r="A346" s="40" t="str">
        <f>+'تحليلى اصناف المشتريات '!A346</f>
        <v/>
      </c>
      <c r="B346" s="41"/>
      <c r="C346" s="43"/>
      <c r="D346" s="41"/>
      <c r="E346" s="40">
        <f>+'تحليلى اصناف المشتريات '!B346</f>
        <v>0</v>
      </c>
      <c r="F346" s="41"/>
      <c r="G346" s="40">
        <f>+'تحليلى اصناف المبيعات'!B346</f>
        <v>0</v>
      </c>
      <c r="H346" s="41"/>
      <c r="I346" s="40">
        <f t="shared" si="5"/>
        <v>0</v>
      </c>
    </row>
    <row r="347" spans="1:9" ht="20.25">
      <c r="A347" s="40" t="str">
        <f>+'تحليلى اصناف المشتريات '!A347</f>
        <v/>
      </c>
      <c r="B347" s="41"/>
      <c r="C347" s="43"/>
      <c r="D347" s="41"/>
      <c r="E347" s="40">
        <f>+'تحليلى اصناف المشتريات '!B347</f>
        <v>0</v>
      </c>
      <c r="F347" s="41"/>
      <c r="G347" s="40">
        <f>+'تحليلى اصناف المبيعات'!B347</f>
        <v>0</v>
      </c>
      <c r="H347" s="41"/>
      <c r="I347" s="40">
        <f t="shared" si="5"/>
        <v>0</v>
      </c>
    </row>
    <row r="348" spans="1:9" ht="20.25">
      <c r="A348" s="40" t="str">
        <f>+'تحليلى اصناف المشتريات '!A348</f>
        <v/>
      </c>
      <c r="B348" s="41"/>
      <c r="C348" s="43"/>
      <c r="D348" s="41"/>
      <c r="E348" s="40">
        <f>+'تحليلى اصناف المشتريات '!B348</f>
        <v>0</v>
      </c>
      <c r="F348" s="41"/>
      <c r="G348" s="40">
        <f>+'تحليلى اصناف المبيعات'!B348</f>
        <v>0</v>
      </c>
      <c r="H348" s="41"/>
      <c r="I348" s="40">
        <f t="shared" si="5"/>
        <v>0</v>
      </c>
    </row>
    <row r="349" spans="1:9" ht="20.25">
      <c r="A349" s="40" t="str">
        <f>+'تحليلى اصناف المشتريات '!A349</f>
        <v/>
      </c>
      <c r="B349" s="41"/>
      <c r="C349" s="43"/>
      <c r="D349" s="41"/>
      <c r="E349" s="40">
        <f>+'تحليلى اصناف المشتريات '!B349</f>
        <v>0</v>
      </c>
      <c r="F349" s="41"/>
      <c r="G349" s="40">
        <f>+'تحليلى اصناف المبيعات'!B349</f>
        <v>0</v>
      </c>
      <c r="H349" s="41"/>
      <c r="I349" s="40">
        <f t="shared" si="5"/>
        <v>0</v>
      </c>
    </row>
    <row r="350" spans="1:9" ht="20.25">
      <c r="A350" s="40" t="str">
        <f>+'تحليلى اصناف المشتريات '!A350</f>
        <v/>
      </c>
      <c r="B350" s="41"/>
      <c r="C350" s="43"/>
      <c r="D350" s="41"/>
      <c r="E350" s="40">
        <f>+'تحليلى اصناف المشتريات '!B350</f>
        <v>0</v>
      </c>
      <c r="F350" s="41"/>
      <c r="G350" s="40">
        <f>+'تحليلى اصناف المبيعات'!B350</f>
        <v>0</v>
      </c>
      <c r="H350" s="41"/>
      <c r="I350" s="40">
        <f t="shared" si="5"/>
        <v>0</v>
      </c>
    </row>
    <row r="351" spans="1:9" ht="20.25">
      <c r="A351" s="40" t="str">
        <f>+'تحليلى اصناف المشتريات '!A351</f>
        <v/>
      </c>
      <c r="B351" s="41"/>
      <c r="C351" s="43"/>
      <c r="D351" s="41"/>
      <c r="E351" s="40">
        <f>+'تحليلى اصناف المشتريات '!B351</f>
        <v>0</v>
      </c>
      <c r="F351" s="41"/>
      <c r="G351" s="40">
        <f>+'تحليلى اصناف المبيعات'!B351</f>
        <v>0</v>
      </c>
      <c r="H351" s="41"/>
      <c r="I351" s="40">
        <f t="shared" si="5"/>
        <v>0</v>
      </c>
    </row>
    <row r="352" spans="1:9" ht="20.25">
      <c r="A352" s="40" t="str">
        <f>+'تحليلى اصناف المشتريات '!A352</f>
        <v/>
      </c>
      <c r="B352" s="41"/>
      <c r="C352" s="43"/>
      <c r="D352" s="41"/>
      <c r="E352" s="40">
        <f>+'تحليلى اصناف المشتريات '!B352</f>
        <v>0</v>
      </c>
      <c r="F352" s="41"/>
      <c r="G352" s="40">
        <f>+'تحليلى اصناف المبيعات'!B352</f>
        <v>0</v>
      </c>
      <c r="H352" s="41"/>
      <c r="I352" s="40">
        <f t="shared" si="5"/>
        <v>0</v>
      </c>
    </row>
    <row r="353" spans="1:9" ht="20.25">
      <c r="A353" s="40" t="str">
        <f>+'تحليلى اصناف المشتريات '!A353</f>
        <v/>
      </c>
      <c r="B353" s="41"/>
      <c r="C353" s="43"/>
      <c r="D353" s="41"/>
      <c r="E353" s="40">
        <f>+'تحليلى اصناف المشتريات '!B353</f>
        <v>0</v>
      </c>
      <c r="F353" s="41"/>
      <c r="G353" s="40">
        <f>+'تحليلى اصناف المبيعات'!B353</f>
        <v>0</v>
      </c>
      <c r="H353" s="41"/>
      <c r="I353" s="40">
        <f t="shared" si="5"/>
        <v>0</v>
      </c>
    </row>
    <row r="354" spans="1:9" ht="20.25">
      <c r="A354" s="40" t="str">
        <f>+'تحليلى اصناف المشتريات '!A354</f>
        <v/>
      </c>
      <c r="B354" s="41"/>
      <c r="C354" s="43"/>
      <c r="D354" s="41"/>
      <c r="E354" s="40">
        <f>+'تحليلى اصناف المشتريات '!B354</f>
        <v>0</v>
      </c>
      <c r="F354" s="41"/>
      <c r="G354" s="40">
        <f>+'تحليلى اصناف المبيعات'!B354</f>
        <v>0</v>
      </c>
      <c r="H354" s="41"/>
      <c r="I354" s="40">
        <f t="shared" si="5"/>
        <v>0</v>
      </c>
    </row>
    <row r="355" spans="1:9" ht="20.25">
      <c r="A355" s="40" t="str">
        <f>+'تحليلى اصناف المشتريات '!A355</f>
        <v/>
      </c>
      <c r="B355" s="41"/>
      <c r="C355" s="43"/>
      <c r="D355" s="41"/>
      <c r="E355" s="40">
        <f>+'تحليلى اصناف المشتريات '!B355</f>
        <v>0</v>
      </c>
      <c r="F355" s="41"/>
      <c r="G355" s="40">
        <f>+'تحليلى اصناف المبيعات'!B355</f>
        <v>0</v>
      </c>
      <c r="H355" s="41"/>
      <c r="I355" s="40">
        <f t="shared" si="5"/>
        <v>0</v>
      </c>
    </row>
    <row r="356" spans="1:9" ht="20.25">
      <c r="A356" s="40" t="str">
        <f>+'تحليلى اصناف المشتريات '!A356</f>
        <v/>
      </c>
      <c r="B356" s="41"/>
      <c r="C356" s="43"/>
      <c r="D356" s="41"/>
      <c r="E356" s="40">
        <f>+'تحليلى اصناف المشتريات '!B356</f>
        <v>0</v>
      </c>
      <c r="F356" s="41"/>
      <c r="G356" s="40">
        <f>+'تحليلى اصناف المبيعات'!B356</f>
        <v>0</v>
      </c>
      <c r="H356" s="41"/>
      <c r="I356" s="40">
        <f t="shared" si="5"/>
        <v>0</v>
      </c>
    </row>
    <row r="357" spans="1:9" ht="20.25">
      <c r="A357" s="40" t="str">
        <f>+'تحليلى اصناف المشتريات '!A357</f>
        <v/>
      </c>
      <c r="B357" s="41"/>
      <c r="C357" s="43"/>
      <c r="D357" s="41"/>
      <c r="E357" s="40">
        <f>+'تحليلى اصناف المشتريات '!B357</f>
        <v>0</v>
      </c>
      <c r="F357" s="41"/>
      <c r="G357" s="40">
        <f>+'تحليلى اصناف المبيعات'!B357</f>
        <v>0</v>
      </c>
      <c r="H357" s="41"/>
      <c r="I357" s="40">
        <f t="shared" si="5"/>
        <v>0</v>
      </c>
    </row>
    <row r="358" spans="1:9" ht="20.25">
      <c r="A358" s="40" t="str">
        <f>+'تحليلى اصناف المشتريات '!A358</f>
        <v/>
      </c>
      <c r="B358" s="41"/>
      <c r="C358" s="43"/>
      <c r="D358" s="41"/>
      <c r="E358" s="40">
        <f>+'تحليلى اصناف المشتريات '!B358</f>
        <v>0</v>
      </c>
      <c r="F358" s="41"/>
      <c r="G358" s="40">
        <f>+'تحليلى اصناف المبيعات'!B358</f>
        <v>0</v>
      </c>
      <c r="H358" s="41"/>
      <c r="I358" s="40">
        <f t="shared" si="5"/>
        <v>0</v>
      </c>
    </row>
    <row r="359" spans="1:9" ht="20.25">
      <c r="A359" s="40" t="str">
        <f>+'تحليلى اصناف المشتريات '!A359</f>
        <v/>
      </c>
      <c r="B359" s="41"/>
      <c r="C359" s="43"/>
      <c r="D359" s="41"/>
      <c r="E359" s="40">
        <f>+'تحليلى اصناف المشتريات '!B359</f>
        <v>0</v>
      </c>
      <c r="F359" s="41"/>
      <c r="G359" s="40">
        <f>+'تحليلى اصناف المبيعات'!B359</f>
        <v>0</v>
      </c>
      <c r="H359" s="41"/>
      <c r="I359" s="40">
        <f t="shared" si="5"/>
        <v>0</v>
      </c>
    </row>
    <row r="360" spans="1:9" ht="20.25">
      <c r="A360" s="40" t="str">
        <f>+'تحليلى اصناف المشتريات '!A360</f>
        <v/>
      </c>
      <c r="B360" s="41"/>
      <c r="C360" s="43"/>
      <c r="D360" s="41"/>
      <c r="E360" s="40">
        <f>+'تحليلى اصناف المشتريات '!B360</f>
        <v>0</v>
      </c>
      <c r="F360" s="41"/>
      <c r="G360" s="40">
        <f>+'تحليلى اصناف المبيعات'!B360</f>
        <v>0</v>
      </c>
      <c r="H360" s="41"/>
      <c r="I360" s="40">
        <f t="shared" si="5"/>
        <v>0</v>
      </c>
    </row>
    <row r="361" spans="1:9" ht="20.25">
      <c r="A361" s="40" t="str">
        <f>+'تحليلى اصناف المشتريات '!A361</f>
        <v/>
      </c>
      <c r="B361" s="41"/>
      <c r="C361" s="43"/>
      <c r="D361" s="41"/>
      <c r="E361" s="40">
        <f>+'تحليلى اصناف المشتريات '!B361</f>
        <v>0</v>
      </c>
      <c r="F361" s="41"/>
      <c r="G361" s="40">
        <f>+'تحليلى اصناف المبيعات'!B361</f>
        <v>0</v>
      </c>
      <c r="H361" s="41"/>
      <c r="I361" s="40">
        <f t="shared" si="5"/>
        <v>0</v>
      </c>
    </row>
    <row r="362" spans="1:9" ht="20.25">
      <c r="A362" s="40" t="str">
        <f>+'تحليلى اصناف المشتريات '!A362</f>
        <v/>
      </c>
      <c r="B362" s="41"/>
      <c r="C362" s="43"/>
      <c r="D362" s="41"/>
      <c r="E362" s="40">
        <f>+'تحليلى اصناف المشتريات '!B362</f>
        <v>0</v>
      </c>
      <c r="F362" s="41"/>
      <c r="G362" s="40">
        <f>+'تحليلى اصناف المبيعات'!B362</f>
        <v>0</v>
      </c>
      <c r="H362" s="41"/>
      <c r="I362" s="40">
        <f t="shared" si="5"/>
        <v>0</v>
      </c>
    </row>
    <row r="363" spans="1:9" ht="20.25">
      <c r="A363" s="40" t="str">
        <f>+'تحليلى اصناف المشتريات '!A363</f>
        <v/>
      </c>
      <c r="B363" s="41"/>
      <c r="C363" s="43"/>
      <c r="D363" s="41"/>
      <c r="E363" s="40">
        <f>+'تحليلى اصناف المشتريات '!B363</f>
        <v>0</v>
      </c>
      <c r="F363" s="41"/>
      <c r="G363" s="40">
        <f>+'تحليلى اصناف المبيعات'!B363</f>
        <v>0</v>
      </c>
      <c r="H363" s="41"/>
      <c r="I363" s="40">
        <f t="shared" si="5"/>
        <v>0</v>
      </c>
    </row>
    <row r="364" spans="1:9" ht="20.25">
      <c r="A364" s="40" t="str">
        <f>+'تحليلى اصناف المشتريات '!A364</f>
        <v/>
      </c>
      <c r="B364" s="41"/>
      <c r="C364" s="43"/>
      <c r="D364" s="41"/>
      <c r="E364" s="40">
        <f>+'تحليلى اصناف المشتريات '!B364</f>
        <v>0</v>
      </c>
      <c r="F364" s="41"/>
      <c r="G364" s="40">
        <f>+'تحليلى اصناف المبيعات'!B364</f>
        <v>0</v>
      </c>
      <c r="H364" s="41"/>
      <c r="I364" s="40">
        <f t="shared" si="5"/>
        <v>0</v>
      </c>
    </row>
    <row r="365" spans="1:9" ht="20.25">
      <c r="A365" s="40" t="str">
        <f>+'تحليلى اصناف المشتريات '!A365</f>
        <v/>
      </c>
      <c r="B365" s="41"/>
      <c r="C365" s="43"/>
      <c r="D365" s="41"/>
      <c r="E365" s="40">
        <f>+'تحليلى اصناف المشتريات '!B365</f>
        <v>0</v>
      </c>
      <c r="F365" s="41"/>
      <c r="G365" s="40">
        <f>+'تحليلى اصناف المبيعات'!B365</f>
        <v>0</v>
      </c>
      <c r="H365" s="41"/>
      <c r="I365" s="40">
        <f t="shared" si="5"/>
        <v>0</v>
      </c>
    </row>
    <row r="366" spans="1:9" ht="20.25">
      <c r="A366" s="40" t="str">
        <f>+'تحليلى اصناف المشتريات '!A366</f>
        <v/>
      </c>
      <c r="B366" s="41"/>
      <c r="C366" s="43"/>
      <c r="D366" s="41"/>
      <c r="E366" s="40">
        <f>+'تحليلى اصناف المشتريات '!B366</f>
        <v>0</v>
      </c>
      <c r="F366" s="41"/>
      <c r="G366" s="40">
        <f>+'تحليلى اصناف المبيعات'!B366</f>
        <v>0</v>
      </c>
      <c r="H366" s="41"/>
      <c r="I366" s="40">
        <f t="shared" si="5"/>
        <v>0</v>
      </c>
    </row>
    <row r="367" spans="1:9" ht="20.25">
      <c r="A367" s="40" t="str">
        <f>+'تحليلى اصناف المشتريات '!A367</f>
        <v/>
      </c>
      <c r="B367" s="41"/>
      <c r="C367" s="43"/>
      <c r="D367" s="41"/>
      <c r="E367" s="40">
        <f>+'تحليلى اصناف المشتريات '!B367</f>
        <v>0</v>
      </c>
      <c r="F367" s="41"/>
      <c r="G367" s="40">
        <f>+'تحليلى اصناف المبيعات'!B367</f>
        <v>0</v>
      </c>
      <c r="H367" s="41"/>
      <c r="I367" s="40">
        <f t="shared" si="5"/>
        <v>0</v>
      </c>
    </row>
    <row r="368" spans="1:9" ht="20.25">
      <c r="A368" s="40" t="str">
        <f>+'تحليلى اصناف المشتريات '!A368</f>
        <v/>
      </c>
      <c r="B368" s="41"/>
      <c r="C368" s="43"/>
      <c r="D368" s="41"/>
      <c r="E368" s="40">
        <f>+'تحليلى اصناف المشتريات '!B368</f>
        <v>0</v>
      </c>
      <c r="F368" s="41"/>
      <c r="G368" s="40">
        <f>+'تحليلى اصناف المبيعات'!B368</f>
        <v>0</v>
      </c>
      <c r="H368" s="41"/>
      <c r="I368" s="40">
        <f t="shared" si="5"/>
        <v>0</v>
      </c>
    </row>
    <row r="369" spans="1:9" ht="20.25">
      <c r="A369" s="40" t="str">
        <f>+'تحليلى اصناف المشتريات '!A369</f>
        <v/>
      </c>
      <c r="B369" s="41"/>
      <c r="C369" s="43"/>
      <c r="D369" s="41"/>
      <c r="E369" s="40">
        <f>+'تحليلى اصناف المشتريات '!B369</f>
        <v>0</v>
      </c>
      <c r="F369" s="41"/>
      <c r="G369" s="40">
        <f>+'تحليلى اصناف المبيعات'!B369</f>
        <v>0</v>
      </c>
      <c r="H369" s="41"/>
      <c r="I369" s="40">
        <f t="shared" si="5"/>
        <v>0</v>
      </c>
    </row>
    <row r="370" spans="1:9" ht="20.25">
      <c r="A370" s="40" t="str">
        <f>+'تحليلى اصناف المشتريات '!A370</f>
        <v/>
      </c>
      <c r="B370" s="41"/>
      <c r="C370" s="43"/>
      <c r="D370" s="41"/>
      <c r="E370" s="40">
        <f>+'تحليلى اصناف المشتريات '!B370</f>
        <v>0</v>
      </c>
      <c r="F370" s="41"/>
      <c r="G370" s="40">
        <f>+'تحليلى اصناف المبيعات'!B370</f>
        <v>0</v>
      </c>
      <c r="H370" s="41"/>
      <c r="I370" s="40">
        <f t="shared" si="5"/>
        <v>0</v>
      </c>
    </row>
    <row r="371" spans="1:9" ht="20.25">
      <c r="A371" s="40" t="str">
        <f>+'تحليلى اصناف المشتريات '!A371</f>
        <v/>
      </c>
      <c r="B371" s="41"/>
      <c r="C371" s="43"/>
      <c r="D371" s="41"/>
      <c r="E371" s="40">
        <f>+'تحليلى اصناف المشتريات '!B371</f>
        <v>0</v>
      </c>
      <c r="F371" s="41"/>
      <c r="G371" s="40">
        <f>+'تحليلى اصناف المبيعات'!B371</f>
        <v>0</v>
      </c>
      <c r="H371" s="41"/>
      <c r="I371" s="40">
        <f t="shared" si="5"/>
        <v>0</v>
      </c>
    </row>
    <row r="372" spans="1:9" ht="20.25">
      <c r="A372" s="40" t="str">
        <f>+'تحليلى اصناف المشتريات '!A372</f>
        <v/>
      </c>
      <c r="B372" s="41"/>
      <c r="C372" s="43"/>
      <c r="D372" s="41"/>
      <c r="E372" s="40">
        <f>+'تحليلى اصناف المشتريات '!B372</f>
        <v>0</v>
      </c>
      <c r="F372" s="41"/>
      <c r="G372" s="40">
        <f>+'تحليلى اصناف المبيعات'!B372</f>
        <v>0</v>
      </c>
      <c r="H372" s="41"/>
      <c r="I372" s="40">
        <f t="shared" si="5"/>
        <v>0</v>
      </c>
    </row>
    <row r="373" spans="1:9" ht="20.25">
      <c r="A373" s="40" t="str">
        <f>+'تحليلى اصناف المشتريات '!A373</f>
        <v/>
      </c>
      <c r="B373" s="41"/>
      <c r="C373" s="43"/>
      <c r="D373" s="41"/>
      <c r="E373" s="40">
        <f>+'تحليلى اصناف المشتريات '!B373</f>
        <v>0</v>
      </c>
      <c r="F373" s="41"/>
      <c r="G373" s="40">
        <f>+'تحليلى اصناف المبيعات'!B373</f>
        <v>0</v>
      </c>
      <c r="H373" s="41"/>
      <c r="I373" s="40">
        <f t="shared" si="5"/>
        <v>0</v>
      </c>
    </row>
    <row r="374" spans="1:9" ht="20.25">
      <c r="A374" s="40" t="str">
        <f>+'تحليلى اصناف المشتريات '!A374</f>
        <v/>
      </c>
      <c r="B374" s="41"/>
      <c r="C374" s="43"/>
      <c r="D374" s="41"/>
      <c r="E374" s="40">
        <f>+'تحليلى اصناف المشتريات '!B374</f>
        <v>0</v>
      </c>
      <c r="F374" s="41"/>
      <c r="G374" s="40">
        <f>+'تحليلى اصناف المبيعات'!B374</f>
        <v>0</v>
      </c>
      <c r="H374" s="41"/>
      <c r="I374" s="40">
        <f t="shared" si="5"/>
        <v>0</v>
      </c>
    </row>
    <row r="375" spans="1:9" ht="20.25">
      <c r="A375" s="40" t="str">
        <f>+'تحليلى اصناف المشتريات '!A375</f>
        <v/>
      </c>
      <c r="B375" s="41"/>
      <c r="C375" s="43"/>
      <c r="D375" s="41"/>
      <c r="E375" s="40">
        <f>+'تحليلى اصناف المشتريات '!B375</f>
        <v>0</v>
      </c>
      <c r="F375" s="41"/>
      <c r="G375" s="40">
        <f>+'تحليلى اصناف المبيعات'!B375</f>
        <v>0</v>
      </c>
      <c r="H375" s="41"/>
      <c r="I375" s="40">
        <f t="shared" si="5"/>
        <v>0</v>
      </c>
    </row>
    <row r="376" spans="1:9" ht="20.25">
      <c r="A376" s="40" t="str">
        <f>+'تحليلى اصناف المشتريات '!A376</f>
        <v/>
      </c>
      <c r="B376" s="41"/>
      <c r="C376" s="43"/>
      <c r="D376" s="41"/>
      <c r="E376" s="40">
        <f>+'تحليلى اصناف المشتريات '!B376</f>
        <v>0</v>
      </c>
      <c r="F376" s="41"/>
      <c r="G376" s="40">
        <f>+'تحليلى اصناف المبيعات'!B376</f>
        <v>0</v>
      </c>
      <c r="H376" s="41"/>
      <c r="I376" s="40">
        <f t="shared" si="5"/>
        <v>0</v>
      </c>
    </row>
    <row r="377" spans="1:9" ht="20.25">
      <c r="A377" s="40" t="str">
        <f>+'تحليلى اصناف المشتريات '!A377</f>
        <v/>
      </c>
      <c r="B377" s="41"/>
      <c r="C377" s="43"/>
      <c r="D377" s="41"/>
      <c r="E377" s="40">
        <f>+'تحليلى اصناف المشتريات '!B377</f>
        <v>0</v>
      </c>
      <c r="F377" s="41"/>
      <c r="G377" s="40">
        <f>+'تحليلى اصناف المبيعات'!B377</f>
        <v>0</v>
      </c>
      <c r="H377" s="41"/>
      <c r="I377" s="40">
        <f t="shared" si="5"/>
        <v>0</v>
      </c>
    </row>
    <row r="378" spans="1:9" ht="20.25">
      <c r="A378" s="40" t="str">
        <f>+'تحليلى اصناف المشتريات '!A378</f>
        <v/>
      </c>
      <c r="B378" s="41"/>
      <c r="C378" s="43"/>
      <c r="D378" s="41"/>
      <c r="E378" s="40">
        <f>+'تحليلى اصناف المشتريات '!B378</f>
        <v>0</v>
      </c>
      <c r="F378" s="41"/>
      <c r="G378" s="40">
        <f>+'تحليلى اصناف المبيعات'!B378</f>
        <v>0</v>
      </c>
      <c r="H378" s="41"/>
      <c r="I378" s="40">
        <f t="shared" si="5"/>
        <v>0</v>
      </c>
    </row>
    <row r="379" spans="1:9" ht="20.25">
      <c r="A379" s="40" t="str">
        <f>+'تحليلى اصناف المشتريات '!A379</f>
        <v/>
      </c>
      <c r="B379" s="41"/>
      <c r="C379" s="43"/>
      <c r="D379" s="41"/>
      <c r="E379" s="40">
        <f>+'تحليلى اصناف المشتريات '!B379</f>
        <v>0</v>
      </c>
      <c r="F379" s="41"/>
      <c r="G379" s="40">
        <f>+'تحليلى اصناف المبيعات'!B379</f>
        <v>0</v>
      </c>
      <c r="H379" s="41"/>
      <c r="I379" s="40">
        <f t="shared" si="5"/>
        <v>0</v>
      </c>
    </row>
    <row r="380" spans="1:9" ht="20.25">
      <c r="A380" s="40" t="str">
        <f>+'تحليلى اصناف المشتريات '!A380</f>
        <v/>
      </c>
      <c r="B380" s="41"/>
      <c r="C380" s="43"/>
      <c r="D380" s="41"/>
      <c r="E380" s="40">
        <f>+'تحليلى اصناف المشتريات '!B380</f>
        <v>0</v>
      </c>
      <c r="F380" s="41"/>
      <c r="G380" s="40">
        <f>+'تحليلى اصناف المبيعات'!B380</f>
        <v>0</v>
      </c>
      <c r="H380" s="41"/>
      <c r="I380" s="40">
        <f t="shared" si="5"/>
        <v>0</v>
      </c>
    </row>
    <row r="381" spans="1:9" ht="20.25">
      <c r="A381" s="40" t="str">
        <f>+'تحليلى اصناف المشتريات '!A381</f>
        <v/>
      </c>
      <c r="B381" s="41"/>
      <c r="C381" s="43"/>
      <c r="D381" s="41"/>
      <c r="E381" s="40">
        <f>+'تحليلى اصناف المشتريات '!B381</f>
        <v>0</v>
      </c>
      <c r="F381" s="41"/>
      <c r="G381" s="40">
        <f>+'تحليلى اصناف المبيعات'!B381</f>
        <v>0</v>
      </c>
      <c r="H381" s="41"/>
      <c r="I381" s="40">
        <f t="shared" si="5"/>
        <v>0</v>
      </c>
    </row>
    <row r="382" spans="1:9" ht="20.25">
      <c r="A382" s="40" t="str">
        <f>+'تحليلى اصناف المشتريات '!A382</f>
        <v/>
      </c>
      <c r="B382" s="41"/>
      <c r="C382" s="43"/>
      <c r="D382" s="41"/>
      <c r="E382" s="40">
        <f>+'تحليلى اصناف المشتريات '!B382</f>
        <v>0</v>
      </c>
      <c r="F382" s="41"/>
      <c r="G382" s="40">
        <f>+'تحليلى اصناف المبيعات'!B382</f>
        <v>0</v>
      </c>
      <c r="H382" s="41"/>
      <c r="I382" s="40">
        <f t="shared" si="5"/>
        <v>0</v>
      </c>
    </row>
    <row r="383" spans="1:9" ht="20.25">
      <c r="A383" s="40" t="str">
        <f>+'تحليلى اصناف المشتريات '!A383</f>
        <v/>
      </c>
      <c r="B383" s="41"/>
      <c r="C383" s="43"/>
      <c r="D383" s="41"/>
      <c r="E383" s="40">
        <f>+'تحليلى اصناف المشتريات '!B383</f>
        <v>0</v>
      </c>
      <c r="F383" s="41"/>
      <c r="G383" s="40">
        <f>+'تحليلى اصناف المبيعات'!B383</f>
        <v>0</v>
      </c>
      <c r="H383" s="41"/>
      <c r="I383" s="40">
        <f t="shared" si="5"/>
        <v>0</v>
      </c>
    </row>
    <row r="384" spans="1:9" ht="20.25">
      <c r="A384" s="40" t="str">
        <f>+'تحليلى اصناف المشتريات '!A384</f>
        <v/>
      </c>
      <c r="B384" s="41"/>
      <c r="C384" s="43"/>
      <c r="D384" s="41"/>
      <c r="E384" s="40">
        <f>+'تحليلى اصناف المشتريات '!B384</f>
        <v>0</v>
      </c>
      <c r="F384" s="41"/>
      <c r="G384" s="40">
        <f>+'تحليلى اصناف المبيعات'!B384</f>
        <v>0</v>
      </c>
      <c r="H384" s="41"/>
      <c r="I384" s="40">
        <f t="shared" si="5"/>
        <v>0</v>
      </c>
    </row>
    <row r="385" spans="1:9" ht="20.25">
      <c r="A385" s="40" t="str">
        <f>+'تحليلى اصناف المشتريات '!A385</f>
        <v/>
      </c>
      <c r="B385" s="41"/>
      <c r="C385" s="43"/>
      <c r="D385" s="41"/>
      <c r="E385" s="40">
        <f>+'تحليلى اصناف المشتريات '!B385</f>
        <v>0</v>
      </c>
      <c r="F385" s="41"/>
      <c r="G385" s="40">
        <f>+'تحليلى اصناف المبيعات'!B385</f>
        <v>0</v>
      </c>
      <c r="H385" s="41"/>
      <c r="I385" s="40">
        <f t="shared" si="5"/>
        <v>0</v>
      </c>
    </row>
    <row r="386" spans="1:9" ht="20.25">
      <c r="A386" s="40" t="str">
        <f>+'تحليلى اصناف المشتريات '!A386</f>
        <v/>
      </c>
      <c r="B386" s="41"/>
      <c r="C386" s="43"/>
      <c r="D386" s="41"/>
      <c r="E386" s="40">
        <f>+'تحليلى اصناف المشتريات '!B386</f>
        <v>0</v>
      </c>
      <c r="F386" s="41"/>
      <c r="G386" s="40">
        <f>+'تحليلى اصناف المبيعات'!B386</f>
        <v>0</v>
      </c>
      <c r="H386" s="41"/>
      <c r="I386" s="40">
        <f t="shared" si="5"/>
        <v>0</v>
      </c>
    </row>
    <row r="387" spans="1:9" ht="20.25">
      <c r="A387" s="40" t="str">
        <f>+'تحليلى اصناف المشتريات '!A387</f>
        <v/>
      </c>
      <c r="B387" s="41"/>
      <c r="C387" s="43"/>
      <c r="D387" s="41"/>
      <c r="E387" s="40">
        <f>+'تحليلى اصناف المشتريات '!B387</f>
        <v>0</v>
      </c>
      <c r="F387" s="41"/>
      <c r="G387" s="40">
        <f>+'تحليلى اصناف المبيعات'!B387</f>
        <v>0</v>
      </c>
      <c r="H387" s="41"/>
      <c r="I387" s="40">
        <f t="shared" si="5"/>
        <v>0</v>
      </c>
    </row>
    <row r="388" spans="1:9" ht="20.25">
      <c r="A388" s="40" t="str">
        <f>+'تحليلى اصناف المشتريات '!A388</f>
        <v/>
      </c>
      <c r="B388" s="41"/>
      <c r="C388" s="43"/>
      <c r="D388" s="41"/>
      <c r="E388" s="40">
        <f>+'تحليلى اصناف المشتريات '!B388</f>
        <v>0</v>
      </c>
      <c r="F388" s="41"/>
      <c r="G388" s="40">
        <f>+'تحليلى اصناف المبيعات'!B388</f>
        <v>0</v>
      </c>
      <c r="H388" s="41"/>
      <c r="I388" s="40">
        <f t="shared" si="5"/>
        <v>0</v>
      </c>
    </row>
    <row r="389" spans="1:9" ht="20.25">
      <c r="A389" s="40" t="str">
        <f>+'تحليلى اصناف المشتريات '!A389</f>
        <v/>
      </c>
      <c r="B389" s="41"/>
      <c r="C389" s="43"/>
      <c r="D389" s="41"/>
      <c r="E389" s="40">
        <f>+'تحليلى اصناف المشتريات '!B389</f>
        <v>0</v>
      </c>
      <c r="F389" s="41"/>
      <c r="G389" s="40">
        <f>+'تحليلى اصناف المبيعات'!B389</f>
        <v>0</v>
      </c>
      <c r="H389" s="41"/>
      <c r="I389" s="40">
        <f t="shared" si="5"/>
        <v>0</v>
      </c>
    </row>
    <row r="390" spans="1:9" ht="20.25">
      <c r="A390" s="40" t="str">
        <f>+'تحليلى اصناف المشتريات '!A390</f>
        <v/>
      </c>
      <c r="B390" s="41"/>
      <c r="C390" s="43"/>
      <c r="D390" s="41"/>
      <c r="E390" s="40">
        <f>+'تحليلى اصناف المشتريات '!B390</f>
        <v>0</v>
      </c>
      <c r="F390" s="41"/>
      <c r="G390" s="40">
        <f>+'تحليلى اصناف المبيعات'!B390</f>
        <v>0</v>
      </c>
      <c r="H390" s="41"/>
      <c r="I390" s="40">
        <f t="shared" ref="I390:I453" si="6">+C390+E390-G390</f>
        <v>0</v>
      </c>
    </row>
    <row r="391" spans="1:9" ht="20.25">
      <c r="A391" s="40" t="str">
        <f>+'تحليلى اصناف المشتريات '!A391</f>
        <v/>
      </c>
      <c r="B391" s="41"/>
      <c r="C391" s="43"/>
      <c r="D391" s="41"/>
      <c r="E391" s="40">
        <f>+'تحليلى اصناف المشتريات '!B391</f>
        <v>0</v>
      </c>
      <c r="F391" s="41"/>
      <c r="G391" s="40">
        <f>+'تحليلى اصناف المبيعات'!B391</f>
        <v>0</v>
      </c>
      <c r="H391" s="41"/>
      <c r="I391" s="40">
        <f t="shared" si="6"/>
        <v>0</v>
      </c>
    </row>
    <row r="392" spans="1:9" ht="20.25">
      <c r="A392" s="40" t="str">
        <f>+'تحليلى اصناف المشتريات '!A392</f>
        <v/>
      </c>
      <c r="B392" s="41"/>
      <c r="C392" s="43"/>
      <c r="D392" s="41"/>
      <c r="E392" s="40">
        <f>+'تحليلى اصناف المشتريات '!B392</f>
        <v>0</v>
      </c>
      <c r="F392" s="41"/>
      <c r="G392" s="40">
        <f>+'تحليلى اصناف المبيعات'!B392</f>
        <v>0</v>
      </c>
      <c r="H392" s="41"/>
      <c r="I392" s="40">
        <f t="shared" si="6"/>
        <v>0</v>
      </c>
    </row>
    <row r="393" spans="1:9" ht="20.25">
      <c r="A393" s="40" t="str">
        <f>+'تحليلى اصناف المشتريات '!A393</f>
        <v/>
      </c>
      <c r="B393" s="41"/>
      <c r="C393" s="43"/>
      <c r="D393" s="41"/>
      <c r="E393" s="40">
        <f>+'تحليلى اصناف المشتريات '!B393</f>
        <v>0</v>
      </c>
      <c r="F393" s="41"/>
      <c r="G393" s="40">
        <f>+'تحليلى اصناف المبيعات'!B393</f>
        <v>0</v>
      </c>
      <c r="H393" s="41"/>
      <c r="I393" s="40">
        <f t="shared" si="6"/>
        <v>0</v>
      </c>
    </row>
    <row r="394" spans="1:9" ht="20.25">
      <c r="A394" s="40" t="str">
        <f>+'تحليلى اصناف المشتريات '!A394</f>
        <v/>
      </c>
      <c r="B394" s="41"/>
      <c r="C394" s="43"/>
      <c r="D394" s="41"/>
      <c r="E394" s="40">
        <f>+'تحليلى اصناف المشتريات '!B394</f>
        <v>0</v>
      </c>
      <c r="F394" s="41"/>
      <c r="G394" s="40">
        <f>+'تحليلى اصناف المبيعات'!B394</f>
        <v>0</v>
      </c>
      <c r="H394" s="41"/>
      <c r="I394" s="40">
        <f t="shared" si="6"/>
        <v>0</v>
      </c>
    </row>
    <row r="395" spans="1:9" ht="20.25">
      <c r="A395" s="40" t="str">
        <f>+'تحليلى اصناف المشتريات '!A395</f>
        <v/>
      </c>
      <c r="B395" s="41"/>
      <c r="C395" s="43"/>
      <c r="D395" s="41"/>
      <c r="E395" s="40">
        <f>+'تحليلى اصناف المشتريات '!B395</f>
        <v>0</v>
      </c>
      <c r="F395" s="41"/>
      <c r="G395" s="40">
        <f>+'تحليلى اصناف المبيعات'!B395</f>
        <v>0</v>
      </c>
      <c r="H395" s="41"/>
      <c r="I395" s="40">
        <f t="shared" si="6"/>
        <v>0</v>
      </c>
    </row>
    <row r="396" spans="1:9" ht="20.25">
      <c r="A396" s="40" t="str">
        <f>+'تحليلى اصناف المشتريات '!A396</f>
        <v/>
      </c>
      <c r="B396" s="41"/>
      <c r="C396" s="43"/>
      <c r="D396" s="41"/>
      <c r="E396" s="40">
        <f>+'تحليلى اصناف المشتريات '!B396</f>
        <v>0</v>
      </c>
      <c r="F396" s="41"/>
      <c r="G396" s="40">
        <f>+'تحليلى اصناف المبيعات'!B396</f>
        <v>0</v>
      </c>
      <c r="H396" s="41"/>
      <c r="I396" s="40">
        <f t="shared" si="6"/>
        <v>0</v>
      </c>
    </row>
    <row r="397" spans="1:9" ht="20.25">
      <c r="A397" s="40" t="str">
        <f>+'تحليلى اصناف المشتريات '!A397</f>
        <v/>
      </c>
      <c r="B397" s="41"/>
      <c r="C397" s="43"/>
      <c r="D397" s="41"/>
      <c r="E397" s="40">
        <f>+'تحليلى اصناف المشتريات '!B397</f>
        <v>0</v>
      </c>
      <c r="F397" s="41"/>
      <c r="G397" s="40">
        <f>+'تحليلى اصناف المبيعات'!B397</f>
        <v>0</v>
      </c>
      <c r="H397" s="41"/>
      <c r="I397" s="40">
        <f t="shared" si="6"/>
        <v>0</v>
      </c>
    </row>
    <row r="398" spans="1:9" ht="20.25">
      <c r="A398" s="40" t="str">
        <f>+'تحليلى اصناف المشتريات '!A398</f>
        <v/>
      </c>
      <c r="B398" s="41"/>
      <c r="C398" s="43"/>
      <c r="D398" s="41"/>
      <c r="E398" s="40">
        <f>+'تحليلى اصناف المشتريات '!B398</f>
        <v>0</v>
      </c>
      <c r="F398" s="41"/>
      <c r="G398" s="40">
        <f>+'تحليلى اصناف المبيعات'!B398</f>
        <v>0</v>
      </c>
      <c r="H398" s="41"/>
      <c r="I398" s="40">
        <f t="shared" si="6"/>
        <v>0</v>
      </c>
    </row>
    <row r="399" spans="1:9" ht="20.25">
      <c r="A399" s="40" t="str">
        <f>+'تحليلى اصناف المشتريات '!A399</f>
        <v/>
      </c>
      <c r="B399" s="41"/>
      <c r="C399" s="43"/>
      <c r="D399" s="41"/>
      <c r="E399" s="40">
        <f>+'تحليلى اصناف المشتريات '!B399</f>
        <v>0</v>
      </c>
      <c r="F399" s="41"/>
      <c r="G399" s="40">
        <f>+'تحليلى اصناف المبيعات'!B399</f>
        <v>0</v>
      </c>
      <c r="H399" s="41"/>
      <c r="I399" s="40">
        <f t="shared" si="6"/>
        <v>0</v>
      </c>
    </row>
    <row r="400" spans="1:9" ht="20.25">
      <c r="A400" s="40" t="str">
        <f>+'تحليلى اصناف المشتريات '!A400</f>
        <v/>
      </c>
      <c r="B400" s="41"/>
      <c r="C400" s="43"/>
      <c r="D400" s="41"/>
      <c r="E400" s="40">
        <f>+'تحليلى اصناف المشتريات '!B400</f>
        <v>0</v>
      </c>
      <c r="F400" s="41"/>
      <c r="G400" s="40">
        <f>+'تحليلى اصناف المبيعات'!B400</f>
        <v>0</v>
      </c>
      <c r="H400" s="41"/>
      <c r="I400" s="40">
        <f t="shared" si="6"/>
        <v>0</v>
      </c>
    </row>
    <row r="401" spans="1:9" ht="20.25">
      <c r="A401" s="40" t="str">
        <f>+'تحليلى اصناف المشتريات '!A401</f>
        <v/>
      </c>
      <c r="B401" s="41"/>
      <c r="C401" s="43"/>
      <c r="D401" s="41"/>
      <c r="E401" s="40">
        <f>+'تحليلى اصناف المشتريات '!B401</f>
        <v>0</v>
      </c>
      <c r="F401" s="41"/>
      <c r="G401" s="40">
        <f>+'تحليلى اصناف المبيعات'!B401</f>
        <v>0</v>
      </c>
      <c r="H401" s="41"/>
      <c r="I401" s="40">
        <f t="shared" si="6"/>
        <v>0</v>
      </c>
    </row>
    <row r="402" spans="1:9" ht="20.25">
      <c r="A402" s="40" t="str">
        <f>+'تحليلى اصناف المشتريات '!A402</f>
        <v/>
      </c>
      <c r="B402" s="41"/>
      <c r="C402" s="43"/>
      <c r="D402" s="41"/>
      <c r="E402" s="40">
        <f>+'تحليلى اصناف المشتريات '!B402</f>
        <v>0</v>
      </c>
      <c r="F402" s="41"/>
      <c r="G402" s="40">
        <f>+'تحليلى اصناف المبيعات'!B402</f>
        <v>0</v>
      </c>
      <c r="H402" s="41"/>
      <c r="I402" s="40">
        <f t="shared" si="6"/>
        <v>0</v>
      </c>
    </row>
    <row r="403" spans="1:9" ht="20.25">
      <c r="A403" s="40" t="str">
        <f>+'تحليلى اصناف المشتريات '!A403</f>
        <v/>
      </c>
      <c r="B403" s="41"/>
      <c r="C403" s="43"/>
      <c r="D403" s="41"/>
      <c r="E403" s="40">
        <f>+'تحليلى اصناف المشتريات '!B403</f>
        <v>0</v>
      </c>
      <c r="F403" s="41"/>
      <c r="G403" s="40">
        <f>+'تحليلى اصناف المبيعات'!B403</f>
        <v>0</v>
      </c>
      <c r="H403" s="41"/>
      <c r="I403" s="40">
        <f t="shared" si="6"/>
        <v>0</v>
      </c>
    </row>
    <row r="404" spans="1:9" ht="20.25">
      <c r="A404" s="40" t="str">
        <f>+'تحليلى اصناف المشتريات '!A404</f>
        <v/>
      </c>
      <c r="B404" s="41"/>
      <c r="C404" s="43"/>
      <c r="D404" s="41"/>
      <c r="E404" s="40">
        <f>+'تحليلى اصناف المشتريات '!B404</f>
        <v>0</v>
      </c>
      <c r="F404" s="41"/>
      <c r="G404" s="40">
        <f>+'تحليلى اصناف المبيعات'!B404</f>
        <v>0</v>
      </c>
      <c r="H404" s="41"/>
      <c r="I404" s="40">
        <f t="shared" si="6"/>
        <v>0</v>
      </c>
    </row>
    <row r="405" spans="1:9" ht="20.25">
      <c r="A405" s="40" t="str">
        <f>+'تحليلى اصناف المشتريات '!A405</f>
        <v/>
      </c>
      <c r="B405" s="41"/>
      <c r="C405" s="43"/>
      <c r="D405" s="41"/>
      <c r="E405" s="40">
        <f>+'تحليلى اصناف المشتريات '!B405</f>
        <v>0</v>
      </c>
      <c r="F405" s="41"/>
      <c r="G405" s="40">
        <f>+'تحليلى اصناف المبيعات'!B405</f>
        <v>0</v>
      </c>
      <c r="H405" s="41"/>
      <c r="I405" s="40">
        <f t="shared" si="6"/>
        <v>0</v>
      </c>
    </row>
    <row r="406" spans="1:9" ht="20.25">
      <c r="A406" s="40" t="str">
        <f>+'تحليلى اصناف المشتريات '!A406</f>
        <v/>
      </c>
      <c r="B406" s="41"/>
      <c r="C406" s="43"/>
      <c r="D406" s="41"/>
      <c r="E406" s="40">
        <f>+'تحليلى اصناف المشتريات '!B406</f>
        <v>0</v>
      </c>
      <c r="F406" s="41"/>
      <c r="G406" s="40">
        <f>+'تحليلى اصناف المبيعات'!B406</f>
        <v>0</v>
      </c>
      <c r="H406" s="41"/>
      <c r="I406" s="40">
        <f t="shared" si="6"/>
        <v>0</v>
      </c>
    </row>
    <row r="407" spans="1:9" ht="20.25">
      <c r="A407" s="40" t="str">
        <f>+'تحليلى اصناف المشتريات '!A407</f>
        <v/>
      </c>
      <c r="B407" s="41"/>
      <c r="C407" s="43"/>
      <c r="D407" s="41"/>
      <c r="E407" s="40">
        <f>+'تحليلى اصناف المشتريات '!B407</f>
        <v>0</v>
      </c>
      <c r="F407" s="41"/>
      <c r="G407" s="40">
        <f>+'تحليلى اصناف المبيعات'!B407</f>
        <v>0</v>
      </c>
      <c r="H407" s="41"/>
      <c r="I407" s="40">
        <f t="shared" si="6"/>
        <v>0</v>
      </c>
    </row>
    <row r="408" spans="1:9" ht="20.25">
      <c r="A408" s="40" t="str">
        <f>+'تحليلى اصناف المشتريات '!A408</f>
        <v/>
      </c>
      <c r="B408" s="41"/>
      <c r="C408" s="43"/>
      <c r="D408" s="41"/>
      <c r="E408" s="40">
        <f>+'تحليلى اصناف المشتريات '!B408</f>
        <v>0</v>
      </c>
      <c r="F408" s="41"/>
      <c r="G408" s="40">
        <f>+'تحليلى اصناف المبيعات'!B408</f>
        <v>0</v>
      </c>
      <c r="H408" s="41"/>
      <c r="I408" s="40">
        <f t="shared" si="6"/>
        <v>0</v>
      </c>
    </row>
    <row r="409" spans="1:9" ht="20.25">
      <c r="A409" s="40" t="str">
        <f>+'تحليلى اصناف المشتريات '!A409</f>
        <v/>
      </c>
      <c r="B409" s="41"/>
      <c r="C409" s="43"/>
      <c r="D409" s="41"/>
      <c r="E409" s="40">
        <f>+'تحليلى اصناف المشتريات '!B409</f>
        <v>0</v>
      </c>
      <c r="F409" s="41"/>
      <c r="G409" s="40">
        <f>+'تحليلى اصناف المبيعات'!B409</f>
        <v>0</v>
      </c>
      <c r="H409" s="41"/>
      <c r="I409" s="40">
        <f t="shared" si="6"/>
        <v>0</v>
      </c>
    </row>
    <row r="410" spans="1:9" ht="20.25">
      <c r="A410" s="40" t="str">
        <f>+'تحليلى اصناف المشتريات '!A410</f>
        <v/>
      </c>
      <c r="B410" s="41"/>
      <c r="C410" s="43"/>
      <c r="D410" s="41"/>
      <c r="E410" s="40">
        <f>+'تحليلى اصناف المشتريات '!B410</f>
        <v>0</v>
      </c>
      <c r="F410" s="41"/>
      <c r="G410" s="40">
        <f>+'تحليلى اصناف المبيعات'!B410</f>
        <v>0</v>
      </c>
      <c r="H410" s="41"/>
      <c r="I410" s="40">
        <f t="shared" si="6"/>
        <v>0</v>
      </c>
    </row>
    <row r="411" spans="1:9" ht="20.25">
      <c r="A411" s="40" t="str">
        <f>+'تحليلى اصناف المشتريات '!A411</f>
        <v/>
      </c>
      <c r="B411" s="41"/>
      <c r="C411" s="43"/>
      <c r="D411" s="41"/>
      <c r="E411" s="40">
        <f>+'تحليلى اصناف المشتريات '!B411</f>
        <v>0</v>
      </c>
      <c r="F411" s="41"/>
      <c r="G411" s="40">
        <f>+'تحليلى اصناف المبيعات'!B411</f>
        <v>0</v>
      </c>
      <c r="H411" s="41"/>
      <c r="I411" s="40">
        <f t="shared" si="6"/>
        <v>0</v>
      </c>
    </row>
    <row r="412" spans="1:9" ht="20.25">
      <c r="A412" s="40" t="str">
        <f>+'تحليلى اصناف المشتريات '!A412</f>
        <v/>
      </c>
      <c r="B412" s="41"/>
      <c r="C412" s="43"/>
      <c r="D412" s="41"/>
      <c r="E412" s="40">
        <f>+'تحليلى اصناف المشتريات '!B412</f>
        <v>0</v>
      </c>
      <c r="F412" s="41"/>
      <c r="G412" s="40">
        <f>+'تحليلى اصناف المبيعات'!B412</f>
        <v>0</v>
      </c>
      <c r="H412" s="41"/>
      <c r="I412" s="40">
        <f t="shared" si="6"/>
        <v>0</v>
      </c>
    </row>
    <row r="413" spans="1:9" ht="20.25">
      <c r="A413" s="40" t="str">
        <f>+'تحليلى اصناف المشتريات '!A413</f>
        <v/>
      </c>
      <c r="B413" s="41"/>
      <c r="C413" s="43"/>
      <c r="D413" s="41"/>
      <c r="E413" s="40">
        <f>+'تحليلى اصناف المشتريات '!B413</f>
        <v>0</v>
      </c>
      <c r="F413" s="41"/>
      <c r="G413" s="40">
        <f>+'تحليلى اصناف المبيعات'!B413</f>
        <v>0</v>
      </c>
      <c r="H413" s="41"/>
      <c r="I413" s="40">
        <f t="shared" si="6"/>
        <v>0</v>
      </c>
    </row>
    <row r="414" spans="1:9" ht="20.25">
      <c r="A414" s="40" t="str">
        <f>+'تحليلى اصناف المشتريات '!A414</f>
        <v/>
      </c>
      <c r="B414" s="41"/>
      <c r="C414" s="43"/>
      <c r="D414" s="41"/>
      <c r="E414" s="40">
        <f>+'تحليلى اصناف المشتريات '!B414</f>
        <v>0</v>
      </c>
      <c r="F414" s="41"/>
      <c r="G414" s="40">
        <f>+'تحليلى اصناف المبيعات'!B414</f>
        <v>0</v>
      </c>
      <c r="H414" s="41"/>
      <c r="I414" s="40">
        <f t="shared" si="6"/>
        <v>0</v>
      </c>
    </row>
    <row r="415" spans="1:9" ht="20.25">
      <c r="A415" s="40" t="str">
        <f>+'تحليلى اصناف المشتريات '!A415</f>
        <v/>
      </c>
      <c r="B415" s="41"/>
      <c r="C415" s="43"/>
      <c r="D415" s="41"/>
      <c r="E415" s="40">
        <f>+'تحليلى اصناف المشتريات '!B415</f>
        <v>0</v>
      </c>
      <c r="F415" s="41"/>
      <c r="G415" s="40">
        <f>+'تحليلى اصناف المبيعات'!B415</f>
        <v>0</v>
      </c>
      <c r="H415" s="41"/>
      <c r="I415" s="40">
        <f t="shared" si="6"/>
        <v>0</v>
      </c>
    </row>
    <row r="416" spans="1:9" ht="20.25">
      <c r="A416" s="40" t="str">
        <f>+'تحليلى اصناف المشتريات '!A416</f>
        <v/>
      </c>
      <c r="B416" s="41"/>
      <c r="C416" s="43"/>
      <c r="D416" s="41"/>
      <c r="E416" s="40">
        <f>+'تحليلى اصناف المشتريات '!B416</f>
        <v>0</v>
      </c>
      <c r="F416" s="41"/>
      <c r="G416" s="40">
        <f>+'تحليلى اصناف المبيعات'!B416</f>
        <v>0</v>
      </c>
      <c r="H416" s="41"/>
      <c r="I416" s="40">
        <f t="shared" si="6"/>
        <v>0</v>
      </c>
    </row>
    <row r="417" spans="1:9" ht="20.25">
      <c r="A417" s="40" t="str">
        <f>+'تحليلى اصناف المشتريات '!A417</f>
        <v/>
      </c>
      <c r="B417" s="41"/>
      <c r="C417" s="43"/>
      <c r="D417" s="41"/>
      <c r="E417" s="40">
        <f>+'تحليلى اصناف المشتريات '!B417</f>
        <v>0</v>
      </c>
      <c r="F417" s="41"/>
      <c r="G417" s="40">
        <f>+'تحليلى اصناف المبيعات'!B417</f>
        <v>0</v>
      </c>
      <c r="H417" s="41"/>
      <c r="I417" s="40">
        <f t="shared" si="6"/>
        <v>0</v>
      </c>
    </row>
    <row r="418" spans="1:9" ht="20.25">
      <c r="A418" s="40" t="str">
        <f>+'تحليلى اصناف المشتريات '!A418</f>
        <v/>
      </c>
      <c r="B418" s="41"/>
      <c r="C418" s="43"/>
      <c r="D418" s="41"/>
      <c r="E418" s="40">
        <f>+'تحليلى اصناف المشتريات '!B418</f>
        <v>0</v>
      </c>
      <c r="F418" s="41"/>
      <c r="G418" s="40">
        <f>+'تحليلى اصناف المبيعات'!B418</f>
        <v>0</v>
      </c>
      <c r="H418" s="41"/>
      <c r="I418" s="40">
        <f t="shared" si="6"/>
        <v>0</v>
      </c>
    </row>
    <row r="419" spans="1:9" ht="20.25">
      <c r="A419" s="40" t="str">
        <f>+'تحليلى اصناف المشتريات '!A419</f>
        <v/>
      </c>
      <c r="B419" s="41"/>
      <c r="C419" s="43"/>
      <c r="D419" s="41"/>
      <c r="E419" s="40">
        <f>+'تحليلى اصناف المشتريات '!B419</f>
        <v>0</v>
      </c>
      <c r="F419" s="41"/>
      <c r="G419" s="40">
        <f>+'تحليلى اصناف المبيعات'!B419</f>
        <v>0</v>
      </c>
      <c r="H419" s="41"/>
      <c r="I419" s="40">
        <f t="shared" si="6"/>
        <v>0</v>
      </c>
    </row>
    <row r="420" spans="1:9" ht="20.25">
      <c r="A420" s="40" t="str">
        <f>+'تحليلى اصناف المشتريات '!A420</f>
        <v/>
      </c>
      <c r="B420" s="41"/>
      <c r="C420" s="43"/>
      <c r="D420" s="41"/>
      <c r="E420" s="40">
        <f>+'تحليلى اصناف المشتريات '!B420</f>
        <v>0</v>
      </c>
      <c r="F420" s="41"/>
      <c r="G420" s="40">
        <f>+'تحليلى اصناف المبيعات'!B420</f>
        <v>0</v>
      </c>
      <c r="H420" s="41"/>
      <c r="I420" s="40">
        <f t="shared" si="6"/>
        <v>0</v>
      </c>
    </row>
    <row r="421" spans="1:9" ht="20.25">
      <c r="A421" s="40" t="str">
        <f>+'تحليلى اصناف المشتريات '!A421</f>
        <v/>
      </c>
      <c r="B421" s="41"/>
      <c r="C421" s="43"/>
      <c r="D421" s="41"/>
      <c r="E421" s="40">
        <f>+'تحليلى اصناف المشتريات '!B421</f>
        <v>0</v>
      </c>
      <c r="F421" s="41"/>
      <c r="G421" s="40">
        <f>+'تحليلى اصناف المبيعات'!B421</f>
        <v>0</v>
      </c>
      <c r="H421" s="41"/>
      <c r="I421" s="40">
        <f t="shared" si="6"/>
        <v>0</v>
      </c>
    </row>
    <row r="422" spans="1:9" ht="20.25">
      <c r="A422" s="40" t="str">
        <f>+'تحليلى اصناف المشتريات '!A422</f>
        <v/>
      </c>
      <c r="B422" s="41"/>
      <c r="C422" s="43"/>
      <c r="D422" s="41"/>
      <c r="E422" s="40">
        <f>+'تحليلى اصناف المشتريات '!B422</f>
        <v>0</v>
      </c>
      <c r="F422" s="41"/>
      <c r="G422" s="40">
        <f>+'تحليلى اصناف المبيعات'!B422</f>
        <v>0</v>
      </c>
      <c r="H422" s="41"/>
      <c r="I422" s="40">
        <f t="shared" si="6"/>
        <v>0</v>
      </c>
    </row>
    <row r="423" spans="1:9" ht="20.25">
      <c r="A423" s="40" t="str">
        <f>+'تحليلى اصناف المشتريات '!A423</f>
        <v/>
      </c>
      <c r="B423" s="41"/>
      <c r="C423" s="43"/>
      <c r="D423" s="41"/>
      <c r="E423" s="40">
        <f>+'تحليلى اصناف المشتريات '!B423</f>
        <v>0</v>
      </c>
      <c r="F423" s="41"/>
      <c r="G423" s="40">
        <f>+'تحليلى اصناف المبيعات'!B423</f>
        <v>0</v>
      </c>
      <c r="H423" s="41"/>
      <c r="I423" s="40">
        <f t="shared" si="6"/>
        <v>0</v>
      </c>
    </row>
    <row r="424" spans="1:9" ht="20.25">
      <c r="A424" s="40" t="str">
        <f>+'تحليلى اصناف المشتريات '!A424</f>
        <v/>
      </c>
      <c r="B424" s="41"/>
      <c r="C424" s="43"/>
      <c r="D424" s="41"/>
      <c r="E424" s="40">
        <f>+'تحليلى اصناف المشتريات '!B424</f>
        <v>0</v>
      </c>
      <c r="F424" s="41"/>
      <c r="G424" s="40">
        <f>+'تحليلى اصناف المبيعات'!B424</f>
        <v>0</v>
      </c>
      <c r="H424" s="41"/>
      <c r="I424" s="40">
        <f t="shared" si="6"/>
        <v>0</v>
      </c>
    </row>
    <row r="425" spans="1:9" ht="20.25">
      <c r="A425" s="40" t="str">
        <f>+'تحليلى اصناف المشتريات '!A425</f>
        <v/>
      </c>
      <c r="B425" s="41"/>
      <c r="C425" s="43"/>
      <c r="D425" s="41"/>
      <c r="E425" s="40">
        <f>+'تحليلى اصناف المشتريات '!B425</f>
        <v>0</v>
      </c>
      <c r="F425" s="41"/>
      <c r="G425" s="40">
        <f>+'تحليلى اصناف المبيعات'!B425</f>
        <v>0</v>
      </c>
      <c r="H425" s="41"/>
      <c r="I425" s="40">
        <f t="shared" si="6"/>
        <v>0</v>
      </c>
    </row>
    <row r="426" spans="1:9" ht="20.25">
      <c r="A426" s="40" t="str">
        <f>+'تحليلى اصناف المشتريات '!A426</f>
        <v/>
      </c>
      <c r="B426" s="41"/>
      <c r="C426" s="43"/>
      <c r="D426" s="41"/>
      <c r="E426" s="40">
        <f>+'تحليلى اصناف المشتريات '!B426</f>
        <v>0</v>
      </c>
      <c r="F426" s="41"/>
      <c r="G426" s="40">
        <f>+'تحليلى اصناف المبيعات'!B426</f>
        <v>0</v>
      </c>
      <c r="H426" s="41"/>
      <c r="I426" s="40">
        <f t="shared" si="6"/>
        <v>0</v>
      </c>
    </row>
    <row r="427" spans="1:9" ht="20.25">
      <c r="A427" s="40" t="str">
        <f>+'تحليلى اصناف المشتريات '!A427</f>
        <v/>
      </c>
      <c r="B427" s="41"/>
      <c r="C427" s="43"/>
      <c r="D427" s="41"/>
      <c r="E427" s="40">
        <f>+'تحليلى اصناف المشتريات '!B427</f>
        <v>0</v>
      </c>
      <c r="F427" s="41"/>
      <c r="G427" s="40">
        <f>+'تحليلى اصناف المبيعات'!B427</f>
        <v>0</v>
      </c>
      <c r="H427" s="41"/>
      <c r="I427" s="40">
        <f t="shared" si="6"/>
        <v>0</v>
      </c>
    </row>
    <row r="428" spans="1:9" ht="20.25">
      <c r="A428" s="40" t="str">
        <f>+'تحليلى اصناف المشتريات '!A428</f>
        <v/>
      </c>
      <c r="B428" s="41"/>
      <c r="C428" s="43"/>
      <c r="D428" s="41"/>
      <c r="E428" s="40">
        <f>+'تحليلى اصناف المشتريات '!B428</f>
        <v>0</v>
      </c>
      <c r="F428" s="41"/>
      <c r="G428" s="40">
        <f>+'تحليلى اصناف المبيعات'!B428</f>
        <v>0</v>
      </c>
      <c r="H428" s="41"/>
      <c r="I428" s="40">
        <f t="shared" si="6"/>
        <v>0</v>
      </c>
    </row>
    <row r="429" spans="1:9" ht="20.25">
      <c r="A429" s="40" t="str">
        <f>+'تحليلى اصناف المشتريات '!A429</f>
        <v/>
      </c>
      <c r="B429" s="41"/>
      <c r="C429" s="43"/>
      <c r="D429" s="41"/>
      <c r="E429" s="40">
        <f>+'تحليلى اصناف المشتريات '!B429</f>
        <v>0</v>
      </c>
      <c r="F429" s="41"/>
      <c r="G429" s="40">
        <f>+'تحليلى اصناف المبيعات'!B429</f>
        <v>0</v>
      </c>
      <c r="H429" s="41"/>
      <c r="I429" s="40">
        <f t="shared" si="6"/>
        <v>0</v>
      </c>
    </row>
    <row r="430" spans="1:9" ht="20.25">
      <c r="A430" s="40" t="str">
        <f>+'تحليلى اصناف المشتريات '!A430</f>
        <v/>
      </c>
      <c r="B430" s="41"/>
      <c r="C430" s="43"/>
      <c r="D430" s="41"/>
      <c r="E430" s="40">
        <f>+'تحليلى اصناف المشتريات '!B430</f>
        <v>0</v>
      </c>
      <c r="F430" s="41"/>
      <c r="G430" s="40">
        <f>+'تحليلى اصناف المبيعات'!B430</f>
        <v>0</v>
      </c>
      <c r="H430" s="41"/>
      <c r="I430" s="40">
        <f t="shared" si="6"/>
        <v>0</v>
      </c>
    </row>
    <row r="431" spans="1:9" ht="20.25">
      <c r="A431" s="40" t="str">
        <f>+'تحليلى اصناف المشتريات '!A431</f>
        <v/>
      </c>
      <c r="B431" s="41"/>
      <c r="C431" s="43"/>
      <c r="D431" s="41"/>
      <c r="E431" s="40">
        <f>+'تحليلى اصناف المشتريات '!B431</f>
        <v>0</v>
      </c>
      <c r="F431" s="41"/>
      <c r="G431" s="40">
        <f>+'تحليلى اصناف المبيعات'!B431</f>
        <v>0</v>
      </c>
      <c r="H431" s="41"/>
      <c r="I431" s="40">
        <f t="shared" si="6"/>
        <v>0</v>
      </c>
    </row>
    <row r="432" spans="1:9" ht="20.25">
      <c r="A432" s="40" t="str">
        <f>+'تحليلى اصناف المشتريات '!A432</f>
        <v/>
      </c>
      <c r="B432" s="41"/>
      <c r="C432" s="43"/>
      <c r="D432" s="41"/>
      <c r="E432" s="40">
        <f>+'تحليلى اصناف المشتريات '!B432</f>
        <v>0</v>
      </c>
      <c r="F432" s="41"/>
      <c r="G432" s="40">
        <f>+'تحليلى اصناف المبيعات'!B432</f>
        <v>0</v>
      </c>
      <c r="H432" s="41"/>
      <c r="I432" s="40">
        <f t="shared" si="6"/>
        <v>0</v>
      </c>
    </row>
    <row r="433" spans="1:9" ht="20.25">
      <c r="A433" s="40" t="str">
        <f>+'تحليلى اصناف المشتريات '!A433</f>
        <v/>
      </c>
      <c r="B433" s="41"/>
      <c r="C433" s="43"/>
      <c r="D433" s="41"/>
      <c r="E433" s="40">
        <f>+'تحليلى اصناف المشتريات '!B433</f>
        <v>0</v>
      </c>
      <c r="F433" s="41"/>
      <c r="G433" s="40">
        <f>+'تحليلى اصناف المبيعات'!B433</f>
        <v>0</v>
      </c>
      <c r="H433" s="41"/>
      <c r="I433" s="40">
        <f t="shared" si="6"/>
        <v>0</v>
      </c>
    </row>
    <row r="434" spans="1:9" ht="20.25">
      <c r="A434" s="40" t="str">
        <f>+'تحليلى اصناف المشتريات '!A434</f>
        <v/>
      </c>
      <c r="B434" s="41"/>
      <c r="C434" s="43"/>
      <c r="D434" s="41"/>
      <c r="E434" s="40">
        <f>+'تحليلى اصناف المشتريات '!B434</f>
        <v>0</v>
      </c>
      <c r="F434" s="41"/>
      <c r="G434" s="40">
        <f>+'تحليلى اصناف المبيعات'!B434</f>
        <v>0</v>
      </c>
      <c r="H434" s="41"/>
      <c r="I434" s="40">
        <f t="shared" si="6"/>
        <v>0</v>
      </c>
    </row>
    <row r="435" spans="1:9" ht="20.25">
      <c r="A435" s="40" t="str">
        <f>+'تحليلى اصناف المشتريات '!A435</f>
        <v/>
      </c>
      <c r="B435" s="41"/>
      <c r="C435" s="43"/>
      <c r="D435" s="41"/>
      <c r="E435" s="40">
        <f>+'تحليلى اصناف المشتريات '!B435</f>
        <v>0</v>
      </c>
      <c r="F435" s="41"/>
      <c r="G435" s="40">
        <f>+'تحليلى اصناف المبيعات'!B435</f>
        <v>0</v>
      </c>
      <c r="H435" s="41"/>
      <c r="I435" s="40">
        <f t="shared" si="6"/>
        <v>0</v>
      </c>
    </row>
    <row r="436" spans="1:9" ht="20.25">
      <c r="A436" s="40" t="str">
        <f>+'تحليلى اصناف المشتريات '!A436</f>
        <v/>
      </c>
      <c r="B436" s="41"/>
      <c r="C436" s="43"/>
      <c r="D436" s="41"/>
      <c r="E436" s="40">
        <f>+'تحليلى اصناف المشتريات '!B436</f>
        <v>0</v>
      </c>
      <c r="F436" s="41"/>
      <c r="G436" s="40">
        <f>+'تحليلى اصناف المبيعات'!B436</f>
        <v>0</v>
      </c>
      <c r="H436" s="41"/>
      <c r="I436" s="40">
        <f t="shared" si="6"/>
        <v>0</v>
      </c>
    </row>
    <row r="437" spans="1:9" ht="20.25">
      <c r="A437" s="40" t="str">
        <f>+'تحليلى اصناف المشتريات '!A437</f>
        <v/>
      </c>
      <c r="B437" s="41"/>
      <c r="C437" s="43"/>
      <c r="D437" s="41"/>
      <c r="E437" s="40">
        <f>+'تحليلى اصناف المشتريات '!B437</f>
        <v>0</v>
      </c>
      <c r="F437" s="41"/>
      <c r="G437" s="40">
        <f>+'تحليلى اصناف المبيعات'!B437</f>
        <v>0</v>
      </c>
      <c r="H437" s="41"/>
      <c r="I437" s="40">
        <f t="shared" si="6"/>
        <v>0</v>
      </c>
    </row>
    <row r="438" spans="1:9" ht="20.25">
      <c r="A438" s="40" t="str">
        <f>+'تحليلى اصناف المشتريات '!A438</f>
        <v/>
      </c>
      <c r="B438" s="41"/>
      <c r="C438" s="43"/>
      <c r="D438" s="41"/>
      <c r="E438" s="40">
        <f>+'تحليلى اصناف المشتريات '!B438</f>
        <v>0</v>
      </c>
      <c r="F438" s="41"/>
      <c r="G438" s="40">
        <f>+'تحليلى اصناف المبيعات'!B438</f>
        <v>0</v>
      </c>
      <c r="H438" s="41"/>
      <c r="I438" s="40">
        <f t="shared" si="6"/>
        <v>0</v>
      </c>
    </row>
    <row r="439" spans="1:9" ht="20.25">
      <c r="A439" s="40" t="str">
        <f>+'تحليلى اصناف المشتريات '!A439</f>
        <v/>
      </c>
      <c r="B439" s="41"/>
      <c r="C439" s="43"/>
      <c r="D439" s="41"/>
      <c r="E439" s="40">
        <f>+'تحليلى اصناف المشتريات '!B439</f>
        <v>0</v>
      </c>
      <c r="F439" s="41"/>
      <c r="G439" s="40">
        <f>+'تحليلى اصناف المبيعات'!B439</f>
        <v>0</v>
      </c>
      <c r="H439" s="41"/>
      <c r="I439" s="40">
        <f t="shared" si="6"/>
        <v>0</v>
      </c>
    </row>
    <row r="440" spans="1:9" ht="20.25">
      <c r="A440" s="40" t="str">
        <f>+'تحليلى اصناف المشتريات '!A440</f>
        <v/>
      </c>
      <c r="B440" s="41"/>
      <c r="C440" s="43"/>
      <c r="D440" s="41"/>
      <c r="E440" s="40">
        <f>+'تحليلى اصناف المشتريات '!B440</f>
        <v>0</v>
      </c>
      <c r="F440" s="41"/>
      <c r="G440" s="40">
        <f>+'تحليلى اصناف المبيعات'!B440</f>
        <v>0</v>
      </c>
      <c r="H440" s="41"/>
      <c r="I440" s="40">
        <f t="shared" si="6"/>
        <v>0</v>
      </c>
    </row>
    <row r="441" spans="1:9" ht="20.25">
      <c r="A441" s="40" t="str">
        <f>+'تحليلى اصناف المشتريات '!A441</f>
        <v/>
      </c>
      <c r="B441" s="41"/>
      <c r="C441" s="43"/>
      <c r="D441" s="41"/>
      <c r="E441" s="40">
        <f>+'تحليلى اصناف المشتريات '!B441</f>
        <v>0</v>
      </c>
      <c r="F441" s="41"/>
      <c r="G441" s="40">
        <f>+'تحليلى اصناف المبيعات'!B441</f>
        <v>0</v>
      </c>
      <c r="H441" s="41"/>
      <c r="I441" s="40">
        <f t="shared" si="6"/>
        <v>0</v>
      </c>
    </row>
    <row r="442" spans="1:9" ht="20.25">
      <c r="A442" s="40" t="str">
        <f>+'تحليلى اصناف المشتريات '!A442</f>
        <v/>
      </c>
      <c r="B442" s="41"/>
      <c r="C442" s="43"/>
      <c r="D442" s="41"/>
      <c r="E442" s="40">
        <f>+'تحليلى اصناف المشتريات '!B442</f>
        <v>0</v>
      </c>
      <c r="F442" s="41"/>
      <c r="G442" s="40">
        <f>+'تحليلى اصناف المبيعات'!B442</f>
        <v>0</v>
      </c>
      <c r="H442" s="41"/>
      <c r="I442" s="40">
        <f t="shared" si="6"/>
        <v>0</v>
      </c>
    </row>
    <row r="443" spans="1:9" ht="20.25">
      <c r="A443" s="40" t="str">
        <f>+'تحليلى اصناف المشتريات '!A443</f>
        <v/>
      </c>
      <c r="B443" s="41"/>
      <c r="C443" s="43"/>
      <c r="D443" s="41"/>
      <c r="E443" s="40">
        <f>+'تحليلى اصناف المشتريات '!B443</f>
        <v>0</v>
      </c>
      <c r="F443" s="41"/>
      <c r="G443" s="40">
        <f>+'تحليلى اصناف المبيعات'!B443</f>
        <v>0</v>
      </c>
      <c r="H443" s="41"/>
      <c r="I443" s="40">
        <f t="shared" si="6"/>
        <v>0</v>
      </c>
    </row>
    <row r="444" spans="1:9" ht="20.25">
      <c r="A444" s="40" t="str">
        <f>+'تحليلى اصناف المشتريات '!A444</f>
        <v/>
      </c>
      <c r="B444" s="41"/>
      <c r="C444" s="43"/>
      <c r="D444" s="41"/>
      <c r="E444" s="40">
        <f>+'تحليلى اصناف المشتريات '!B444</f>
        <v>0</v>
      </c>
      <c r="F444" s="41"/>
      <c r="G444" s="40">
        <f>+'تحليلى اصناف المبيعات'!B444</f>
        <v>0</v>
      </c>
      <c r="H444" s="41"/>
      <c r="I444" s="40">
        <f t="shared" si="6"/>
        <v>0</v>
      </c>
    </row>
    <row r="445" spans="1:9" ht="20.25">
      <c r="A445" s="40" t="str">
        <f>+'تحليلى اصناف المشتريات '!A445</f>
        <v/>
      </c>
      <c r="B445" s="41"/>
      <c r="C445" s="43"/>
      <c r="D445" s="41"/>
      <c r="E445" s="40">
        <f>+'تحليلى اصناف المشتريات '!B445</f>
        <v>0</v>
      </c>
      <c r="F445" s="41"/>
      <c r="G445" s="40">
        <f>+'تحليلى اصناف المبيعات'!B445</f>
        <v>0</v>
      </c>
      <c r="H445" s="41"/>
      <c r="I445" s="40">
        <f t="shared" si="6"/>
        <v>0</v>
      </c>
    </row>
    <row r="446" spans="1:9" ht="20.25">
      <c r="A446" s="40" t="str">
        <f>+'تحليلى اصناف المشتريات '!A446</f>
        <v/>
      </c>
      <c r="B446" s="41"/>
      <c r="C446" s="43"/>
      <c r="D446" s="41"/>
      <c r="E446" s="40">
        <f>+'تحليلى اصناف المشتريات '!B446</f>
        <v>0</v>
      </c>
      <c r="F446" s="41"/>
      <c r="G446" s="40">
        <f>+'تحليلى اصناف المبيعات'!B446</f>
        <v>0</v>
      </c>
      <c r="H446" s="41"/>
      <c r="I446" s="40">
        <f t="shared" si="6"/>
        <v>0</v>
      </c>
    </row>
    <row r="447" spans="1:9" ht="20.25">
      <c r="A447" s="40" t="str">
        <f>+'تحليلى اصناف المشتريات '!A447</f>
        <v/>
      </c>
      <c r="B447" s="41"/>
      <c r="C447" s="43"/>
      <c r="D447" s="41"/>
      <c r="E447" s="40">
        <f>+'تحليلى اصناف المشتريات '!B447</f>
        <v>0</v>
      </c>
      <c r="F447" s="41"/>
      <c r="G447" s="40">
        <f>+'تحليلى اصناف المبيعات'!B447</f>
        <v>0</v>
      </c>
      <c r="H447" s="41"/>
      <c r="I447" s="40">
        <f t="shared" si="6"/>
        <v>0</v>
      </c>
    </row>
    <row r="448" spans="1:9" ht="20.25">
      <c r="A448" s="40" t="str">
        <f>+'تحليلى اصناف المشتريات '!A448</f>
        <v/>
      </c>
      <c r="B448" s="41"/>
      <c r="C448" s="43"/>
      <c r="D448" s="41"/>
      <c r="E448" s="40">
        <f>+'تحليلى اصناف المشتريات '!B448</f>
        <v>0</v>
      </c>
      <c r="F448" s="41"/>
      <c r="G448" s="40">
        <f>+'تحليلى اصناف المبيعات'!B448</f>
        <v>0</v>
      </c>
      <c r="H448" s="41"/>
      <c r="I448" s="40">
        <f t="shared" si="6"/>
        <v>0</v>
      </c>
    </row>
    <row r="449" spans="1:9" ht="20.25">
      <c r="A449" s="40" t="str">
        <f>+'تحليلى اصناف المشتريات '!A449</f>
        <v/>
      </c>
      <c r="B449" s="41"/>
      <c r="C449" s="43"/>
      <c r="D449" s="41"/>
      <c r="E449" s="40">
        <f>+'تحليلى اصناف المشتريات '!B449</f>
        <v>0</v>
      </c>
      <c r="F449" s="41"/>
      <c r="G449" s="40">
        <f>+'تحليلى اصناف المبيعات'!B449</f>
        <v>0</v>
      </c>
      <c r="H449" s="41"/>
      <c r="I449" s="40">
        <f t="shared" si="6"/>
        <v>0</v>
      </c>
    </row>
    <row r="450" spans="1:9" ht="20.25">
      <c r="A450" s="40" t="str">
        <f>+'تحليلى اصناف المشتريات '!A450</f>
        <v/>
      </c>
      <c r="B450" s="41"/>
      <c r="C450" s="43"/>
      <c r="D450" s="41"/>
      <c r="E450" s="40">
        <f>+'تحليلى اصناف المشتريات '!B450</f>
        <v>0</v>
      </c>
      <c r="F450" s="41"/>
      <c r="G450" s="40">
        <f>+'تحليلى اصناف المبيعات'!B450</f>
        <v>0</v>
      </c>
      <c r="H450" s="41"/>
      <c r="I450" s="40">
        <f t="shared" si="6"/>
        <v>0</v>
      </c>
    </row>
    <row r="451" spans="1:9" ht="20.25">
      <c r="A451" s="40" t="str">
        <f>+'تحليلى اصناف المشتريات '!A451</f>
        <v/>
      </c>
      <c r="B451" s="41"/>
      <c r="C451" s="43"/>
      <c r="D451" s="41"/>
      <c r="E451" s="40">
        <f>+'تحليلى اصناف المشتريات '!B451</f>
        <v>0</v>
      </c>
      <c r="F451" s="41"/>
      <c r="G451" s="40">
        <f>+'تحليلى اصناف المبيعات'!B451</f>
        <v>0</v>
      </c>
      <c r="H451" s="41"/>
      <c r="I451" s="40">
        <f t="shared" si="6"/>
        <v>0</v>
      </c>
    </row>
    <row r="452" spans="1:9" ht="20.25">
      <c r="A452" s="40" t="str">
        <f>+'تحليلى اصناف المشتريات '!A452</f>
        <v/>
      </c>
      <c r="B452" s="41"/>
      <c r="C452" s="43"/>
      <c r="D452" s="41"/>
      <c r="E452" s="40">
        <f>+'تحليلى اصناف المشتريات '!B452</f>
        <v>0</v>
      </c>
      <c r="F452" s="41"/>
      <c r="G452" s="40">
        <f>+'تحليلى اصناف المبيعات'!B452</f>
        <v>0</v>
      </c>
      <c r="H452" s="41"/>
      <c r="I452" s="40">
        <f t="shared" si="6"/>
        <v>0</v>
      </c>
    </row>
    <row r="453" spans="1:9" ht="20.25">
      <c r="A453" s="40" t="str">
        <f>+'تحليلى اصناف المشتريات '!A453</f>
        <v/>
      </c>
      <c r="B453" s="41"/>
      <c r="C453" s="43"/>
      <c r="D453" s="41"/>
      <c r="E453" s="40">
        <f>+'تحليلى اصناف المشتريات '!B453</f>
        <v>0</v>
      </c>
      <c r="F453" s="41"/>
      <c r="G453" s="40">
        <f>+'تحليلى اصناف المبيعات'!B453</f>
        <v>0</v>
      </c>
      <c r="H453" s="41"/>
      <c r="I453" s="40">
        <f t="shared" si="6"/>
        <v>0</v>
      </c>
    </row>
    <row r="454" spans="1:9" ht="20.25">
      <c r="A454" s="40" t="str">
        <f>+'تحليلى اصناف المشتريات '!A454</f>
        <v/>
      </c>
      <c r="B454" s="41"/>
      <c r="C454" s="43"/>
      <c r="D454" s="41"/>
      <c r="E454" s="40">
        <f>+'تحليلى اصناف المشتريات '!B454</f>
        <v>0</v>
      </c>
      <c r="F454" s="41"/>
      <c r="G454" s="40">
        <f>+'تحليلى اصناف المبيعات'!B454</f>
        <v>0</v>
      </c>
      <c r="H454" s="41"/>
      <c r="I454" s="40">
        <f t="shared" ref="I454:I517" si="7">+C454+E454-G454</f>
        <v>0</v>
      </c>
    </row>
    <row r="455" spans="1:9" ht="20.25">
      <c r="A455" s="40" t="str">
        <f>+'تحليلى اصناف المشتريات '!A455</f>
        <v/>
      </c>
      <c r="B455" s="41"/>
      <c r="C455" s="43"/>
      <c r="D455" s="41"/>
      <c r="E455" s="40">
        <f>+'تحليلى اصناف المشتريات '!B455</f>
        <v>0</v>
      </c>
      <c r="F455" s="41"/>
      <c r="G455" s="40">
        <f>+'تحليلى اصناف المبيعات'!B455</f>
        <v>0</v>
      </c>
      <c r="H455" s="41"/>
      <c r="I455" s="40">
        <f t="shared" si="7"/>
        <v>0</v>
      </c>
    </row>
    <row r="456" spans="1:9" ht="20.25">
      <c r="A456" s="40" t="str">
        <f>+'تحليلى اصناف المشتريات '!A456</f>
        <v/>
      </c>
      <c r="B456" s="41"/>
      <c r="C456" s="43"/>
      <c r="D456" s="41"/>
      <c r="E456" s="40">
        <f>+'تحليلى اصناف المشتريات '!B456</f>
        <v>0</v>
      </c>
      <c r="F456" s="41"/>
      <c r="G456" s="40">
        <f>+'تحليلى اصناف المبيعات'!B456</f>
        <v>0</v>
      </c>
      <c r="H456" s="41"/>
      <c r="I456" s="40">
        <f t="shared" si="7"/>
        <v>0</v>
      </c>
    </row>
    <row r="457" spans="1:9" ht="20.25">
      <c r="A457" s="40" t="str">
        <f>+'تحليلى اصناف المشتريات '!A457</f>
        <v/>
      </c>
      <c r="B457" s="41"/>
      <c r="C457" s="43"/>
      <c r="D457" s="41"/>
      <c r="E457" s="40">
        <f>+'تحليلى اصناف المشتريات '!B457</f>
        <v>0</v>
      </c>
      <c r="F457" s="41"/>
      <c r="G457" s="40">
        <f>+'تحليلى اصناف المبيعات'!B457</f>
        <v>0</v>
      </c>
      <c r="H457" s="41"/>
      <c r="I457" s="40">
        <f t="shared" si="7"/>
        <v>0</v>
      </c>
    </row>
    <row r="458" spans="1:9" ht="20.25">
      <c r="A458" s="40" t="str">
        <f>+'تحليلى اصناف المشتريات '!A458</f>
        <v/>
      </c>
      <c r="B458" s="41"/>
      <c r="C458" s="43"/>
      <c r="D458" s="41"/>
      <c r="E458" s="40">
        <f>+'تحليلى اصناف المشتريات '!B458</f>
        <v>0</v>
      </c>
      <c r="F458" s="41"/>
      <c r="G458" s="40">
        <f>+'تحليلى اصناف المبيعات'!B458</f>
        <v>0</v>
      </c>
      <c r="H458" s="41"/>
      <c r="I458" s="40">
        <f t="shared" si="7"/>
        <v>0</v>
      </c>
    </row>
    <row r="459" spans="1:9" ht="20.25">
      <c r="A459" s="40" t="str">
        <f>+'تحليلى اصناف المشتريات '!A459</f>
        <v/>
      </c>
      <c r="B459" s="41"/>
      <c r="C459" s="43"/>
      <c r="D459" s="41"/>
      <c r="E459" s="40">
        <f>+'تحليلى اصناف المشتريات '!B459</f>
        <v>0</v>
      </c>
      <c r="F459" s="41"/>
      <c r="G459" s="40">
        <f>+'تحليلى اصناف المبيعات'!B459</f>
        <v>0</v>
      </c>
      <c r="H459" s="41"/>
      <c r="I459" s="40">
        <f t="shared" si="7"/>
        <v>0</v>
      </c>
    </row>
    <row r="460" spans="1:9" ht="20.25">
      <c r="A460" s="40" t="str">
        <f>+'تحليلى اصناف المشتريات '!A460</f>
        <v/>
      </c>
      <c r="B460" s="41"/>
      <c r="C460" s="43"/>
      <c r="D460" s="41"/>
      <c r="E460" s="40">
        <f>+'تحليلى اصناف المشتريات '!B460</f>
        <v>0</v>
      </c>
      <c r="F460" s="41"/>
      <c r="G460" s="40">
        <f>+'تحليلى اصناف المبيعات'!B460</f>
        <v>0</v>
      </c>
      <c r="H460" s="41"/>
      <c r="I460" s="40">
        <f t="shared" si="7"/>
        <v>0</v>
      </c>
    </row>
    <row r="461" spans="1:9" ht="20.25">
      <c r="A461" s="40" t="str">
        <f>+'تحليلى اصناف المشتريات '!A461</f>
        <v/>
      </c>
      <c r="B461" s="41"/>
      <c r="C461" s="43"/>
      <c r="D461" s="41"/>
      <c r="E461" s="40">
        <f>+'تحليلى اصناف المشتريات '!B461</f>
        <v>0</v>
      </c>
      <c r="F461" s="41"/>
      <c r="G461" s="40">
        <f>+'تحليلى اصناف المبيعات'!B461</f>
        <v>0</v>
      </c>
      <c r="H461" s="41"/>
      <c r="I461" s="40">
        <f t="shared" si="7"/>
        <v>0</v>
      </c>
    </row>
    <row r="462" spans="1:9" ht="20.25">
      <c r="A462" s="40" t="str">
        <f>+'تحليلى اصناف المشتريات '!A462</f>
        <v/>
      </c>
      <c r="B462" s="41"/>
      <c r="C462" s="43"/>
      <c r="D462" s="41"/>
      <c r="E462" s="40">
        <f>+'تحليلى اصناف المشتريات '!B462</f>
        <v>0</v>
      </c>
      <c r="F462" s="41"/>
      <c r="G462" s="40">
        <f>+'تحليلى اصناف المبيعات'!B462</f>
        <v>0</v>
      </c>
      <c r="H462" s="41"/>
      <c r="I462" s="40">
        <f t="shared" si="7"/>
        <v>0</v>
      </c>
    </row>
    <row r="463" spans="1:9" ht="20.25">
      <c r="A463" s="40" t="str">
        <f>+'تحليلى اصناف المشتريات '!A463</f>
        <v/>
      </c>
      <c r="B463" s="41"/>
      <c r="C463" s="43"/>
      <c r="D463" s="41"/>
      <c r="E463" s="40">
        <f>+'تحليلى اصناف المشتريات '!B463</f>
        <v>0</v>
      </c>
      <c r="F463" s="41"/>
      <c r="G463" s="40">
        <f>+'تحليلى اصناف المبيعات'!B463</f>
        <v>0</v>
      </c>
      <c r="H463" s="41"/>
      <c r="I463" s="40">
        <f t="shared" si="7"/>
        <v>0</v>
      </c>
    </row>
    <row r="464" spans="1:9" ht="20.25">
      <c r="A464" s="40" t="str">
        <f>+'تحليلى اصناف المشتريات '!A464</f>
        <v/>
      </c>
      <c r="B464" s="41"/>
      <c r="C464" s="43"/>
      <c r="D464" s="41"/>
      <c r="E464" s="40">
        <f>+'تحليلى اصناف المشتريات '!B464</f>
        <v>0</v>
      </c>
      <c r="F464" s="41"/>
      <c r="G464" s="40">
        <f>+'تحليلى اصناف المبيعات'!B464</f>
        <v>0</v>
      </c>
      <c r="H464" s="41"/>
      <c r="I464" s="40">
        <f t="shared" si="7"/>
        <v>0</v>
      </c>
    </row>
    <row r="465" spans="1:9" ht="20.25">
      <c r="A465" s="40" t="str">
        <f>+'تحليلى اصناف المشتريات '!A465</f>
        <v/>
      </c>
      <c r="B465" s="41"/>
      <c r="C465" s="43"/>
      <c r="D465" s="41"/>
      <c r="E465" s="40">
        <f>+'تحليلى اصناف المشتريات '!B465</f>
        <v>0</v>
      </c>
      <c r="F465" s="41"/>
      <c r="G465" s="40">
        <f>+'تحليلى اصناف المبيعات'!B465</f>
        <v>0</v>
      </c>
      <c r="H465" s="41"/>
      <c r="I465" s="40">
        <f t="shared" si="7"/>
        <v>0</v>
      </c>
    </row>
    <row r="466" spans="1:9" ht="20.25">
      <c r="A466" s="40" t="str">
        <f>+'تحليلى اصناف المشتريات '!A466</f>
        <v/>
      </c>
      <c r="B466" s="41"/>
      <c r="C466" s="43"/>
      <c r="D466" s="41"/>
      <c r="E466" s="40">
        <f>+'تحليلى اصناف المشتريات '!B466</f>
        <v>0</v>
      </c>
      <c r="F466" s="41"/>
      <c r="G466" s="40">
        <f>+'تحليلى اصناف المبيعات'!B466</f>
        <v>0</v>
      </c>
      <c r="H466" s="41"/>
      <c r="I466" s="40">
        <f t="shared" si="7"/>
        <v>0</v>
      </c>
    </row>
    <row r="467" spans="1:9" ht="20.25">
      <c r="A467" s="40" t="str">
        <f>+'تحليلى اصناف المشتريات '!A467</f>
        <v/>
      </c>
      <c r="B467" s="41"/>
      <c r="C467" s="43"/>
      <c r="D467" s="41"/>
      <c r="E467" s="40">
        <f>+'تحليلى اصناف المشتريات '!B467</f>
        <v>0</v>
      </c>
      <c r="F467" s="41"/>
      <c r="G467" s="40">
        <f>+'تحليلى اصناف المبيعات'!B467</f>
        <v>0</v>
      </c>
      <c r="H467" s="41"/>
      <c r="I467" s="40">
        <f t="shared" si="7"/>
        <v>0</v>
      </c>
    </row>
    <row r="468" spans="1:9" ht="20.25">
      <c r="A468" s="40" t="str">
        <f>+'تحليلى اصناف المشتريات '!A468</f>
        <v/>
      </c>
      <c r="B468" s="41"/>
      <c r="C468" s="43"/>
      <c r="D468" s="41"/>
      <c r="E468" s="40">
        <f>+'تحليلى اصناف المشتريات '!B468</f>
        <v>0</v>
      </c>
      <c r="F468" s="41"/>
      <c r="G468" s="40">
        <f>+'تحليلى اصناف المبيعات'!B468</f>
        <v>0</v>
      </c>
      <c r="H468" s="41"/>
      <c r="I468" s="40">
        <f t="shared" si="7"/>
        <v>0</v>
      </c>
    </row>
    <row r="469" spans="1:9" ht="20.25">
      <c r="A469" s="40" t="str">
        <f>+'تحليلى اصناف المشتريات '!A469</f>
        <v/>
      </c>
      <c r="B469" s="41"/>
      <c r="C469" s="43"/>
      <c r="D469" s="41"/>
      <c r="E469" s="40">
        <f>+'تحليلى اصناف المشتريات '!B469</f>
        <v>0</v>
      </c>
      <c r="F469" s="41"/>
      <c r="G469" s="40">
        <f>+'تحليلى اصناف المبيعات'!B469</f>
        <v>0</v>
      </c>
      <c r="H469" s="41"/>
      <c r="I469" s="40">
        <f t="shared" si="7"/>
        <v>0</v>
      </c>
    </row>
    <row r="470" spans="1:9" ht="20.25">
      <c r="A470" s="40" t="str">
        <f>+'تحليلى اصناف المشتريات '!A470</f>
        <v/>
      </c>
      <c r="B470" s="41"/>
      <c r="C470" s="43"/>
      <c r="D470" s="41"/>
      <c r="E470" s="40">
        <f>+'تحليلى اصناف المشتريات '!B470</f>
        <v>0</v>
      </c>
      <c r="F470" s="41"/>
      <c r="G470" s="40">
        <f>+'تحليلى اصناف المبيعات'!B470</f>
        <v>0</v>
      </c>
      <c r="H470" s="41"/>
      <c r="I470" s="40">
        <f t="shared" si="7"/>
        <v>0</v>
      </c>
    </row>
    <row r="471" spans="1:9" ht="20.25">
      <c r="A471" s="40" t="str">
        <f>+'تحليلى اصناف المشتريات '!A471</f>
        <v/>
      </c>
      <c r="B471" s="41"/>
      <c r="C471" s="43"/>
      <c r="D471" s="41"/>
      <c r="E471" s="40">
        <f>+'تحليلى اصناف المشتريات '!B471</f>
        <v>0</v>
      </c>
      <c r="F471" s="41"/>
      <c r="G471" s="40">
        <f>+'تحليلى اصناف المبيعات'!B471</f>
        <v>0</v>
      </c>
      <c r="H471" s="41"/>
      <c r="I471" s="40">
        <f t="shared" si="7"/>
        <v>0</v>
      </c>
    </row>
    <row r="472" spans="1:9" ht="20.25">
      <c r="A472" s="40" t="str">
        <f>+'تحليلى اصناف المشتريات '!A472</f>
        <v/>
      </c>
      <c r="B472" s="41"/>
      <c r="C472" s="43"/>
      <c r="D472" s="41"/>
      <c r="E472" s="40">
        <f>+'تحليلى اصناف المشتريات '!B472</f>
        <v>0</v>
      </c>
      <c r="F472" s="41"/>
      <c r="G472" s="40">
        <f>+'تحليلى اصناف المبيعات'!B472</f>
        <v>0</v>
      </c>
      <c r="H472" s="41"/>
      <c r="I472" s="40">
        <f t="shared" si="7"/>
        <v>0</v>
      </c>
    </row>
    <row r="473" spans="1:9" ht="20.25">
      <c r="A473" s="40" t="str">
        <f>+'تحليلى اصناف المشتريات '!A473</f>
        <v/>
      </c>
      <c r="B473" s="41"/>
      <c r="C473" s="43"/>
      <c r="D473" s="41"/>
      <c r="E473" s="40">
        <f>+'تحليلى اصناف المشتريات '!B473</f>
        <v>0</v>
      </c>
      <c r="F473" s="41"/>
      <c r="G473" s="40">
        <f>+'تحليلى اصناف المبيعات'!B473</f>
        <v>0</v>
      </c>
      <c r="H473" s="41"/>
      <c r="I473" s="40">
        <f t="shared" si="7"/>
        <v>0</v>
      </c>
    </row>
    <row r="474" spans="1:9" ht="20.25">
      <c r="A474" s="40" t="str">
        <f>+'تحليلى اصناف المشتريات '!A474</f>
        <v/>
      </c>
      <c r="B474" s="41"/>
      <c r="C474" s="43"/>
      <c r="D474" s="41"/>
      <c r="E474" s="40">
        <f>+'تحليلى اصناف المشتريات '!B474</f>
        <v>0</v>
      </c>
      <c r="F474" s="41"/>
      <c r="G474" s="40">
        <f>+'تحليلى اصناف المبيعات'!B474</f>
        <v>0</v>
      </c>
      <c r="H474" s="41"/>
      <c r="I474" s="40">
        <f t="shared" si="7"/>
        <v>0</v>
      </c>
    </row>
    <row r="475" spans="1:9" ht="20.25">
      <c r="A475" s="40" t="str">
        <f>+'تحليلى اصناف المشتريات '!A475</f>
        <v/>
      </c>
      <c r="B475" s="41"/>
      <c r="C475" s="43"/>
      <c r="D475" s="41"/>
      <c r="E475" s="40">
        <f>+'تحليلى اصناف المشتريات '!B475</f>
        <v>0</v>
      </c>
      <c r="F475" s="41"/>
      <c r="G475" s="40">
        <f>+'تحليلى اصناف المبيعات'!B475</f>
        <v>0</v>
      </c>
      <c r="H475" s="41"/>
      <c r="I475" s="40">
        <f t="shared" si="7"/>
        <v>0</v>
      </c>
    </row>
    <row r="476" spans="1:9" ht="20.25">
      <c r="A476" s="40" t="str">
        <f>+'تحليلى اصناف المشتريات '!A476</f>
        <v/>
      </c>
      <c r="B476" s="41"/>
      <c r="C476" s="43"/>
      <c r="D476" s="41"/>
      <c r="E476" s="40">
        <f>+'تحليلى اصناف المشتريات '!B476</f>
        <v>0</v>
      </c>
      <c r="F476" s="41"/>
      <c r="G476" s="40">
        <f>+'تحليلى اصناف المبيعات'!B476</f>
        <v>0</v>
      </c>
      <c r="H476" s="41"/>
      <c r="I476" s="40">
        <f t="shared" si="7"/>
        <v>0</v>
      </c>
    </row>
    <row r="477" spans="1:9" ht="20.25">
      <c r="A477" s="40" t="str">
        <f>+'تحليلى اصناف المشتريات '!A477</f>
        <v/>
      </c>
      <c r="B477" s="41"/>
      <c r="C477" s="43"/>
      <c r="D477" s="41"/>
      <c r="E477" s="40">
        <f>+'تحليلى اصناف المشتريات '!B477</f>
        <v>0</v>
      </c>
      <c r="F477" s="41"/>
      <c r="G477" s="40">
        <f>+'تحليلى اصناف المبيعات'!B477</f>
        <v>0</v>
      </c>
      <c r="H477" s="41"/>
      <c r="I477" s="40">
        <f t="shared" si="7"/>
        <v>0</v>
      </c>
    </row>
    <row r="478" spans="1:9" ht="20.25">
      <c r="A478" s="40" t="str">
        <f>+'تحليلى اصناف المشتريات '!A478</f>
        <v/>
      </c>
      <c r="B478" s="41"/>
      <c r="C478" s="43"/>
      <c r="D478" s="41"/>
      <c r="E478" s="40">
        <f>+'تحليلى اصناف المشتريات '!B478</f>
        <v>0</v>
      </c>
      <c r="F478" s="41"/>
      <c r="G478" s="40">
        <f>+'تحليلى اصناف المبيعات'!B478</f>
        <v>0</v>
      </c>
      <c r="H478" s="41"/>
      <c r="I478" s="40">
        <f t="shared" si="7"/>
        <v>0</v>
      </c>
    </row>
    <row r="479" spans="1:9" ht="20.25">
      <c r="A479" s="40" t="str">
        <f>+'تحليلى اصناف المشتريات '!A479</f>
        <v/>
      </c>
      <c r="B479" s="41"/>
      <c r="C479" s="43"/>
      <c r="D479" s="41"/>
      <c r="E479" s="40">
        <f>+'تحليلى اصناف المشتريات '!B479</f>
        <v>0</v>
      </c>
      <c r="F479" s="41"/>
      <c r="G479" s="40">
        <f>+'تحليلى اصناف المبيعات'!B479</f>
        <v>0</v>
      </c>
      <c r="H479" s="41"/>
      <c r="I479" s="40">
        <f t="shared" si="7"/>
        <v>0</v>
      </c>
    </row>
    <row r="480" spans="1:9" ht="20.25">
      <c r="A480" s="40" t="str">
        <f>+'تحليلى اصناف المشتريات '!A480</f>
        <v/>
      </c>
      <c r="B480" s="41"/>
      <c r="C480" s="43"/>
      <c r="D480" s="41"/>
      <c r="E480" s="40">
        <f>+'تحليلى اصناف المشتريات '!B480</f>
        <v>0</v>
      </c>
      <c r="F480" s="41"/>
      <c r="G480" s="40">
        <f>+'تحليلى اصناف المبيعات'!B480</f>
        <v>0</v>
      </c>
      <c r="H480" s="41"/>
      <c r="I480" s="40">
        <f t="shared" si="7"/>
        <v>0</v>
      </c>
    </row>
    <row r="481" spans="1:9" ht="20.25">
      <c r="A481" s="40" t="str">
        <f>+'تحليلى اصناف المشتريات '!A481</f>
        <v/>
      </c>
      <c r="B481" s="41"/>
      <c r="C481" s="43"/>
      <c r="D481" s="41"/>
      <c r="E481" s="40">
        <f>+'تحليلى اصناف المشتريات '!B481</f>
        <v>0</v>
      </c>
      <c r="F481" s="41"/>
      <c r="G481" s="40">
        <f>+'تحليلى اصناف المبيعات'!B481</f>
        <v>0</v>
      </c>
      <c r="H481" s="41"/>
      <c r="I481" s="40">
        <f t="shared" si="7"/>
        <v>0</v>
      </c>
    </row>
    <row r="482" spans="1:9" ht="20.25">
      <c r="A482" s="40" t="str">
        <f>+'تحليلى اصناف المشتريات '!A482</f>
        <v/>
      </c>
      <c r="B482" s="41"/>
      <c r="C482" s="43"/>
      <c r="D482" s="41"/>
      <c r="E482" s="40">
        <f>+'تحليلى اصناف المشتريات '!B482</f>
        <v>0</v>
      </c>
      <c r="F482" s="41"/>
      <c r="G482" s="40">
        <f>+'تحليلى اصناف المبيعات'!B482</f>
        <v>0</v>
      </c>
      <c r="H482" s="41"/>
      <c r="I482" s="40">
        <f t="shared" si="7"/>
        <v>0</v>
      </c>
    </row>
    <row r="483" spans="1:9" ht="20.25">
      <c r="A483" s="40" t="str">
        <f>+'تحليلى اصناف المشتريات '!A483</f>
        <v/>
      </c>
      <c r="B483" s="41"/>
      <c r="C483" s="43"/>
      <c r="D483" s="41"/>
      <c r="E483" s="40">
        <f>+'تحليلى اصناف المشتريات '!B483</f>
        <v>0</v>
      </c>
      <c r="F483" s="41"/>
      <c r="G483" s="40">
        <f>+'تحليلى اصناف المبيعات'!B483</f>
        <v>0</v>
      </c>
      <c r="H483" s="41"/>
      <c r="I483" s="40">
        <f t="shared" si="7"/>
        <v>0</v>
      </c>
    </row>
    <row r="484" spans="1:9" ht="20.25">
      <c r="A484" s="40" t="str">
        <f>+'تحليلى اصناف المشتريات '!A484</f>
        <v/>
      </c>
      <c r="B484" s="41"/>
      <c r="C484" s="43"/>
      <c r="D484" s="41"/>
      <c r="E484" s="40">
        <f>+'تحليلى اصناف المشتريات '!B484</f>
        <v>0</v>
      </c>
      <c r="F484" s="41"/>
      <c r="G484" s="40">
        <f>+'تحليلى اصناف المبيعات'!B484</f>
        <v>0</v>
      </c>
      <c r="H484" s="41"/>
      <c r="I484" s="40">
        <f t="shared" si="7"/>
        <v>0</v>
      </c>
    </row>
    <row r="485" spans="1:9" ht="20.25">
      <c r="A485" s="40" t="str">
        <f>+'تحليلى اصناف المشتريات '!A485</f>
        <v/>
      </c>
      <c r="B485" s="41"/>
      <c r="C485" s="43"/>
      <c r="D485" s="41"/>
      <c r="E485" s="40">
        <f>+'تحليلى اصناف المشتريات '!B485</f>
        <v>0</v>
      </c>
      <c r="F485" s="41"/>
      <c r="G485" s="40">
        <f>+'تحليلى اصناف المبيعات'!B485</f>
        <v>0</v>
      </c>
      <c r="H485" s="41"/>
      <c r="I485" s="40">
        <f t="shared" si="7"/>
        <v>0</v>
      </c>
    </row>
    <row r="486" spans="1:9" ht="20.25">
      <c r="A486" s="40" t="str">
        <f>+'تحليلى اصناف المشتريات '!A486</f>
        <v/>
      </c>
      <c r="B486" s="41"/>
      <c r="C486" s="43"/>
      <c r="D486" s="41"/>
      <c r="E486" s="40">
        <f>+'تحليلى اصناف المشتريات '!B486</f>
        <v>0</v>
      </c>
      <c r="F486" s="41"/>
      <c r="G486" s="40">
        <f>+'تحليلى اصناف المبيعات'!B486</f>
        <v>0</v>
      </c>
      <c r="H486" s="41"/>
      <c r="I486" s="40">
        <f t="shared" si="7"/>
        <v>0</v>
      </c>
    </row>
    <row r="487" spans="1:9" ht="20.25">
      <c r="A487" s="40" t="str">
        <f>+'تحليلى اصناف المشتريات '!A487</f>
        <v/>
      </c>
      <c r="B487" s="41"/>
      <c r="C487" s="43"/>
      <c r="D487" s="41"/>
      <c r="E487" s="40">
        <f>+'تحليلى اصناف المشتريات '!B487</f>
        <v>0</v>
      </c>
      <c r="F487" s="41"/>
      <c r="G487" s="40">
        <f>+'تحليلى اصناف المبيعات'!B487</f>
        <v>0</v>
      </c>
      <c r="H487" s="41"/>
      <c r="I487" s="40">
        <f t="shared" si="7"/>
        <v>0</v>
      </c>
    </row>
    <row r="488" spans="1:9" ht="20.25">
      <c r="A488" s="40" t="str">
        <f>+'تحليلى اصناف المشتريات '!A488</f>
        <v/>
      </c>
      <c r="B488" s="41"/>
      <c r="C488" s="43"/>
      <c r="D488" s="41"/>
      <c r="E488" s="40">
        <f>+'تحليلى اصناف المشتريات '!B488</f>
        <v>0</v>
      </c>
      <c r="F488" s="41"/>
      <c r="G488" s="40">
        <f>+'تحليلى اصناف المبيعات'!B488</f>
        <v>0</v>
      </c>
      <c r="H488" s="41"/>
      <c r="I488" s="40">
        <f t="shared" si="7"/>
        <v>0</v>
      </c>
    </row>
    <row r="489" spans="1:9" ht="20.25">
      <c r="A489" s="40" t="str">
        <f>+'تحليلى اصناف المشتريات '!A489</f>
        <v/>
      </c>
      <c r="B489" s="41"/>
      <c r="C489" s="43"/>
      <c r="D489" s="41"/>
      <c r="E489" s="40">
        <f>+'تحليلى اصناف المشتريات '!B489</f>
        <v>0</v>
      </c>
      <c r="F489" s="41"/>
      <c r="G489" s="40">
        <f>+'تحليلى اصناف المبيعات'!B489</f>
        <v>0</v>
      </c>
      <c r="H489" s="41"/>
      <c r="I489" s="40">
        <f t="shared" si="7"/>
        <v>0</v>
      </c>
    </row>
    <row r="490" spans="1:9" ht="20.25">
      <c r="A490" s="40" t="str">
        <f>+'تحليلى اصناف المشتريات '!A490</f>
        <v/>
      </c>
      <c r="B490" s="41"/>
      <c r="C490" s="43"/>
      <c r="D490" s="41"/>
      <c r="E490" s="40">
        <f>+'تحليلى اصناف المشتريات '!B490</f>
        <v>0</v>
      </c>
      <c r="F490" s="41"/>
      <c r="G490" s="40">
        <f>+'تحليلى اصناف المبيعات'!B490</f>
        <v>0</v>
      </c>
      <c r="H490" s="41"/>
      <c r="I490" s="40">
        <f t="shared" si="7"/>
        <v>0</v>
      </c>
    </row>
    <row r="491" spans="1:9" ht="20.25">
      <c r="A491" s="40" t="str">
        <f>+'تحليلى اصناف المشتريات '!A491</f>
        <v/>
      </c>
      <c r="B491" s="41"/>
      <c r="C491" s="43"/>
      <c r="D491" s="41"/>
      <c r="E491" s="40">
        <f>+'تحليلى اصناف المشتريات '!B491</f>
        <v>0</v>
      </c>
      <c r="F491" s="41"/>
      <c r="G491" s="40">
        <f>+'تحليلى اصناف المبيعات'!B491</f>
        <v>0</v>
      </c>
      <c r="H491" s="41"/>
      <c r="I491" s="40">
        <f t="shared" si="7"/>
        <v>0</v>
      </c>
    </row>
    <row r="492" spans="1:9" ht="20.25">
      <c r="A492" s="40" t="str">
        <f>+'تحليلى اصناف المشتريات '!A492</f>
        <v/>
      </c>
      <c r="B492" s="41"/>
      <c r="C492" s="43"/>
      <c r="D492" s="41"/>
      <c r="E492" s="40">
        <f>+'تحليلى اصناف المشتريات '!B492</f>
        <v>0</v>
      </c>
      <c r="F492" s="41"/>
      <c r="G492" s="40">
        <f>+'تحليلى اصناف المبيعات'!B492</f>
        <v>0</v>
      </c>
      <c r="H492" s="41"/>
      <c r="I492" s="40">
        <f t="shared" si="7"/>
        <v>0</v>
      </c>
    </row>
    <row r="493" spans="1:9" ht="20.25">
      <c r="A493" s="40" t="str">
        <f>+'تحليلى اصناف المشتريات '!A493</f>
        <v/>
      </c>
      <c r="B493" s="41"/>
      <c r="C493" s="43"/>
      <c r="D493" s="41"/>
      <c r="E493" s="40">
        <f>+'تحليلى اصناف المشتريات '!B493</f>
        <v>0</v>
      </c>
      <c r="F493" s="41"/>
      <c r="G493" s="40">
        <f>+'تحليلى اصناف المبيعات'!B493</f>
        <v>0</v>
      </c>
      <c r="H493" s="41"/>
      <c r="I493" s="40">
        <f t="shared" si="7"/>
        <v>0</v>
      </c>
    </row>
    <row r="494" spans="1:9" ht="20.25">
      <c r="A494" s="40" t="str">
        <f>+'تحليلى اصناف المشتريات '!A494</f>
        <v/>
      </c>
      <c r="B494" s="41"/>
      <c r="C494" s="43"/>
      <c r="D494" s="41"/>
      <c r="E494" s="40">
        <f>+'تحليلى اصناف المشتريات '!B494</f>
        <v>0</v>
      </c>
      <c r="F494" s="41"/>
      <c r="G494" s="40">
        <f>+'تحليلى اصناف المبيعات'!B494</f>
        <v>0</v>
      </c>
      <c r="H494" s="41"/>
      <c r="I494" s="40">
        <f t="shared" si="7"/>
        <v>0</v>
      </c>
    </row>
    <row r="495" spans="1:9" ht="20.25">
      <c r="A495" s="40" t="str">
        <f>+'تحليلى اصناف المشتريات '!A495</f>
        <v/>
      </c>
      <c r="B495" s="41"/>
      <c r="C495" s="43"/>
      <c r="D495" s="41"/>
      <c r="E495" s="40">
        <f>+'تحليلى اصناف المشتريات '!B495</f>
        <v>0</v>
      </c>
      <c r="F495" s="41"/>
      <c r="G495" s="40">
        <f>+'تحليلى اصناف المبيعات'!B495</f>
        <v>0</v>
      </c>
      <c r="H495" s="41"/>
      <c r="I495" s="40">
        <f t="shared" si="7"/>
        <v>0</v>
      </c>
    </row>
    <row r="496" spans="1:9" ht="20.25">
      <c r="A496" s="40" t="str">
        <f>+'تحليلى اصناف المشتريات '!A496</f>
        <v/>
      </c>
      <c r="B496" s="41"/>
      <c r="C496" s="43"/>
      <c r="D496" s="41"/>
      <c r="E496" s="40">
        <f>+'تحليلى اصناف المشتريات '!B496</f>
        <v>0</v>
      </c>
      <c r="F496" s="41"/>
      <c r="G496" s="40">
        <f>+'تحليلى اصناف المبيعات'!B496</f>
        <v>0</v>
      </c>
      <c r="H496" s="41"/>
      <c r="I496" s="40">
        <f t="shared" si="7"/>
        <v>0</v>
      </c>
    </row>
    <row r="497" spans="1:9" ht="20.25">
      <c r="A497" s="40" t="str">
        <f>+'تحليلى اصناف المشتريات '!A497</f>
        <v/>
      </c>
      <c r="B497" s="41"/>
      <c r="C497" s="43"/>
      <c r="D497" s="41"/>
      <c r="E497" s="40">
        <f>+'تحليلى اصناف المشتريات '!B497</f>
        <v>0</v>
      </c>
      <c r="F497" s="41"/>
      <c r="G497" s="40">
        <f>+'تحليلى اصناف المبيعات'!B497</f>
        <v>0</v>
      </c>
      <c r="H497" s="41"/>
      <c r="I497" s="40">
        <f t="shared" si="7"/>
        <v>0</v>
      </c>
    </row>
    <row r="498" spans="1:9" ht="20.25">
      <c r="A498" s="40" t="str">
        <f>+'تحليلى اصناف المشتريات '!A498</f>
        <v/>
      </c>
      <c r="B498" s="41"/>
      <c r="C498" s="43"/>
      <c r="D498" s="41"/>
      <c r="E498" s="40">
        <f>+'تحليلى اصناف المشتريات '!B498</f>
        <v>0</v>
      </c>
      <c r="F498" s="41"/>
      <c r="G498" s="40">
        <f>+'تحليلى اصناف المبيعات'!B498</f>
        <v>0</v>
      </c>
      <c r="H498" s="41"/>
      <c r="I498" s="40">
        <f t="shared" si="7"/>
        <v>0</v>
      </c>
    </row>
    <row r="499" spans="1:9" ht="20.25">
      <c r="A499" s="40" t="str">
        <f>+'تحليلى اصناف المشتريات '!A499</f>
        <v/>
      </c>
      <c r="B499" s="41"/>
      <c r="C499" s="43"/>
      <c r="D499" s="41"/>
      <c r="E499" s="40">
        <f>+'تحليلى اصناف المشتريات '!B499</f>
        <v>0</v>
      </c>
      <c r="F499" s="41"/>
      <c r="G499" s="40">
        <f>+'تحليلى اصناف المبيعات'!B499</f>
        <v>0</v>
      </c>
      <c r="H499" s="41"/>
      <c r="I499" s="40">
        <f t="shared" si="7"/>
        <v>0</v>
      </c>
    </row>
    <row r="500" spans="1:9" ht="20.25">
      <c r="A500" s="40" t="str">
        <f>+'تحليلى اصناف المشتريات '!A500</f>
        <v/>
      </c>
      <c r="B500" s="41"/>
      <c r="C500" s="43"/>
      <c r="D500" s="41"/>
      <c r="E500" s="40">
        <f>+'تحليلى اصناف المشتريات '!B500</f>
        <v>0</v>
      </c>
      <c r="F500" s="41"/>
      <c r="G500" s="40">
        <f>+'تحليلى اصناف المبيعات'!B500</f>
        <v>0</v>
      </c>
      <c r="H500" s="41"/>
      <c r="I500" s="40">
        <f t="shared" si="7"/>
        <v>0</v>
      </c>
    </row>
    <row r="501" spans="1:9" ht="20.25">
      <c r="A501" s="40" t="str">
        <f>+'تحليلى اصناف المشتريات '!A501</f>
        <v/>
      </c>
      <c r="B501" s="41"/>
      <c r="C501" s="43"/>
      <c r="D501" s="41"/>
      <c r="E501" s="40">
        <f>+'تحليلى اصناف المشتريات '!B501</f>
        <v>0</v>
      </c>
      <c r="F501" s="41"/>
      <c r="G501" s="40">
        <f>+'تحليلى اصناف المبيعات'!B501</f>
        <v>0</v>
      </c>
      <c r="H501" s="41"/>
      <c r="I501" s="40">
        <f t="shared" si="7"/>
        <v>0</v>
      </c>
    </row>
    <row r="502" spans="1:9" ht="20.25">
      <c r="A502" s="40" t="str">
        <f>+'تحليلى اصناف المشتريات '!A502</f>
        <v/>
      </c>
      <c r="B502" s="41"/>
      <c r="C502" s="43"/>
      <c r="D502" s="41"/>
      <c r="E502" s="40">
        <f>+'تحليلى اصناف المشتريات '!B502</f>
        <v>0</v>
      </c>
      <c r="F502" s="41"/>
      <c r="G502" s="40">
        <f>+'تحليلى اصناف المبيعات'!B502</f>
        <v>0</v>
      </c>
      <c r="H502" s="41"/>
      <c r="I502" s="40">
        <f t="shared" si="7"/>
        <v>0</v>
      </c>
    </row>
    <row r="503" spans="1:9" ht="20.25">
      <c r="A503" s="40" t="str">
        <f>+'تحليلى اصناف المشتريات '!A503</f>
        <v/>
      </c>
      <c r="B503" s="41"/>
      <c r="C503" s="43"/>
      <c r="D503" s="41"/>
      <c r="E503" s="40">
        <f>+'تحليلى اصناف المشتريات '!B503</f>
        <v>0</v>
      </c>
      <c r="F503" s="41"/>
      <c r="G503" s="40">
        <f>+'تحليلى اصناف المبيعات'!B503</f>
        <v>0</v>
      </c>
      <c r="H503" s="41"/>
      <c r="I503" s="40">
        <f t="shared" si="7"/>
        <v>0</v>
      </c>
    </row>
    <row r="504" spans="1:9" ht="20.25">
      <c r="A504" s="40" t="str">
        <f>+'تحليلى اصناف المشتريات '!A504</f>
        <v/>
      </c>
      <c r="B504" s="41"/>
      <c r="C504" s="43"/>
      <c r="D504" s="41"/>
      <c r="E504" s="40">
        <f>+'تحليلى اصناف المشتريات '!B504</f>
        <v>0</v>
      </c>
      <c r="F504" s="41"/>
      <c r="G504" s="40">
        <f>+'تحليلى اصناف المبيعات'!B504</f>
        <v>0</v>
      </c>
      <c r="H504" s="41"/>
      <c r="I504" s="40">
        <f t="shared" si="7"/>
        <v>0</v>
      </c>
    </row>
    <row r="505" spans="1:9" ht="20.25">
      <c r="A505" s="40" t="str">
        <f>+'تحليلى اصناف المشتريات '!A505</f>
        <v/>
      </c>
      <c r="B505" s="41"/>
      <c r="C505" s="43"/>
      <c r="D505" s="41"/>
      <c r="E505" s="40">
        <f>+'تحليلى اصناف المشتريات '!B505</f>
        <v>0</v>
      </c>
      <c r="F505" s="41"/>
      <c r="G505" s="40">
        <f>+'تحليلى اصناف المبيعات'!B505</f>
        <v>0</v>
      </c>
      <c r="H505" s="41"/>
      <c r="I505" s="40">
        <f t="shared" si="7"/>
        <v>0</v>
      </c>
    </row>
    <row r="506" spans="1:9" ht="20.25">
      <c r="A506" s="40" t="str">
        <f>+'تحليلى اصناف المشتريات '!A506</f>
        <v/>
      </c>
      <c r="B506" s="41"/>
      <c r="C506" s="43"/>
      <c r="D506" s="41"/>
      <c r="E506" s="40">
        <f>+'تحليلى اصناف المشتريات '!B506</f>
        <v>0</v>
      </c>
      <c r="F506" s="41"/>
      <c r="G506" s="40">
        <f>+'تحليلى اصناف المبيعات'!B506</f>
        <v>0</v>
      </c>
      <c r="H506" s="41"/>
      <c r="I506" s="40">
        <f t="shared" si="7"/>
        <v>0</v>
      </c>
    </row>
    <row r="507" spans="1:9" ht="20.25">
      <c r="A507" s="40" t="str">
        <f>+'تحليلى اصناف المشتريات '!A507</f>
        <v/>
      </c>
      <c r="B507" s="41"/>
      <c r="C507" s="43"/>
      <c r="D507" s="41"/>
      <c r="E507" s="40">
        <f>+'تحليلى اصناف المشتريات '!B507</f>
        <v>0</v>
      </c>
      <c r="F507" s="41"/>
      <c r="G507" s="40">
        <f>+'تحليلى اصناف المبيعات'!B507</f>
        <v>0</v>
      </c>
      <c r="H507" s="41"/>
      <c r="I507" s="40">
        <f t="shared" si="7"/>
        <v>0</v>
      </c>
    </row>
    <row r="508" spans="1:9" ht="20.25">
      <c r="A508" s="40" t="str">
        <f>+'تحليلى اصناف المشتريات '!A508</f>
        <v/>
      </c>
      <c r="B508" s="41"/>
      <c r="C508" s="43"/>
      <c r="D508" s="41"/>
      <c r="E508" s="40">
        <f>+'تحليلى اصناف المشتريات '!B508</f>
        <v>0</v>
      </c>
      <c r="F508" s="41"/>
      <c r="G508" s="40">
        <f>+'تحليلى اصناف المبيعات'!B508</f>
        <v>0</v>
      </c>
      <c r="H508" s="41"/>
      <c r="I508" s="40">
        <f t="shared" si="7"/>
        <v>0</v>
      </c>
    </row>
    <row r="509" spans="1:9" ht="20.25">
      <c r="A509" s="40" t="str">
        <f>+'تحليلى اصناف المشتريات '!A509</f>
        <v/>
      </c>
      <c r="B509" s="41"/>
      <c r="C509" s="43"/>
      <c r="D509" s="41"/>
      <c r="E509" s="40">
        <f>+'تحليلى اصناف المشتريات '!B509</f>
        <v>0</v>
      </c>
      <c r="F509" s="41"/>
      <c r="G509" s="40">
        <f>+'تحليلى اصناف المبيعات'!B509</f>
        <v>0</v>
      </c>
      <c r="H509" s="41"/>
      <c r="I509" s="40">
        <f t="shared" si="7"/>
        <v>0</v>
      </c>
    </row>
    <row r="510" spans="1:9" ht="20.25">
      <c r="A510" s="40" t="str">
        <f>+'تحليلى اصناف المشتريات '!A510</f>
        <v/>
      </c>
      <c r="B510" s="41"/>
      <c r="C510" s="43"/>
      <c r="D510" s="41"/>
      <c r="E510" s="40">
        <f>+'تحليلى اصناف المشتريات '!B510</f>
        <v>0</v>
      </c>
      <c r="F510" s="41"/>
      <c r="G510" s="40">
        <f>+'تحليلى اصناف المبيعات'!B510</f>
        <v>0</v>
      </c>
      <c r="H510" s="41"/>
      <c r="I510" s="40">
        <f t="shared" si="7"/>
        <v>0</v>
      </c>
    </row>
    <row r="511" spans="1:9" ht="20.25">
      <c r="A511" s="40" t="str">
        <f>+'تحليلى اصناف المشتريات '!A511</f>
        <v/>
      </c>
      <c r="B511" s="41"/>
      <c r="C511" s="43"/>
      <c r="D511" s="41"/>
      <c r="E511" s="40">
        <f>+'تحليلى اصناف المشتريات '!B511</f>
        <v>0</v>
      </c>
      <c r="F511" s="41"/>
      <c r="G511" s="40">
        <f>+'تحليلى اصناف المبيعات'!B511</f>
        <v>0</v>
      </c>
      <c r="H511" s="41"/>
      <c r="I511" s="40">
        <f t="shared" si="7"/>
        <v>0</v>
      </c>
    </row>
    <row r="512" spans="1:9" ht="20.25">
      <c r="A512" s="40" t="str">
        <f>+'تحليلى اصناف المشتريات '!A512</f>
        <v/>
      </c>
      <c r="B512" s="41"/>
      <c r="C512" s="43"/>
      <c r="D512" s="41"/>
      <c r="E512" s="40">
        <f>+'تحليلى اصناف المشتريات '!B512</f>
        <v>0</v>
      </c>
      <c r="F512" s="41"/>
      <c r="G512" s="40">
        <f>+'تحليلى اصناف المبيعات'!B512</f>
        <v>0</v>
      </c>
      <c r="H512" s="41"/>
      <c r="I512" s="40">
        <f t="shared" si="7"/>
        <v>0</v>
      </c>
    </row>
    <row r="513" spans="1:9" ht="20.25">
      <c r="A513" s="40" t="str">
        <f>+'تحليلى اصناف المشتريات '!A513</f>
        <v/>
      </c>
      <c r="B513" s="41"/>
      <c r="C513" s="43"/>
      <c r="D513" s="41"/>
      <c r="E513" s="40">
        <f>+'تحليلى اصناف المشتريات '!B513</f>
        <v>0</v>
      </c>
      <c r="F513" s="41"/>
      <c r="G513" s="40">
        <f>+'تحليلى اصناف المبيعات'!B513</f>
        <v>0</v>
      </c>
      <c r="H513" s="41"/>
      <c r="I513" s="40">
        <f t="shared" si="7"/>
        <v>0</v>
      </c>
    </row>
    <row r="514" spans="1:9" ht="20.25">
      <c r="A514" s="40" t="str">
        <f>+'تحليلى اصناف المشتريات '!A514</f>
        <v/>
      </c>
      <c r="B514" s="41"/>
      <c r="C514" s="43"/>
      <c r="D514" s="41"/>
      <c r="E514" s="40">
        <f>+'تحليلى اصناف المشتريات '!B514</f>
        <v>0</v>
      </c>
      <c r="F514" s="41"/>
      <c r="G514" s="40">
        <f>+'تحليلى اصناف المبيعات'!B514</f>
        <v>0</v>
      </c>
      <c r="H514" s="41"/>
      <c r="I514" s="40">
        <f t="shared" si="7"/>
        <v>0</v>
      </c>
    </row>
    <row r="515" spans="1:9" ht="20.25">
      <c r="A515" s="40" t="str">
        <f>+'تحليلى اصناف المشتريات '!A515</f>
        <v/>
      </c>
      <c r="B515" s="41"/>
      <c r="C515" s="43"/>
      <c r="D515" s="41"/>
      <c r="E515" s="40">
        <f>+'تحليلى اصناف المشتريات '!B515</f>
        <v>0</v>
      </c>
      <c r="F515" s="41"/>
      <c r="G515" s="40">
        <f>+'تحليلى اصناف المبيعات'!B515</f>
        <v>0</v>
      </c>
      <c r="H515" s="41"/>
      <c r="I515" s="40">
        <f t="shared" si="7"/>
        <v>0</v>
      </c>
    </row>
    <row r="516" spans="1:9" ht="20.25">
      <c r="A516" s="40" t="str">
        <f>+'تحليلى اصناف المشتريات '!A516</f>
        <v/>
      </c>
      <c r="B516" s="41"/>
      <c r="C516" s="43"/>
      <c r="D516" s="41"/>
      <c r="E516" s="40">
        <f>+'تحليلى اصناف المشتريات '!B516</f>
        <v>0</v>
      </c>
      <c r="F516" s="41"/>
      <c r="G516" s="40">
        <f>+'تحليلى اصناف المبيعات'!B516</f>
        <v>0</v>
      </c>
      <c r="H516" s="41"/>
      <c r="I516" s="40">
        <f t="shared" si="7"/>
        <v>0</v>
      </c>
    </row>
    <row r="517" spans="1:9" ht="20.25">
      <c r="A517" s="40" t="str">
        <f>+'تحليلى اصناف المشتريات '!A517</f>
        <v/>
      </c>
      <c r="B517" s="41"/>
      <c r="C517" s="43"/>
      <c r="D517" s="41"/>
      <c r="E517" s="40">
        <f>+'تحليلى اصناف المشتريات '!B517</f>
        <v>0</v>
      </c>
      <c r="F517" s="41"/>
      <c r="G517" s="40">
        <f>+'تحليلى اصناف المبيعات'!B517</f>
        <v>0</v>
      </c>
      <c r="H517" s="41"/>
      <c r="I517" s="40">
        <f t="shared" si="7"/>
        <v>0</v>
      </c>
    </row>
    <row r="518" spans="1:9" ht="20.25">
      <c r="A518" s="40" t="str">
        <f>+'تحليلى اصناف المشتريات '!A518</f>
        <v/>
      </c>
      <c r="B518" s="41"/>
      <c r="C518" s="43"/>
      <c r="D518" s="41"/>
      <c r="E518" s="40">
        <f>+'تحليلى اصناف المشتريات '!B518</f>
        <v>0</v>
      </c>
      <c r="F518" s="41"/>
      <c r="G518" s="40">
        <f>+'تحليلى اصناف المبيعات'!B518</f>
        <v>0</v>
      </c>
      <c r="H518" s="41"/>
      <c r="I518" s="40">
        <f t="shared" ref="I518:I573" si="8">+C518+E518-G518</f>
        <v>0</v>
      </c>
    </row>
    <row r="519" spans="1:9" ht="20.25">
      <c r="A519" s="40" t="str">
        <f>+'تحليلى اصناف المشتريات '!A519</f>
        <v/>
      </c>
      <c r="B519" s="41"/>
      <c r="C519" s="43"/>
      <c r="D519" s="41"/>
      <c r="E519" s="40">
        <f>+'تحليلى اصناف المشتريات '!B519</f>
        <v>0</v>
      </c>
      <c r="F519" s="41"/>
      <c r="G519" s="40">
        <f>+'تحليلى اصناف المبيعات'!B519</f>
        <v>0</v>
      </c>
      <c r="H519" s="41"/>
      <c r="I519" s="40">
        <f t="shared" si="8"/>
        <v>0</v>
      </c>
    </row>
    <row r="520" spans="1:9" ht="20.25">
      <c r="A520" s="40" t="str">
        <f>+'تحليلى اصناف المشتريات '!A520</f>
        <v/>
      </c>
      <c r="B520" s="41"/>
      <c r="C520" s="43"/>
      <c r="D520" s="41"/>
      <c r="E520" s="40">
        <f>+'تحليلى اصناف المشتريات '!B520</f>
        <v>0</v>
      </c>
      <c r="F520" s="41"/>
      <c r="G520" s="40">
        <f>+'تحليلى اصناف المبيعات'!B520</f>
        <v>0</v>
      </c>
      <c r="H520" s="41"/>
      <c r="I520" s="40">
        <f t="shared" si="8"/>
        <v>0</v>
      </c>
    </row>
    <row r="521" spans="1:9" ht="20.25">
      <c r="A521" s="40" t="str">
        <f>+'تحليلى اصناف المشتريات '!A521</f>
        <v/>
      </c>
      <c r="B521" s="41"/>
      <c r="C521" s="43"/>
      <c r="D521" s="41"/>
      <c r="E521" s="40">
        <f>+'تحليلى اصناف المشتريات '!B521</f>
        <v>0</v>
      </c>
      <c r="F521" s="41"/>
      <c r="G521" s="40">
        <f>+'تحليلى اصناف المبيعات'!B521</f>
        <v>0</v>
      </c>
      <c r="H521" s="41"/>
      <c r="I521" s="40">
        <f t="shared" si="8"/>
        <v>0</v>
      </c>
    </row>
    <row r="522" spans="1:9" ht="20.25">
      <c r="A522" s="40" t="str">
        <f>+'تحليلى اصناف المشتريات '!A522</f>
        <v/>
      </c>
      <c r="B522" s="41"/>
      <c r="C522" s="43"/>
      <c r="D522" s="41"/>
      <c r="E522" s="40">
        <f>+'تحليلى اصناف المشتريات '!B522</f>
        <v>0</v>
      </c>
      <c r="F522" s="41"/>
      <c r="G522" s="40">
        <f>+'تحليلى اصناف المبيعات'!B522</f>
        <v>0</v>
      </c>
      <c r="H522" s="41"/>
      <c r="I522" s="40">
        <f t="shared" si="8"/>
        <v>0</v>
      </c>
    </row>
    <row r="523" spans="1:9" ht="20.25">
      <c r="A523" s="40" t="str">
        <f>+'تحليلى اصناف المشتريات '!A523</f>
        <v/>
      </c>
      <c r="B523" s="41"/>
      <c r="C523" s="43"/>
      <c r="D523" s="41"/>
      <c r="E523" s="40">
        <f>+'تحليلى اصناف المشتريات '!B523</f>
        <v>0</v>
      </c>
      <c r="F523" s="41"/>
      <c r="G523" s="40">
        <f>+'تحليلى اصناف المبيعات'!B523</f>
        <v>0</v>
      </c>
      <c r="H523" s="41"/>
      <c r="I523" s="40">
        <f t="shared" si="8"/>
        <v>0</v>
      </c>
    </row>
    <row r="524" spans="1:9" ht="20.25">
      <c r="A524" s="40" t="str">
        <f>+'تحليلى اصناف المشتريات '!A524</f>
        <v/>
      </c>
      <c r="B524" s="41"/>
      <c r="C524" s="43"/>
      <c r="D524" s="41"/>
      <c r="E524" s="40">
        <f>+'تحليلى اصناف المشتريات '!B524</f>
        <v>0</v>
      </c>
      <c r="F524" s="41"/>
      <c r="G524" s="40">
        <f>+'تحليلى اصناف المبيعات'!B524</f>
        <v>0</v>
      </c>
      <c r="H524" s="41"/>
      <c r="I524" s="40">
        <f t="shared" si="8"/>
        <v>0</v>
      </c>
    </row>
    <row r="525" spans="1:9" ht="20.25">
      <c r="A525" s="40" t="str">
        <f>+'تحليلى اصناف المشتريات '!A525</f>
        <v/>
      </c>
      <c r="B525" s="41"/>
      <c r="C525" s="43"/>
      <c r="D525" s="41"/>
      <c r="E525" s="40">
        <f>+'تحليلى اصناف المشتريات '!B525</f>
        <v>0</v>
      </c>
      <c r="F525" s="41"/>
      <c r="G525" s="40">
        <f>+'تحليلى اصناف المبيعات'!B525</f>
        <v>0</v>
      </c>
      <c r="H525" s="41"/>
      <c r="I525" s="40">
        <f t="shared" si="8"/>
        <v>0</v>
      </c>
    </row>
    <row r="526" spans="1:9" ht="20.25">
      <c r="A526" s="40" t="str">
        <f>+'تحليلى اصناف المشتريات '!A526</f>
        <v/>
      </c>
      <c r="B526" s="41"/>
      <c r="C526" s="43"/>
      <c r="D526" s="41"/>
      <c r="E526" s="40">
        <f>+'تحليلى اصناف المشتريات '!B526</f>
        <v>0</v>
      </c>
      <c r="F526" s="41"/>
      <c r="G526" s="40">
        <f>+'تحليلى اصناف المبيعات'!B526</f>
        <v>0</v>
      </c>
      <c r="H526" s="41"/>
      <c r="I526" s="40">
        <f t="shared" si="8"/>
        <v>0</v>
      </c>
    </row>
    <row r="527" spans="1:9" ht="20.25">
      <c r="A527" s="40" t="str">
        <f>+'تحليلى اصناف المشتريات '!A527</f>
        <v/>
      </c>
      <c r="B527" s="41"/>
      <c r="C527" s="43"/>
      <c r="D527" s="41"/>
      <c r="E527" s="40">
        <f>+'تحليلى اصناف المشتريات '!B527</f>
        <v>0</v>
      </c>
      <c r="F527" s="41"/>
      <c r="G527" s="40">
        <f>+'تحليلى اصناف المبيعات'!B527</f>
        <v>0</v>
      </c>
      <c r="H527" s="41"/>
      <c r="I527" s="40">
        <f t="shared" si="8"/>
        <v>0</v>
      </c>
    </row>
    <row r="528" spans="1:9" ht="20.25">
      <c r="A528" s="40" t="str">
        <f>+'تحليلى اصناف المشتريات '!A528</f>
        <v/>
      </c>
      <c r="B528" s="41"/>
      <c r="C528" s="43"/>
      <c r="D528" s="41"/>
      <c r="E528" s="40">
        <f>+'تحليلى اصناف المشتريات '!B528</f>
        <v>0</v>
      </c>
      <c r="F528" s="41"/>
      <c r="G528" s="40">
        <f>+'تحليلى اصناف المبيعات'!B528</f>
        <v>0</v>
      </c>
      <c r="H528" s="41"/>
      <c r="I528" s="40">
        <f t="shared" si="8"/>
        <v>0</v>
      </c>
    </row>
    <row r="529" spans="1:9" ht="20.25">
      <c r="A529" s="40" t="str">
        <f>+'تحليلى اصناف المشتريات '!A529</f>
        <v/>
      </c>
      <c r="B529" s="41"/>
      <c r="C529" s="43"/>
      <c r="D529" s="41"/>
      <c r="E529" s="40">
        <f>+'تحليلى اصناف المشتريات '!B529</f>
        <v>0</v>
      </c>
      <c r="F529" s="41"/>
      <c r="G529" s="40">
        <f>+'تحليلى اصناف المبيعات'!B529</f>
        <v>0</v>
      </c>
      <c r="H529" s="41"/>
      <c r="I529" s="40">
        <f t="shared" si="8"/>
        <v>0</v>
      </c>
    </row>
    <row r="530" spans="1:9" ht="20.25">
      <c r="A530" s="40" t="str">
        <f>+'تحليلى اصناف المشتريات '!A530</f>
        <v/>
      </c>
      <c r="B530" s="41"/>
      <c r="C530" s="43"/>
      <c r="D530" s="41"/>
      <c r="E530" s="40">
        <f>+'تحليلى اصناف المشتريات '!B530</f>
        <v>0</v>
      </c>
      <c r="F530" s="41"/>
      <c r="G530" s="40">
        <f>+'تحليلى اصناف المبيعات'!B530</f>
        <v>0</v>
      </c>
      <c r="H530" s="41"/>
      <c r="I530" s="40">
        <f t="shared" si="8"/>
        <v>0</v>
      </c>
    </row>
    <row r="531" spans="1:9" ht="20.25">
      <c r="A531" s="40" t="str">
        <f>+'تحليلى اصناف المشتريات '!A531</f>
        <v/>
      </c>
      <c r="B531" s="41"/>
      <c r="C531" s="43"/>
      <c r="D531" s="41"/>
      <c r="E531" s="40">
        <f>+'تحليلى اصناف المشتريات '!B531</f>
        <v>0</v>
      </c>
      <c r="F531" s="41"/>
      <c r="G531" s="40">
        <f>+'تحليلى اصناف المبيعات'!B531</f>
        <v>0</v>
      </c>
      <c r="H531" s="41"/>
      <c r="I531" s="40">
        <f t="shared" si="8"/>
        <v>0</v>
      </c>
    </row>
    <row r="532" spans="1:9" ht="20.25">
      <c r="A532" s="40" t="str">
        <f>+'تحليلى اصناف المشتريات '!A532</f>
        <v/>
      </c>
      <c r="B532" s="41"/>
      <c r="C532" s="43"/>
      <c r="D532" s="41"/>
      <c r="E532" s="40">
        <f>+'تحليلى اصناف المشتريات '!B532</f>
        <v>0</v>
      </c>
      <c r="F532" s="41"/>
      <c r="G532" s="40">
        <f>+'تحليلى اصناف المبيعات'!B532</f>
        <v>0</v>
      </c>
      <c r="H532" s="41"/>
      <c r="I532" s="40">
        <f t="shared" si="8"/>
        <v>0</v>
      </c>
    </row>
    <row r="533" spans="1:9" ht="20.25">
      <c r="A533" s="40" t="str">
        <f>+'تحليلى اصناف المشتريات '!A533</f>
        <v/>
      </c>
      <c r="B533" s="41"/>
      <c r="C533" s="43"/>
      <c r="D533" s="41"/>
      <c r="E533" s="40">
        <f>+'تحليلى اصناف المشتريات '!B533</f>
        <v>0</v>
      </c>
      <c r="F533" s="41"/>
      <c r="G533" s="40">
        <f>+'تحليلى اصناف المبيعات'!B533</f>
        <v>0</v>
      </c>
      <c r="H533" s="41"/>
      <c r="I533" s="40">
        <f t="shared" si="8"/>
        <v>0</v>
      </c>
    </row>
    <row r="534" spans="1:9" ht="20.25">
      <c r="A534" s="40" t="str">
        <f>+'تحليلى اصناف المشتريات '!A534</f>
        <v/>
      </c>
      <c r="B534" s="41"/>
      <c r="C534" s="43"/>
      <c r="D534" s="41"/>
      <c r="E534" s="40">
        <f>+'تحليلى اصناف المشتريات '!B534</f>
        <v>0</v>
      </c>
      <c r="F534" s="41"/>
      <c r="G534" s="40">
        <f>+'تحليلى اصناف المبيعات'!B534</f>
        <v>0</v>
      </c>
      <c r="H534" s="41"/>
      <c r="I534" s="40">
        <f t="shared" si="8"/>
        <v>0</v>
      </c>
    </row>
    <row r="535" spans="1:9" ht="20.25">
      <c r="A535" s="40" t="str">
        <f>+'تحليلى اصناف المشتريات '!A535</f>
        <v/>
      </c>
      <c r="B535" s="41"/>
      <c r="C535" s="43"/>
      <c r="D535" s="41"/>
      <c r="E535" s="40">
        <f>+'تحليلى اصناف المشتريات '!B535</f>
        <v>0</v>
      </c>
      <c r="F535" s="41"/>
      <c r="G535" s="40">
        <f>+'تحليلى اصناف المبيعات'!B535</f>
        <v>0</v>
      </c>
      <c r="H535" s="41"/>
      <c r="I535" s="40">
        <f t="shared" si="8"/>
        <v>0</v>
      </c>
    </row>
    <row r="536" spans="1:9" ht="20.25">
      <c r="A536" s="40" t="str">
        <f>+'تحليلى اصناف المشتريات '!A536</f>
        <v/>
      </c>
      <c r="B536" s="41"/>
      <c r="C536" s="43"/>
      <c r="D536" s="41"/>
      <c r="E536" s="40">
        <f>+'تحليلى اصناف المشتريات '!B536</f>
        <v>0</v>
      </c>
      <c r="F536" s="41"/>
      <c r="G536" s="40">
        <f>+'تحليلى اصناف المبيعات'!B536</f>
        <v>0</v>
      </c>
      <c r="H536" s="41"/>
      <c r="I536" s="40">
        <f t="shared" si="8"/>
        <v>0</v>
      </c>
    </row>
    <row r="537" spans="1:9" ht="20.25">
      <c r="A537" s="40" t="str">
        <f>+'تحليلى اصناف المشتريات '!A537</f>
        <v/>
      </c>
      <c r="B537" s="41"/>
      <c r="C537" s="43"/>
      <c r="D537" s="41"/>
      <c r="E537" s="40">
        <f>+'تحليلى اصناف المشتريات '!B537</f>
        <v>0</v>
      </c>
      <c r="F537" s="41"/>
      <c r="G537" s="40">
        <f>+'تحليلى اصناف المبيعات'!B537</f>
        <v>0</v>
      </c>
      <c r="H537" s="41"/>
      <c r="I537" s="40">
        <f t="shared" si="8"/>
        <v>0</v>
      </c>
    </row>
    <row r="538" spans="1:9" ht="20.25">
      <c r="A538" s="40" t="str">
        <f>+'تحليلى اصناف المشتريات '!A538</f>
        <v/>
      </c>
      <c r="B538" s="41"/>
      <c r="C538" s="43"/>
      <c r="D538" s="41"/>
      <c r="E538" s="40">
        <f>+'تحليلى اصناف المشتريات '!B538</f>
        <v>0</v>
      </c>
      <c r="F538" s="41"/>
      <c r="G538" s="40">
        <f>+'تحليلى اصناف المبيعات'!B538</f>
        <v>0</v>
      </c>
      <c r="H538" s="41"/>
      <c r="I538" s="40">
        <f t="shared" si="8"/>
        <v>0</v>
      </c>
    </row>
    <row r="539" spans="1:9" ht="20.25">
      <c r="A539" s="40" t="str">
        <f>+'تحليلى اصناف المشتريات '!A539</f>
        <v/>
      </c>
      <c r="B539" s="41"/>
      <c r="C539" s="43"/>
      <c r="D539" s="41"/>
      <c r="E539" s="40">
        <f>+'تحليلى اصناف المشتريات '!B539</f>
        <v>0</v>
      </c>
      <c r="F539" s="41"/>
      <c r="G539" s="40">
        <f>+'تحليلى اصناف المبيعات'!B539</f>
        <v>0</v>
      </c>
      <c r="H539" s="41"/>
      <c r="I539" s="40">
        <f t="shared" si="8"/>
        <v>0</v>
      </c>
    </row>
    <row r="540" spans="1:9" ht="20.25">
      <c r="A540" s="40" t="str">
        <f>+'تحليلى اصناف المشتريات '!A540</f>
        <v/>
      </c>
      <c r="B540" s="41"/>
      <c r="C540" s="43"/>
      <c r="D540" s="41"/>
      <c r="E540" s="40">
        <f>+'تحليلى اصناف المشتريات '!B540</f>
        <v>0</v>
      </c>
      <c r="F540" s="41"/>
      <c r="G540" s="40">
        <f>+'تحليلى اصناف المبيعات'!B540</f>
        <v>0</v>
      </c>
      <c r="H540" s="41"/>
      <c r="I540" s="40">
        <f t="shared" si="8"/>
        <v>0</v>
      </c>
    </row>
    <row r="541" spans="1:9" ht="20.25">
      <c r="A541" s="40" t="str">
        <f>+'تحليلى اصناف المشتريات '!A541</f>
        <v/>
      </c>
      <c r="B541" s="41"/>
      <c r="C541" s="43"/>
      <c r="D541" s="41"/>
      <c r="E541" s="40">
        <f>+'تحليلى اصناف المشتريات '!B541</f>
        <v>0</v>
      </c>
      <c r="F541" s="41"/>
      <c r="G541" s="40">
        <f>+'تحليلى اصناف المبيعات'!B541</f>
        <v>0</v>
      </c>
      <c r="H541" s="41"/>
      <c r="I541" s="40">
        <f t="shared" si="8"/>
        <v>0</v>
      </c>
    </row>
    <row r="542" spans="1:9" ht="20.25">
      <c r="A542" s="40" t="str">
        <f>+'تحليلى اصناف المشتريات '!A542</f>
        <v/>
      </c>
      <c r="B542" s="41"/>
      <c r="C542" s="43"/>
      <c r="D542" s="41"/>
      <c r="E542" s="40">
        <f>+'تحليلى اصناف المشتريات '!B542</f>
        <v>0</v>
      </c>
      <c r="F542" s="41"/>
      <c r="G542" s="40">
        <f>+'تحليلى اصناف المبيعات'!B542</f>
        <v>0</v>
      </c>
      <c r="H542" s="41"/>
      <c r="I542" s="40">
        <f t="shared" si="8"/>
        <v>0</v>
      </c>
    </row>
    <row r="543" spans="1:9" ht="20.25">
      <c r="A543" s="40" t="str">
        <f>+'تحليلى اصناف المشتريات '!A543</f>
        <v/>
      </c>
      <c r="B543" s="41"/>
      <c r="C543" s="43"/>
      <c r="D543" s="41"/>
      <c r="E543" s="40">
        <f>+'تحليلى اصناف المشتريات '!B543</f>
        <v>0</v>
      </c>
      <c r="F543" s="41"/>
      <c r="G543" s="40">
        <f>+'تحليلى اصناف المبيعات'!B543</f>
        <v>0</v>
      </c>
      <c r="H543" s="41"/>
      <c r="I543" s="40">
        <f t="shared" si="8"/>
        <v>0</v>
      </c>
    </row>
    <row r="544" spans="1:9" ht="20.25">
      <c r="A544" s="40" t="str">
        <f>+'تحليلى اصناف المشتريات '!A544</f>
        <v/>
      </c>
      <c r="B544" s="41"/>
      <c r="C544" s="43"/>
      <c r="D544" s="41"/>
      <c r="E544" s="40">
        <f>+'تحليلى اصناف المشتريات '!B544</f>
        <v>0</v>
      </c>
      <c r="F544" s="41"/>
      <c r="G544" s="40">
        <f>+'تحليلى اصناف المبيعات'!B544</f>
        <v>0</v>
      </c>
      <c r="H544" s="41"/>
      <c r="I544" s="40">
        <f t="shared" si="8"/>
        <v>0</v>
      </c>
    </row>
    <row r="545" spans="1:9" ht="20.25">
      <c r="A545" s="40" t="str">
        <f>+'تحليلى اصناف المشتريات '!A545</f>
        <v/>
      </c>
      <c r="B545" s="41"/>
      <c r="C545" s="43"/>
      <c r="D545" s="41"/>
      <c r="E545" s="40">
        <f>+'تحليلى اصناف المشتريات '!B545</f>
        <v>0</v>
      </c>
      <c r="F545" s="41"/>
      <c r="G545" s="40">
        <f>+'تحليلى اصناف المبيعات'!B545</f>
        <v>0</v>
      </c>
      <c r="H545" s="41"/>
      <c r="I545" s="40">
        <f t="shared" si="8"/>
        <v>0</v>
      </c>
    </row>
    <row r="546" spans="1:9" ht="20.25">
      <c r="A546" s="40" t="str">
        <f>+'تحليلى اصناف المشتريات '!A546</f>
        <v/>
      </c>
      <c r="B546" s="41"/>
      <c r="C546" s="43"/>
      <c r="D546" s="41"/>
      <c r="E546" s="40">
        <f>+'تحليلى اصناف المشتريات '!B546</f>
        <v>0</v>
      </c>
      <c r="F546" s="41"/>
      <c r="G546" s="40">
        <f>+'تحليلى اصناف المبيعات'!B546</f>
        <v>0</v>
      </c>
      <c r="H546" s="41"/>
      <c r="I546" s="40">
        <f t="shared" si="8"/>
        <v>0</v>
      </c>
    </row>
    <row r="547" spans="1:9" ht="20.25">
      <c r="A547" s="40" t="str">
        <f>+'تحليلى اصناف المشتريات '!A547</f>
        <v/>
      </c>
      <c r="B547" s="41"/>
      <c r="C547" s="43"/>
      <c r="D547" s="41"/>
      <c r="E547" s="40">
        <f>+'تحليلى اصناف المشتريات '!B547</f>
        <v>0</v>
      </c>
      <c r="F547" s="41"/>
      <c r="G547" s="40">
        <f>+'تحليلى اصناف المبيعات'!B547</f>
        <v>0</v>
      </c>
      <c r="H547" s="41"/>
      <c r="I547" s="40">
        <f t="shared" si="8"/>
        <v>0</v>
      </c>
    </row>
    <row r="548" spans="1:9" ht="20.25">
      <c r="A548" s="40" t="str">
        <f>+'تحليلى اصناف المشتريات '!A548</f>
        <v/>
      </c>
      <c r="B548" s="41"/>
      <c r="C548" s="43"/>
      <c r="D548" s="41"/>
      <c r="E548" s="40">
        <f>+'تحليلى اصناف المشتريات '!B548</f>
        <v>0</v>
      </c>
      <c r="F548" s="41"/>
      <c r="G548" s="40">
        <f>+'تحليلى اصناف المبيعات'!B548</f>
        <v>0</v>
      </c>
      <c r="H548" s="41"/>
      <c r="I548" s="40">
        <f t="shared" si="8"/>
        <v>0</v>
      </c>
    </row>
    <row r="549" spans="1:9" ht="20.25">
      <c r="A549" s="40" t="str">
        <f>+'تحليلى اصناف المشتريات '!A549</f>
        <v/>
      </c>
      <c r="B549" s="41"/>
      <c r="C549" s="43"/>
      <c r="D549" s="41"/>
      <c r="E549" s="40">
        <f>+'تحليلى اصناف المشتريات '!B549</f>
        <v>0</v>
      </c>
      <c r="F549" s="41"/>
      <c r="G549" s="40">
        <f>+'تحليلى اصناف المبيعات'!B549</f>
        <v>0</v>
      </c>
      <c r="H549" s="41"/>
      <c r="I549" s="40">
        <f t="shared" si="8"/>
        <v>0</v>
      </c>
    </row>
    <row r="550" spans="1:9" ht="20.25">
      <c r="A550" s="40" t="str">
        <f>+'تحليلى اصناف المشتريات '!A550</f>
        <v/>
      </c>
      <c r="B550" s="41"/>
      <c r="C550" s="43"/>
      <c r="D550" s="41"/>
      <c r="E550" s="40">
        <f>+'تحليلى اصناف المشتريات '!B550</f>
        <v>0</v>
      </c>
      <c r="F550" s="41"/>
      <c r="G550" s="40">
        <f>+'تحليلى اصناف المبيعات'!B550</f>
        <v>0</v>
      </c>
      <c r="H550" s="41"/>
      <c r="I550" s="40">
        <f t="shared" si="8"/>
        <v>0</v>
      </c>
    </row>
    <row r="551" spans="1:9" ht="20.25">
      <c r="A551" s="40" t="str">
        <f>+'تحليلى اصناف المشتريات '!A551</f>
        <v/>
      </c>
      <c r="B551" s="41"/>
      <c r="C551" s="43"/>
      <c r="D551" s="41"/>
      <c r="E551" s="40">
        <f>+'تحليلى اصناف المشتريات '!B551</f>
        <v>0</v>
      </c>
      <c r="F551" s="41"/>
      <c r="G551" s="40">
        <f>+'تحليلى اصناف المبيعات'!B551</f>
        <v>0</v>
      </c>
      <c r="H551" s="41"/>
      <c r="I551" s="40">
        <f t="shared" si="8"/>
        <v>0</v>
      </c>
    </row>
    <row r="552" spans="1:9" ht="20.25">
      <c r="A552" s="40" t="str">
        <f>+'تحليلى اصناف المشتريات '!A552</f>
        <v/>
      </c>
      <c r="B552" s="41"/>
      <c r="C552" s="43"/>
      <c r="D552" s="41"/>
      <c r="E552" s="40">
        <f>+'تحليلى اصناف المشتريات '!B552</f>
        <v>0</v>
      </c>
      <c r="F552" s="41"/>
      <c r="G552" s="40">
        <f>+'تحليلى اصناف المبيعات'!B552</f>
        <v>0</v>
      </c>
      <c r="H552" s="41"/>
      <c r="I552" s="40">
        <f t="shared" si="8"/>
        <v>0</v>
      </c>
    </row>
    <row r="553" spans="1:9" ht="20.25">
      <c r="A553" s="40" t="str">
        <f>+'تحليلى اصناف المشتريات '!A553</f>
        <v/>
      </c>
      <c r="B553" s="41"/>
      <c r="C553" s="43"/>
      <c r="D553" s="41"/>
      <c r="E553" s="40">
        <f>+'تحليلى اصناف المشتريات '!B553</f>
        <v>0</v>
      </c>
      <c r="F553" s="41"/>
      <c r="G553" s="40">
        <f>+'تحليلى اصناف المبيعات'!B553</f>
        <v>0</v>
      </c>
      <c r="H553" s="41"/>
      <c r="I553" s="40">
        <f t="shared" si="8"/>
        <v>0</v>
      </c>
    </row>
    <row r="554" spans="1:9" ht="20.25">
      <c r="A554" s="40" t="str">
        <f>+'تحليلى اصناف المشتريات '!A554</f>
        <v/>
      </c>
      <c r="B554" s="41"/>
      <c r="C554" s="43"/>
      <c r="D554" s="41"/>
      <c r="E554" s="40">
        <f>+'تحليلى اصناف المشتريات '!B554</f>
        <v>0</v>
      </c>
      <c r="F554" s="41"/>
      <c r="G554" s="40">
        <f>+'تحليلى اصناف المبيعات'!B554</f>
        <v>0</v>
      </c>
      <c r="H554" s="41"/>
      <c r="I554" s="40">
        <f t="shared" si="8"/>
        <v>0</v>
      </c>
    </row>
    <row r="555" spans="1:9" ht="20.25">
      <c r="A555" s="40" t="str">
        <f>+'تحليلى اصناف المشتريات '!A555</f>
        <v/>
      </c>
      <c r="B555" s="41"/>
      <c r="C555" s="43"/>
      <c r="D555" s="41"/>
      <c r="E555" s="40">
        <f>+'تحليلى اصناف المشتريات '!B555</f>
        <v>0</v>
      </c>
      <c r="F555" s="41"/>
      <c r="G555" s="40">
        <f>+'تحليلى اصناف المبيعات'!B555</f>
        <v>0</v>
      </c>
      <c r="H555" s="41"/>
      <c r="I555" s="40">
        <f t="shared" si="8"/>
        <v>0</v>
      </c>
    </row>
    <row r="556" spans="1:9" ht="20.25">
      <c r="A556" s="40" t="str">
        <f>+'تحليلى اصناف المشتريات '!A556</f>
        <v/>
      </c>
      <c r="B556" s="41"/>
      <c r="C556" s="43"/>
      <c r="D556" s="41"/>
      <c r="E556" s="40">
        <f>+'تحليلى اصناف المشتريات '!B556</f>
        <v>0</v>
      </c>
      <c r="F556" s="41"/>
      <c r="G556" s="40">
        <f>+'تحليلى اصناف المبيعات'!B556</f>
        <v>0</v>
      </c>
      <c r="H556" s="41"/>
      <c r="I556" s="40">
        <f t="shared" si="8"/>
        <v>0</v>
      </c>
    </row>
    <row r="557" spans="1:9" ht="20.25">
      <c r="A557" s="40" t="str">
        <f>+'تحليلى اصناف المشتريات '!A557</f>
        <v/>
      </c>
      <c r="B557" s="41"/>
      <c r="C557" s="43"/>
      <c r="D557" s="41"/>
      <c r="E557" s="40">
        <f>+'تحليلى اصناف المشتريات '!B557</f>
        <v>0</v>
      </c>
      <c r="F557" s="41"/>
      <c r="G557" s="40">
        <f>+'تحليلى اصناف المبيعات'!B557</f>
        <v>0</v>
      </c>
      <c r="H557" s="41"/>
      <c r="I557" s="40">
        <f t="shared" si="8"/>
        <v>0</v>
      </c>
    </row>
    <row r="558" spans="1:9" ht="20.25">
      <c r="A558" s="40" t="str">
        <f>+'تحليلى اصناف المشتريات '!A558</f>
        <v/>
      </c>
      <c r="B558" s="41"/>
      <c r="C558" s="43"/>
      <c r="D558" s="41"/>
      <c r="E558" s="40">
        <f>+'تحليلى اصناف المشتريات '!B558</f>
        <v>0</v>
      </c>
      <c r="F558" s="41"/>
      <c r="G558" s="40">
        <f>+'تحليلى اصناف المبيعات'!B558</f>
        <v>0</v>
      </c>
      <c r="H558" s="41"/>
      <c r="I558" s="40">
        <f t="shared" si="8"/>
        <v>0</v>
      </c>
    </row>
    <row r="559" spans="1:9" ht="20.25">
      <c r="A559" s="40" t="str">
        <f>+'تحليلى اصناف المشتريات '!A559</f>
        <v/>
      </c>
      <c r="B559" s="41"/>
      <c r="C559" s="43"/>
      <c r="D559" s="41"/>
      <c r="E559" s="40">
        <f>+'تحليلى اصناف المشتريات '!B559</f>
        <v>0</v>
      </c>
      <c r="F559" s="41"/>
      <c r="G559" s="40">
        <f>+'تحليلى اصناف المبيعات'!B559</f>
        <v>0</v>
      </c>
      <c r="H559" s="41"/>
      <c r="I559" s="40">
        <f t="shared" si="8"/>
        <v>0</v>
      </c>
    </row>
    <row r="560" spans="1:9" ht="20.25">
      <c r="A560" s="40" t="str">
        <f>+'تحليلى اصناف المشتريات '!A560</f>
        <v/>
      </c>
      <c r="B560" s="41"/>
      <c r="C560" s="43"/>
      <c r="D560" s="41"/>
      <c r="E560" s="40">
        <f>+'تحليلى اصناف المشتريات '!B560</f>
        <v>0</v>
      </c>
      <c r="F560" s="41"/>
      <c r="G560" s="40">
        <f>+'تحليلى اصناف المبيعات'!B560</f>
        <v>0</v>
      </c>
      <c r="H560" s="41"/>
      <c r="I560" s="40">
        <f t="shared" si="8"/>
        <v>0</v>
      </c>
    </row>
    <row r="561" spans="1:9" ht="20.25">
      <c r="A561" s="40" t="str">
        <f>+'تحليلى اصناف المشتريات '!A561</f>
        <v/>
      </c>
      <c r="B561" s="41"/>
      <c r="C561" s="43"/>
      <c r="D561" s="41"/>
      <c r="E561" s="40">
        <f>+'تحليلى اصناف المشتريات '!B561</f>
        <v>0</v>
      </c>
      <c r="F561" s="41"/>
      <c r="G561" s="40">
        <f>+'تحليلى اصناف المبيعات'!B561</f>
        <v>0</v>
      </c>
      <c r="H561" s="41"/>
      <c r="I561" s="40">
        <f t="shared" si="8"/>
        <v>0</v>
      </c>
    </row>
    <row r="562" spans="1:9" ht="20.25">
      <c r="A562" s="40" t="str">
        <f>+'تحليلى اصناف المشتريات '!A562</f>
        <v/>
      </c>
      <c r="B562" s="41"/>
      <c r="C562" s="43"/>
      <c r="D562" s="41"/>
      <c r="E562" s="40">
        <f>+'تحليلى اصناف المشتريات '!B562</f>
        <v>0</v>
      </c>
      <c r="F562" s="41"/>
      <c r="G562" s="40">
        <f>+'تحليلى اصناف المبيعات'!B562</f>
        <v>0</v>
      </c>
      <c r="H562" s="41"/>
      <c r="I562" s="40">
        <f t="shared" si="8"/>
        <v>0</v>
      </c>
    </row>
    <row r="563" spans="1:9" ht="20.25">
      <c r="A563" s="40" t="str">
        <f>+'تحليلى اصناف المشتريات '!A563</f>
        <v/>
      </c>
      <c r="B563" s="41"/>
      <c r="C563" s="43"/>
      <c r="D563" s="41"/>
      <c r="E563" s="40">
        <f>+'تحليلى اصناف المشتريات '!B563</f>
        <v>0</v>
      </c>
      <c r="F563" s="41"/>
      <c r="G563" s="40">
        <f>+'تحليلى اصناف المبيعات'!B563</f>
        <v>0</v>
      </c>
      <c r="H563" s="41"/>
      <c r="I563" s="40">
        <f t="shared" si="8"/>
        <v>0</v>
      </c>
    </row>
    <row r="564" spans="1:9" ht="20.25">
      <c r="A564" s="40" t="str">
        <f>+'تحليلى اصناف المشتريات '!A564</f>
        <v/>
      </c>
      <c r="B564" s="41"/>
      <c r="C564" s="43"/>
      <c r="D564" s="41"/>
      <c r="E564" s="40">
        <f>+'تحليلى اصناف المشتريات '!B564</f>
        <v>0</v>
      </c>
      <c r="F564" s="41"/>
      <c r="G564" s="40">
        <f>+'تحليلى اصناف المبيعات'!B564</f>
        <v>0</v>
      </c>
      <c r="H564" s="41"/>
      <c r="I564" s="40">
        <f t="shared" si="8"/>
        <v>0</v>
      </c>
    </row>
    <row r="565" spans="1:9" ht="20.25">
      <c r="A565" s="40" t="str">
        <f>+'تحليلى اصناف المشتريات '!A565</f>
        <v/>
      </c>
      <c r="B565" s="41"/>
      <c r="C565" s="43"/>
      <c r="D565" s="41"/>
      <c r="E565" s="40">
        <f>+'تحليلى اصناف المشتريات '!B565</f>
        <v>0</v>
      </c>
      <c r="F565" s="41"/>
      <c r="G565" s="40">
        <f>+'تحليلى اصناف المبيعات'!B565</f>
        <v>0</v>
      </c>
      <c r="H565" s="41"/>
      <c r="I565" s="40">
        <f t="shared" si="8"/>
        <v>0</v>
      </c>
    </row>
    <row r="566" spans="1:9" ht="20.25">
      <c r="A566" s="40" t="str">
        <f>+'تحليلى اصناف المشتريات '!A566</f>
        <v/>
      </c>
      <c r="B566" s="41"/>
      <c r="C566" s="43"/>
      <c r="D566" s="41"/>
      <c r="E566" s="40">
        <f>+'تحليلى اصناف المشتريات '!B566</f>
        <v>0</v>
      </c>
      <c r="F566" s="41"/>
      <c r="G566" s="40">
        <f>+'تحليلى اصناف المبيعات'!B566</f>
        <v>0</v>
      </c>
      <c r="H566" s="41"/>
      <c r="I566" s="40">
        <f t="shared" si="8"/>
        <v>0</v>
      </c>
    </row>
    <row r="567" spans="1:9" ht="20.25">
      <c r="A567" s="40" t="str">
        <f>+'تحليلى اصناف المشتريات '!A567</f>
        <v/>
      </c>
      <c r="B567" s="41"/>
      <c r="C567" s="43"/>
      <c r="D567" s="41"/>
      <c r="E567" s="40">
        <f>+'تحليلى اصناف المشتريات '!B567</f>
        <v>0</v>
      </c>
      <c r="F567" s="41"/>
      <c r="G567" s="40">
        <f>+'تحليلى اصناف المبيعات'!B567</f>
        <v>0</v>
      </c>
      <c r="H567" s="41"/>
      <c r="I567" s="40">
        <f t="shared" si="8"/>
        <v>0</v>
      </c>
    </row>
    <row r="568" spans="1:9" ht="20.25">
      <c r="A568" s="40" t="str">
        <f>+'تحليلى اصناف المشتريات '!A568</f>
        <v/>
      </c>
      <c r="B568" s="41"/>
      <c r="C568" s="43"/>
      <c r="D568" s="41"/>
      <c r="E568" s="40">
        <f>+'تحليلى اصناف المشتريات '!B568</f>
        <v>0</v>
      </c>
      <c r="F568" s="41"/>
      <c r="G568" s="40">
        <f>+'تحليلى اصناف المبيعات'!B568</f>
        <v>0</v>
      </c>
      <c r="H568" s="41"/>
      <c r="I568" s="40">
        <f t="shared" si="8"/>
        <v>0</v>
      </c>
    </row>
    <row r="569" spans="1:9" ht="20.25">
      <c r="A569" s="40" t="str">
        <f>+'تحليلى اصناف المشتريات '!A569</f>
        <v/>
      </c>
      <c r="B569" s="41"/>
      <c r="C569" s="43"/>
      <c r="D569" s="41"/>
      <c r="E569" s="40">
        <f>+'تحليلى اصناف المشتريات '!B569</f>
        <v>0</v>
      </c>
      <c r="F569" s="41"/>
      <c r="G569" s="40">
        <f>+'تحليلى اصناف المبيعات'!B569</f>
        <v>0</v>
      </c>
      <c r="H569" s="41"/>
      <c r="I569" s="40">
        <f t="shared" si="8"/>
        <v>0</v>
      </c>
    </row>
    <row r="570" spans="1:9" ht="20.25">
      <c r="A570" s="40" t="str">
        <f>+'تحليلى اصناف المشتريات '!A570</f>
        <v/>
      </c>
      <c r="B570" s="41"/>
      <c r="C570" s="43"/>
      <c r="D570" s="41"/>
      <c r="E570" s="40">
        <f>+'تحليلى اصناف المشتريات '!B570</f>
        <v>0</v>
      </c>
      <c r="F570" s="41"/>
      <c r="G570" s="40">
        <f>+'تحليلى اصناف المبيعات'!B570</f>
        <v>0</v>
      </c>
      <c r="H570" s="41"/>
      <c r="I570" s="40">
        <f t="shared" si="8"/>
        <v>0</v>
      </c>
    </row>
    <row r="571" spans="1:9" ht="20.25">
      <c r="A571" s="40" t="str">
        <f>+'تحليلى اصناف المشتريات '!A571</f>
        <v/>
      </c>
      <c r="B571" s="41"/>
      <c r="C571" s="43"/>
      <c r="D571" s="41"/>
      <c r="E571" s="40">
        <f>+'تحليلى اصناف المشتريات '!B571</f>
        <v>0</v>
      </c>
      <c r="F571" s="41"/>
      <c r="G571" s="40">
        <f>+'تحليلى اصناف المبيعات'!B571</f>
        <v>0</v>
      </c>
      <c r="H571" s="41"/>
      <c r="I571" s="40">
        <f t="shared" si="8"/>
        <v>0</v>
      </c>
    </row>
    <row r="572" spans="1:9" ht="20.25">
      <c r="A572" s="40" t="str">
        <f>+'تحليلى اصناف المشتريات '!A572</f>
        <v/>
      </c>
      <c r="B572" s="41"/>
      <c r="C572" s="43"/>
      <c r="D572" s="41"/>
      <c r="E572" s="40">
        <f>+'تحليلى اصناف المشتريات '!B572</f>
        <v>0</v>
      </c>
      <c r="F572" s="41"/>
      <c r="G572" s="40">
        <f>+'تحليلى اصناف المبيعات'!B572</f>
        <v>0</v>
      </c>
      <c r="H572" s="41"/>
      <c r="I572" s="40">
        <f t="shared" si="8"/>
        <v>0</v>
      </c>
    </row>
    <row r="573" spans="1:9" ht="21" thickBot="1">
      <c r="A573" s="42" t="str">
        <f>+'تحليلى اصناف المشتريات '!A573</f>
        <v/>
      </c>
      <c r="B573" s="41"/>
      <c r="C573" s="44"/>
      <c r="D573" s="41"/>
      <c r="E573" s="42">
        <f>+'تحليلى اصناف المشتريات '!B573</f>
        <v>0</v>
      </c>
      <c r="F573" s="41"/>
      <c r="G573" s="40">
        <f>+'تحليلى اصناف المبيعات'!B573</f>
        <v>0</v>
      </c>
      <c r="H573" s="41"/>
      <c r="I573" s="40">
        <f t="shared" si="8"/>
        <v>0</v>
      </c>
    </row>
    <row r="574" spans="1:9" ht="13.5" customHeight="1" thickTop="1" thickBot="1">
      <c r="A574" s="41"/>
      <c r="B574" s="41"/>
      <c r="C574" s="45"/>
      <c r="D574" s="41"/>
      <c r="E574" s="41"/>
      <c r="F574" s="41"/>
      <c r="G574" s="41"/>
      <c r="H574" s="41"/>
      <c r="I574" s="41"/>
    </row>
    <row r="575" spans="1:9" ht="42.75" customHeight="1" thickTop="1" thickBot="1">
      <c r="A575" s="33" t="s">
        <v>19</v>
      </c>
      <c r="B575" s="41"/>
      <c r="C575" s="46"/>
      <c r="D575" s="41"/>
      <c r="E575" s="33"/>
      <c r="F575" s="41"/>
      <c r="G575" s="33"/>
      <c r="H575" s="41"/>
      <c r="I575" s="33"/>
    </row>
    <row r="576" spans="1:9" ht="15" thickTop="1"/>
  </sheetData>
  <sheetProtection password="CE2A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theme="5"/>
  </sheetPr>
  <dimension ref="A1:D579"/>
  <sheetViews>
    <sheetView rightToLeft="1" zoomScale="120" zoomScaleNormal="120" workbookViewId="0">
      <pane ySplit="3" topLeftCell="A4" activePane="bottomLeft" state="frozenSplit"/>
      <selection pane="bottomLeft"/>
    </sheetView>
  </sheetViews>
  <sheetFormatPr defaultColWidth="0" defaultRowHeight="14.25"/>
  <cols>
    <col min="1" max="2" width="15.625" style="3" customWidth="1"/>
    <col min="3" max="3" width="21.125" style="3" customWidth="1"/>
    <col min="4" max="4" width="20" style="3" customWidth="1"/>
    <col min="5" max="16384" width="9" style="85" hidden="1"/>
  </cols>
  <sheetData>
    <row r="1" spans="1:4" ht="45.75" customHeight="1" thickBot="1">
      <c r="A1" s="89"/>
      <c r="B1" s="133"/>
      <c r="C1" s="133"/>
      <c r="D1" s="88">
        <f ca="1">TODAY()</f>
        <v>41598</v>
      </c>
    </row>
    <row r="2" spans="1:4" ht="45.75" customHeight="1" thickTop="1" thickBot="1">
      <c r="A2" s="30"/>
      <c r="B2" s="30"/>
      <c r="C2" s="31"/>
      <c r="D2" s="32">
        <f>SUM(D4:D573)</f>
        <v>51650</v>
      </c>
    </row>
    <row r="3" spans="1:4" s="87" customFormat="1" ht="51" customHeight="1" thickTop="1" thickBot="1">
      <c r="A3" s="19" t="s">
        <v>39</v>
      </c>
      <c r="B3" s="19" t="s">
        <v>20</v>
      </c>
      <c r="C3" s="19" t="s">
        <v>21</v>
      </c>
      <c r="D3" s="19" t="s">
        <v>22</v>
      </c>
    </row>
    <row r="4" spans="1:4" ht="21" thickTop="1">
      <c r="A4" s="21" t="str">
        <f>+data!K2</f>
        <v>ابو خالد سايكو</v>
      </c>
      <c r="B4" s="21">
        <f>SUMIFS('الوارد +المشتريات'!$G$5:$G$224,'الوارد +المشتريات'!$C$5:$C$224,A4)</f>
        <v>3000</v>
      </c>
      <c r="C4" s="62">
        <f>SUMIFS('الخزينه الرئيسيه'!$G$5:$G$2943,'الخزينه الرئيسيه'!$F$5:$F$2943,A4)</f>
        <v>300</v>
      </c>
      <c r="D4" s="62">
        <f>+B4-C4</f>
        <v>2700</v>
      </c>
    </row>
    <row r="5" spans="1:4" ht="20.25">
      <c r="A5" s="21" t="str">
        <f>+data!K3</f>
        <v>اكرام محمد</v>
      </c>
      <c r="B5" s="21">
        <f>SUMIFS('الوارد +المشتريات'!$G$5:$G$224,'الوارد +المشتريات'!$C$5:$C$224,A5)</f>
        <v>9000</v>
      </c>
      <c r="C5" s="62">
        <f>SUMIFS('الخزينه الرئيسيه'!$G$5:$G$2943,'الخزينه الرئيسيه'!$F$5:$F$2943,A5)</f>
        <v>750</v>
      </c>
      <c r="D5" s="62">
        <f>+B5-C5</f>
        <v>8250</v>
      </c>
    </row>
    <row r="6" spans="1:4" ht="20.25">
      <c r="A6" s="21" t="str">
        <f>+data!K4</f>
        <v>توحيده السيد</v>
      </c>
      <c r="B6" s="21">
        <f>SUMIFS('الوارد +المشتريات'!$G$5:$G$224,'الوارد +المشتريات'!$C$5:$C$224,A6)</f>
        <v>20000</v>
      </c>
      <c r="C6" s="62">
        <f>SUMIFS('الخزينه الرئيسيه'!$G$5:$G$2943,'الخزينه الرئيسيه'!$F$5:$F$2943,A6)</f>
        <v>0</v>
      </c>
      <c r="D6" s="62">
        <f t="shared" ref="D6:D69" si="0">+B6-C6</f>
        <v>20000</v>
      </c>
    </row>
    <row r="7" spans="1:4" ht="20.25">
      <c r="A7" s="21" t="str">
        <f>+data!K5</f>
        <v>سمير ابو الريس</v>
      </c>
      <c r="B7" s="21">
        <f>SUMIFS('الوارد +المشتريات'!$G$5:$G$224,'الوارد +المشتريات'!$C$5:$C$224,A7)</f>
        <v>8400</v>
      </c>
      <c r="C7" s="62">
        <f>SUMIFS('الخزينه الرئيسيه'!$G$5:$G$2943,'الخزينه الرئيسيه'!$F$5:$F$2943,A7)</f>
        <v>0</v>
      </c>
      <c r="D7" s="62">
        <f t="shared" si="0"/>
        <v>8400</v>
      </c>
    </row>
    <row r="8" spans="1:4" ht="20.25">
      <c r="A8" s="21" t="str">
        <f>+data!K6</f>
        <v>صاموئيل</v>
      </c>
      <c r="B8" s="21">
        <f>SUMIFS('الوارد +المشتريات'!$G$5:$G$224,'الوارد +المشتريات'!$C$5:$C$224,A8)</f>
        <v>6300</v>
      </c>
      <c r="C8" s="62">
        <f>SUMIFS('الخزينه الرئيسيه'!$G$5:$G$2943,'الخزينه الرئيسيه'!$F$5:$F$2943,A8)</f>
        <v>0</v>
      </c>
      <c r="D8" s="62">
        <f t="shared" si="0"/>
        <v>6300</v>
      </c>
    </row>
    <row r="9" spans="1:4" ht="20.25">
      <c r="A9" s="21" t="str">
        <f>+data!K7</f>
        <v>كتكوت الامير</v>
      </c>
      <c r="B9" s="21">
        <f>SUMIFS('الوارد +المشتريات'!$G$5:$G$224,'الوارد +المشتريات'!$C$5:$C$224,A9)</f>
        <v>6000</v>
      </c>
      <c r="C9" s="62">
        <f>SUMIFS('الخزينه الرئيسيه'!$G$5:$G$2943,'الخزينه الرئيسيه'!$F$5:$F$2943,A9)</f>
        <v>0</v>
      </c>
      <c r="D9" s="62">
        <f t="shared" si="0"/>
        <v>6000</v>
      </c>
    </row>
    <row r="10" spans="1:4" ht="20.25">
      <c r="A10" s="21" t="str">
        <f>+data!K8</f>
        <v/>
      </c>
      <c r="B10" s="21">
        <f>SUMIFS('الوارد +المشتريات'!$G$5:$G$224,'الوارد +المشتريات'!$C$5:$C$224,A10)</f>
        <v>0</v>
      </c>
      <c r="C10" s="62">
        <f>SUMIFS('الخزينه الرئيسيه'!$G$5:$G$2943,'الخزينه الرئيسيه'!$F$5:$F$2943,A10)</f>
        <v>0</v>
      </c>
      <c r="D10" s="62">
        <f t="shared" si="0"/>
        <v>0</v>
      </c>
    </row>
    <row r="11" spans="1:4" ht="20.25">
      <c r="A11" s="21" t="str">
        <f>+data!K9</f>
        <v/>
      </c>
      <c r="B11" s="21">
        <f>SUMIFS('الوارد +المشتريات'!$G$5:$G$224,'الوارد +المشتريات'!$C$5:$C$224,A11)</f>
        <v>0</v>
      </c>
      <c r="C11" s="62">
        <f>SUMIFS('الخزينه الرئيسيه'!$G$5:$G$2943,'الخزينه الرئيسيه'!$F$5:$F$2943,A11)</f>
        <v>0</v>
      </c>
      <c r="D11" s="62">
        <f t="shared" si="0"/>
        <v>0</v>
      </c>
    </row>
    <row r="12" spans="1:4" ht="20.25">
      <c r="A12" s="21" t="str">
        <f>+data!K10</f>
        <v/>
      </c>
      <c r="B12" s="21">
        <f>SUMIFS('الوارد +المشتريات'!$G$5:$G$224,'الوارد +المشتريات'!$C$5:$C$224,A12)</f>
        <v>0</v>
      </c>
      <c r="C12" s="62">
        <f>SUMIFS('الخزينه الرئيسيه'!$G$5:$G$2943,'الخزينه الرئيسيه'!$F$5:$F$2943,A12)</f>
        <v>0</v>
      </c>
      <c r="D12" s="62">
        <f t="shared" si="0"/>
        <v>0</v>
      </c>
    </row>
    <row r="13" spans="1:4" ht="20.25">
      <c r="A13" s="21" t="str">
        <f>+data!K11</f>
        <v/>
      </c>
      <c r="B13" s="21">
        <f>SUMIFS('الوارد +المشتريات'!$G$5:$G$224,'الوارد +المشتريات'!$C$5:$C$224,A13)</f>
        <v>0</v>
      </c>
      <c r="C13" s="62">
        <f>SUMIFS('الخزينه الرئيسيه'!$G$5:$G$2943,'الخزينه الرئيسيه'!$F$5:$F$2943,A13)</f>
        <v>0</v>
      </c>
      <c r="D13" s="62">
        <f t="shared" si="0"/>
        <v>0</v>
      </c>
    </row>
    <row r="14" spans="1:4" ht="20.25">
      <c r="A14" s="21" t="str">
        <f>+data!K12</f>
        <v/>
      </c>
      <c r="B14" s="21">
        <f>SUMIFS('الوارد +المشتريات'!$G$5:$G$224,'الوارد +المشتريات'!$C$5:$C$224,A14)</f>
        <v>0</v>
      </c>
      <c r="C14" s="62">
        <f>SUMIFS('الخزينه الرئيسيه'!$G$5:$G$2943,'الخزينه الرئيسيه'!$F$5:$F$2943,A14)</f>
        <v>0</v>
      </c>
      <c r="D14" s="62">
        <f t="shared" si="0"/>
        <v>0</v>
      </c>
    </row>
    <row r="15" spans="1:4" ht="20.25">
      <c r="A15" s="21" t="str">
        <f>+data!K13</f>
        <v/>
      </c>
      <c r="B15" s="21">
        <f>SUMIFS('الوارد +المشتريات'!$G$5:$G$224,'الوارد +المشتريات'!$C$5:$C$224,A15)</f>
        <v>0</v>
      </c>
      <c r="C15" s="62">
        <f>SUMIFS('الخزينه الرئيسيه'!$G$5:$G$2943,'الخزينه الرئيسيه'!$F$5:$F$2943,A15)</f>
        <v>0</v>
      </c>
      <c r="D15" s="62">
        <f t="shared" si="0"/>
        <v>0</v>
      </c>
    </row>
    <row r="16" spans="1:4" ht="20.25">
      <c r="A16" s="21" t="str">
        <f>+data!K14</f>
        <v/>
      </c>
      <c r="B16" s="21">
        <f>SUMIFS('الوارد +المشتريات'!$G$5:$G$224,'الوارد +المشتريات'!$C$5:$C$224,A16)</f>
        <v>0</v>
      </c>
      <c r="C16" s="62">
        <f>SUMIFS('الخزينه الرئيسيه'!$G$5:$G$2943,'الخزينه الرئيسيه'!$F$5:$F$2943,A16)</f>
        <v>0</v>
      </c>
      <c r="D16" s="62">
        <f t="shared" si="0"/>
        <v>0</v>
      </c>
    </row>
    <row r="17" spans="1:4" ht="20.25">
      <c r="A17" s="21" t="str">
        <f>+data!K15</f>
        <v/>
      </c>
      <c r="B17" s="21">
        <f>SUMIFS('الوارد +المشتريات'!$G$5:$G$224,'الوارد +المشتريات'!$C$5:$C$224,A17)</f>
        <v>0</v>
      </c>
      <c r="C17" s="62">
        <f>SUMIFS('الخزينه الرئيسيه'!$G$5:$G$2943,'الخزينه الرئيسيه'!$F$5:$F$2943,A17)</f>
        <v>0</v>
      </c>
      <c r="D17" s="62">
        <f t="shared" si="0"/>
        <v>0</v>
      </c>
    </row>
    <row r="18" spans="1:4" ht="20.25">
      <c r="A18" s="21" t="str">
        <f>+data!K16</f>
        <v/>
      </c>
      <c r="B18" s="21">
        <f>SUMIFS('الوارد +المشتريات'!$G$5:$G$224,'الوارد +المشتريات'!$C$5:$C$224,A18)</f>
        <v>0</v>
      </c>
      <c r="C18" s="62">
        <f>SUMIFS('الخزينه الرئيسيه'!$G$5:$G$2943,'الخزينه الرئيسيه'!$F$5:$F$2943,A18)</f>
        <v>0</v>
      </c>
      <c r="D18" s="62">
        <f t="shared" si="0"/>
        <v>0</v>
      </c>
    </row>
    <row r="19" spans="1:4" ht="20.25">
      <c r="A19" s="21" t="str">
        <f>+data!K17</f>
        <v/>
      </c>
      <c r="B19" s="21">
        <f>SUMIFS('الوارد +المشتريات'!$G$5:$G$224,'الوارد +المشتريات'!$C$5:$C$224,A19)</f>
        <v>0</v>
      </c>
      <c r="C19" s="62">
        <f>SUMIFS('الخزينه الرئيسيه'!$G$5:$G$2943,'الخزينه الرئيسيه'!$F$5:$F$2943,A19)</f>
        <v>0</v>
      </c>
      <c r="D19" s="62">
        <f t="shared" si="0"/>
        <v>0</v>
      </c>
    </row>
    <row r="20" spans="1:4" ht="20.25">
      <c r="A20" s="21" t="str">
        <f>+data!K18</f>
        <v/>
      </c>
      <c r="B20" s="21">
        <f>SUMIFS('الوارد +المشتريات'!$G$5:$G$224,'الوارد +المشتريات'!$C$5:$C$224,A20)</f>
        <v>0</v>
      </c>
      <c r="C20" s="62">
        <f>SUMIFS('الخزينه الرئيسيه'!$G$5:$G$2943,'الخزينه الرئيسيه'!$F$5:$F$2943,A20)</f>
        <v>0</v>
      </c>
      <c r="D20" s="62">
        <f t="shared" si="0"/>
        <v>0</v>
      </c>
    </row>
    <row r="21" spans="1:4" ht="20.25">
      <c r="A21" s="21" t="str">
        <f>+data!K19</f>
        <v/>
      </c>
      <c r="B21" s="21">
        <f>SUMIFS('الوارد +المشتريات'!$G$5:$G$224,'الوارد +المشتريات'!$C$5:$C$224,A21)</f>
        <v>0</v>
      </c>
      <c r="C21" s="62">
        <f>SUMIFS('الخزينه الرئيسيه'!$G$5:$G$2943,'الخزينه الرئيسيه'!$F$5:$F$2943,A21)</f>
        <v>0</v>
      </c>
      <c r="D21" s="62">
        <f t="shared" si="0"/>
        <v>0</v>
      </c>
    </row>
    <row r="22" spans="1:4" ht="20.25">
      <c r="A22" s="21" t="str">
        <f>+data!K20</f>
        <v/>
      </c>
      <c r="B22" s="21">
        <f>SUMIFS('الوارد +المشتريات'!$G$5:$G$224,'الوارد +المشتريات'!$C$5:$C$224,A22)</f>
        <v>0</v>
      </c>
      <c r="C22" s="62">
        <f>SUMIFS('الخزينه الرئيسيه'!$G$5:$G$2943,'الخزينه الرئيسيه'!$F$5:$F$2943,A22)</f>
        <v>0</v>
      </c>
      <c r="D22" s="62">
        <f t="shared" si="0"/>
        <v>0</v>
      </c>
    </row>
    <row r="23" spans="1:4" ht="20.25">
      <c r="A23" s="21" t="str">
        <f>+data!K21</f>
        <v/>
      </c>
      <c r="B23" s="21">
        <f>SUMIFS('الوارد +المشتريات'!$G$5:$G$224,'الوارد +المشتريات'!$C$5:$C$224,A23)</f>
        <v>0</v>
      </c>
      <c r="C23" s="62">
        <f>SUMIFS('الخزينه الرئيسيه'!$G$5:$G$2943,'الخزينه الرئيسيه'!$F$5:$F$2943,A23)</f>
        <v>0</v>
      </c>
      <c r="D23" s="62">
        <f t="shared" si="0"/>
        <v>0</v>
      </c>
    </row>
    <row r="24" spans="1:4" ht="20.25">
      <c r="A24" s="21" t="str">
        <f>+data!K22</f>
        <v/>
      </c>
      <c r="B24" s="21">
        <f>SUMIFS('الوارد +المشتريات'!$G$5:$G$224,'الوارد +المشتريات'!$C$5:$C$224,A24)</f>
        <v>0</v>
      </c>
      <c r="C24" s="62">
        <f>SUMIFS('الخزينه الرئيسيه'!$G$5:$G$2943,'الخزينه الرئيسيه'!$F$5:$F$2943,A24)</f>
        <v>0</v>
      </c>
      <c r="D24" s="62">
        <f t="shared" si="0"/>
        <v>0</v>
      </c>
    </row>
    <row r="25" spans="1:4" ht="20.25">
      <c r="A25" s="21" t="str">
        <f>+data!K23</f>
        <v/>
      </c>
      <c r="B25" s="21">
        <f>SUMIFS('الوارد +المشتريات'!$G$5:$G$224,'الوارد +المشتريات'!$C$5:$C$224,A25)</f>
        <v>0</v>
      </c>
      <c r="C25" s="62">
        <f>SUMIFS('الخزينه الرئيسيه'!$G$5:$G$2943,'الخزينه الرئيسيه'!$F$5:$F$2943,A25)</f>
        <v>0</v>
      </c>
      <c r="D25" s="62">
        <f t="shared" si="0"/>
        <v>0</v>
      </c>
    </row>
    <row r="26" spans="1:4" ht="20.25">
      <c r="A26" s="21" t="str">
        <f>+data!K24</f>
        <v/>
      </c>
      <c r="B26" s="21">
        <f>SUMIFS('الوارد +المشتريات'!$G$5:$G$224,'الوارد +المشتريات'!$C$5:$C$224,A26)</f>
        <v>0</v>
      </c>
      <c r="C26" s="62">
        <f>SUMIFS('الخزينه الرئيسيه'!$G$5:$G$2943,'الخزينه الرئيسيه'!$F$5:$F$2943,A26)</f>
        <v>0</v>
      </c>
      <c r="D26" s="62">
        <f t="shared" si="0"/>
        <v>0</v>
      </c>
    </row>
    <row r="27" spans="1:4" ht="20.25">
      <c r="A27" s="21" t="str">
        <f>+data!K25</f>
        <v/>
      </c>
      <c r="B27" s="21">
        <f>SUMIFS('الوارد +المشتريات'!$G$5:$G$224,'الوارد +المشتريات'!$C$5:$C$224,A27)</f>
        <v>0</v>
      </c>
      <c r="C27" s="62">
        <f>SUMIFS('الخزينه الرئيسيه'!$G$5:$G$2943,'الخزينه الرئيسيه'!$F$5:$F$2943,A27)</f>
        <v>0</v>
      </c>
      <c r="D27" s="62">
        <f t="shared" si="0"/>
        <v>0</v>
      </c>
    </row>
    <row r="28" spans="1:4" ht="20.25">
      <c r="A28" s="21" t="str">
        <f>+data!K26</f>
        <v/>
      </c>
      <c r="B28" s="21">
        <f>SUMIFS('الوارد +المشتريات'!$G$5:$G$224,'الوارد +المشتريات'!$C$5:$C$224,A28)</f>
        <v>0</v>
      </c>
      <c r="C28" s="62">
        <f>SUMIFS('الخزينه الرئيسيه'!$G$5:$G$2943,'الخزينه الرئيسيه'!$F$5:$F$2943,A28)</f>
        <v>0</v>
      </c>
      <c r="D28" s="62">
        <f t="shared" si="0"/>
        <v>0</v>
      </c>
    </row>
    <row r="29" spans="1:4" ht="20.25">
      <c r="A29" s="21" t="str">
        <f>+data!K27</f>
        <v/>
      </c>
      <c r="B29" s="21">
        <f>SUMIFS('الوارد +المشتريات'!$G$5:$G$224,'الوارد +المشتريات'!$C$5:$C$224,A29)</f>
        <v>0</v>
      </c>
      <c r="C29" s="62">
        <f>SUMIFS('الخزينه الرئيسيه'!$G$5:$G$2943,'الخزينه الرئيسيه'!$F$5:$F$2943,A29)</f>
        <v>0</v>
      </c>
      <c r="D29" s="62">
        <f t="shared" si="0"/>
        <v>0</v>
      </c>
    </row>
    <row r="30" spans="1:4" ht="20.25">
      <c r="A30" s="21" t="str">
        <f>+data!K28</f>
        <v/>
      </c>
      <c r="B30" s="21">
        <f>SUMIFS('الوارد +المشتريات'!$G$5:$G$224,'الوارد +المشتريات'!$C$5:$C$224,A30)</f>
        <v>0</v>
      </c>
      <c r="C30" s="62">
        <f>SUMIFS('الخزينه الرئيسيه'!$G$5:$G$2943,'الخزينه الرئيسيه'!$F$5:$F$2943,A30)</f>
        <v>0</v>
      </c>
      <c r="D30" s="62">
        <f t="shared" si="0"/>
        <v>0</v>
      </c>
    </row>
    <row r="31" spans="1:4" ht="20.25">
      <c r="A31" s="21" t="str">
        <f>+data!K29</f>
        <v/>
      </c>
      <c r="B31" s="21">
        <f>SUMIFS('الوارد +المشتريات'!$G$5:$G$224,'الوارد +المشتريات'!$C$5:$C$224,A31)</f>
        <v>0</v>
      </c>
      <c r="C31" s="62">
        <f>SUMIFS('الخزينه الرئيسيه'!$G$5:$G$2943,'الخزينه الرئيسيه'!$F$5:$F$2943,A31)</f>
        <v>0</v>
      </c>
      <c r="D31" s="62">
        <f t="shared" si="0"/>
        <v>0</v>
      </c>
    </row>
    <row r="32" spans="1:4" ht="20.25">
      <c r="A32" s="21" t="str">
        <f>+data!K30</f>
        <v/>
      </c>
      <c r="B32" s="21">
        <f>SUMIFS('الوارد +المشتريات'!$G$5:$G$224,'الوارد +المشتريات'!$C$5:$C$224,A32)</f>
        <v>0</v>
      </c>
      <c r="C32" s="62">
        <f>SUMIFS('الخزينه الرئيسيه'!$G$5:$G$2943,'الخزينه الرئيسيه'!$F$5:$F$2943,A32)</f>
        <v>0</v>
      </c>
      <c r="D32" s="62">
        <f t="shared" si="0"/>
        <v>0</v>
      </c>
    </row>
    <row r="33" spans="1:4" ht="20.25">
      <c r="A33" s="21" t="str">
        <f>+data!K31</f>
        <v/>
      </c>
      <c r="B33" s="21">
        <f>SUMIFS('الوارد +المشتريات'!$G$5:$G$224,'الوارد +المشتريات'!$C$5:$C$224,A33)</f>
        <v>0</v>
      </c>
      <c r="C33" s="62">
        <f>SUMIFS('الخزينه الرئيسيه'!$G$5:$G$2943,'الخزينه الرئيسيه'!$F$5:$F$2943,A33)</f>
        <v>0</v>
      </c>
      <c r="D33" s="62">
        <f t="shared" si="0"/>
        <v>0</v>
      </c>
    </row>
    <row r="34" spans="1:4" ht="20.25">
      <c r="A34" s="21" t="str">
        <f>+data!K32</f>
        <v/>
      </c>
      <c r="B34" s="21">
        <f>SUMIFS('الوارد +المشتريات'!$G$5:$G$224,'الوارد +المشتريات'!$C$5:$C$224,A34)</f>
        <v>0</v>
      </c>
      <c r="C34" s="62">
        <f>SUMIFS('الخزينه الرئيسيه'!$G$5:$G$2943,'الخزينه الرئيسيه'!$F$5:$F$2943,A34)</f>
        <v>0</v>
      </c>
      <c r="D34" s="62">
        <f t="shared" si="0"/>
        <v>0</v>
      </c>
    </row>
    <row r="35" spans="1:4" ht="20.25">
      <c r="A35" s="21" t="str">
        <f>+data!K33</f>
        <v/>
      </c>
      <c r="B35" s="21">
        <f>SUMIFS('الوارد +المشتريات'!$G$5:$G$224,'الوارد +المشتريات'!$C$5:$C$224,A35)</f>
        <v>0</v>
      </c>
      <c r="C35" s="62">
        <f>SUMIFS('الخزينه الرئيسيه'!$G$5:$G$2943,'الخزينه الرئيسيه'!$F$5:$F$2943,A35)</f>
        <v>0</v>
      </c>
      <c r="D35" s="62">
        <f t="shared" si="0"/>
        <v>0</v>
      </c>
    </row>
    <row r="36" spans="1:4" ht="20.25">
      <c r="A36" s="21" t="str">
        <f>+data!K34</f>
        <v/>
      </c>
      <c r="B36" s="21">
        <f>SUMIFS('الوارد +المشتريات'!$G$5:$G$224,'الوارد +المشتريات'!$C$5:$C$224,A36)</f>
        <v>0</v>
      </c>
      <c r="C36" s="62">
        <f>SUMIFS('الخزينه الرئيسيه'!$G$5:$G$2943,'الخزينه الرئيسيه'!$F$5:$F$2943,A36)</f>
        <v>0</v>
      </c>
      <c r="D36" s="62">
        <f t="shared" si="0"/>
        <v>0</v>
      </c>
    </row>
    <row r="37" spans="1:4" ht="20.25">
      <c r="A37" s="21" t="str">
        <f>+data!K35</f>
        <v/>
      </c>
      <c r="B37" s="21">
        <f>SUMIFS('الوارد +المشتريات'!$G$5:$G$224,'الوارد +المشتريات'!$C$5:$C$224,A37)</f>
        <v>0</v>
      </c>
      <c r="C37" s="62">
        <f>SUMIFS('الخزينه الرئيسيه'!$G$5:$G$2943,'الخزينه الرئيسيه'!$F$5:$F$2943,A37)</f>
        <v>0</v>
      </c>
      <c r="D37" s="62">
        <f t="shared" si="0"/>
        <v>0</v>
      </c>
    </row>
    <row r="38" spans="1:4" ht="20.25">
      <c r="A38" s="21" t="str">
        <f>+data!K36</f>
        <v/>
      </c>
      <c r="B38" s="21">
        <f>SUMIFS('الوارد +المشتريات'!$G$5:$G$224,'الوارد +المشتريات'!$C$5:$C$224,A38)</f>
        <v>0</v>
      </c>
      <c r="C38" s="62">
        <f>SUMIFS('الخزينه الرئيسيه'!$G$5:$G$2943,'الخزينه الرئيسيه'!$F$5:$F$2943,A38)</f>
        <v>0</v>
      </c>
      <c r="D38" s="62">
        <f t="shared" si="0"/>
        <v>0</v>
      </c>
    </row>
    <row r="39" spans="1:4" ht="20.25">
      <c r="A39" s="21" t="str">
        <f>+data!K37</f>
        <v/>
      </c>
      <c r="B39" s="21">
        <f>SUMIFS('الوارد +المشتريات'!$G$5:$G$224,'الوارد +المشتريات'!$C$5:$C$224,A39)</f>
        <v>0</v>
      </c>
      <c r="C39" s="62">
        <f>SUMIFS('الخزينه الرئيسيه'!$G$5:$G$2943,'الخزينه الرئيسيه'!$F$5:$F$2943,A39)</f>
        <v>0</v>
      </c>
      <c r="D39" s="62">
        <f t="shared" si="0"/>
        <v>0</v>
      </c>
    </row>
    <row r="40" spans="1:4" ht="20.25">
      <c r="A40" s="21" t="str">
        <f>+data!K38</f>
        <v/>
      </c>
      <c r="B40" s="21">
        <f>SUMIFS('الوارد +المشتريات'!$G$5:$G$224,'الوارد +المشتريات'!$C$5:$C$224,A40)</f>
        <v>0</v>
      </c>
      <c r="C40" s="62">
        <f>SUMIFS('الخزينه الرئيسيه'!$G$5:$G$2943,'الخزينه الرئيسيه'!$F$5:$F$2943,A40)</f>
        <v>0</v>
      </c>
      <c r="D40" s="62">
        <f t="shared" si="0"/>
        <v>0</v>
      </c>
    </row>
    <row r="41" spans="1:4" ht="20.25">
      <c r="A41" s="21" t="str">
        <f>+data!K39</f>
        <v/>
      </c>
      <c r="B41" s="21">
        <f>SUMIFS('الوارد +المشتريات'!$G$5:$G$224,'الوارد +المشتريات'!$C$5:$C$224,A41)</f>
        <v>0</v>
      </c>
      <c r="C41" s="62">
        <f>SUMIFS('الخزينه الرئيسيه'!$G$5:$G$2943,'الخزينه الرئيسيه'!$F$5:$F$2943,A41)</f>
        <v>0</v>
      </c>
      <c r="D41" s="62">
        <f t="shared" si="0"/>
        <v>0</v>
      </c>
    </row>
    <row r="42" spans="1:4" ht="20.25">
      <c r="A42" s="21" t="str">
        <f>+data!K40</f>
        <v/>
      </c>
      <c r="B42" s="21">
        <f>SUMIFS('الوارد +المشتريات'!$G$5:$G$224,'الوارد +المشتريات'!$C$5:$C$224,A42)</f>
        <v>0</v>
      </c>
      <c r="C42" s="62">
        <f>SUMIFS('الخزينه الرئيسيه'!$G$5:$G$2943,'الخزينه الرئيسيه'!$F$5:$F$2943,A42)</f>
        <v>0</v>
      </c>
      <c r="D42" s="62">
        <f t="shared" si="0"/>
        <v>0</v>
      </c>
    </row>
    <row r="43" spans="1:4" ht="20.25">
      <c r="A43" s="21" t="str">
        <f>+data!K41</f>
        <v/>
      </c>
      <c r="B43" s="21">
        <f>SUMIFS('الوارد +المشتريات'!$G$5:$G$224,'الوارد +المشتريات'!$C$5:$C$224,A43)</f>
        <v>0</v>
      </c>
      <c r="C43" s="62">
        <f>SUMIFS('الخزينه الرئيسيه'!$G$5:$G$2943,'الخزينه الرئيسيه'!$F$5:$F$2943,A43)</f>
        <v>0</v>
      </c>
      <c r="D43" s="62">
        <f t="shared" si="0"/>
        <v>0</v>
      </c>
    </row>
    <row r="44" spans="1:4" ht="20.25">
      <c r="A44" s="21" t="str">
        <f>+data!K42</f>
        <v/>
      </c>
      <c r="B44" s="21">
        <f>SUMIFS('الوارد +المشتريات'!$G$5:$G$224,'الوارد +المشتريات'!$C$5:$C$224,A44)</f>
        <v>0</v>
      </c>
      <c r="C44" s="62">
        <f>SUMIFS('الخزينه الرئيسيه'!$G$5:$G$2943,'الخزينه الرئيسيه'!$F$5:$F$2943,A44)</f>
        <v>0</v>
      </c>
      <c r="D44" s="62">
        <f t="shared" si="0"/>
        <v>0</v>
      </c>
    </row>
    <row r="45" spans="1:4" ht="20.25">
      <c r="A45" s="21" t="str">
        <f>+data!K43</f>
        <v/>
      </c>
      <c r="B45" s="21">
        <f>SUMIFS('الوارد +المشتريات'!$G$5:$G$224,'الوارد +المشتريات'!$C$5:$C$224,A45)</f>
        <v>0</v>
      </c>
      <c r="C45" s="62">
        <f>SUMIFS('الخزينه الرئيسيه'!$G$5:$G$2943,'الخزينه الرئيسيه'!$F$5:$F$2943,A45)</f>
        <v>0</v>
      </c>
      <c r="D45" s="62">
        <f t="shared" si="0"/>
        <v>0</v>
      </c>
    </row>
    <row r="46" spans="1:4" ht="20.25">
      <c r="A46" s="21" t="str">
        <f>+data!K44</f>
        <v/>
      </c>
      <c r="B46" s="21">
        <f>SUMIFS('الوارد +المشتريات'!$G$5:$G$224,'الوارد +المشتريات'!$C$5:$C$224,A46)</f>
        <v>0</v>
      </c>
      <c r="C46" s="62">
        <f>SUMIFS('الخزينه الرئيسيه'!$G$5:$G$2943,'الخزينه الرئيسيه'!$F$5:$F$2943,A46)</f>
        <v>0</v>
      </c>
      <c r="D46" s="62">
        <f t="shared" si="0"/>
        <v>0</v>
      </c>
    </row>
    <row r="47" spans="1:4" ht="20.25">
      <c r="A47" s="21" t="str">
        <f>+data!K45</f>
        <v/>
      </c>
      <c r="B47" s="21">
        <f>SUMIFS('الوارد +المشتريات'!$G$5:$G$224,'الوارد +المشتريات'!$C$5:$C$224,A47)</f>
        <v>0</v>
      </c>
      <c r="C47" s="62">
        <f>SUMIFS('الخزينه الرئيسيه'!$G$5:$G$2943,'الخزينه الرئيسيه'!$F$5:$F$2943,A47)</f>
        <v>0</v>
      </c>
      <c r="D47" s="62">
        <f t="shared" si="0"/>
        <v>0</v>
      </c>
    </row>
    <row r="48" spans="1:4" ht="20.25">
      <c r="A48" s="21" t="str">
        <f>+data!K46</f>
        <v/>
      </c>
      <c r="B48" s="21">
        <f>SUMIFS('الوارد +المشتريات'!$G$5:$G$224,'الوارد +المشتريات'!$C$5:$C$224,A48)</f>
        <v>0</v>
      </c>
      <c r="C48" s="62">
        <f>SUMIFS('الخزينه الرئيسيه'!$G$5:$G$2943,'الخزينه الرئيسيه'!$F$5:$F$2943,A48)</f>
        <v>0</v>
      </c>
      <c r="D48" s="62">
        <f t="shared" si="0"/>
        <v>0</v>
      </c>
    </row>
    <row r="49" spans="1:4" ht="20.25">
      <c r="A49" s="21" t="str">
        <f>+data!K47</f>
        <v/>
      </c>
      <c r="B49" s="21">
        <f>SUMIFS('الوارد +المشتريات'!$G$5:$G$224,'الوارد +المشتريات'!$C$5:$C$224,A49)</f>
        <v>0</v>
      </c>
      <c r="C49" s="62">
        <f>SUMIFS('الخزينه الرئيسيه'!$G$5:$G$2943,'الخزينه الرئيسيه'!$F$5:$F$2943,A49)</f>
        <v>0</v>
      </c>
      <c r="D49" s="62">
        <f t="shared" si="0"/>
        <v>0</v>
      </c>
    </row>
    <row r="50" spans="1:4" ht="20.25">
      <c r="A50" s="21" t="str">
        <f>+data!K48</f>
        <v/>
      </c>
      <c r="B50" s="21">
        <f>SUMIFS('الوارد +المشتريات'!$G$5:$G$224,'الوارد +المشتريات'!$C$5:$C$224,A50)</f>
        <v>0</v>
      </c>
      <c r="C50" s="62">
        <f>SUMIFS('الخزينه الرئيسيه'!$G$5:$G$2943,'الخزينه الرئيسيه'!$F$5:$F$2943,A50)</f>
        <v>0</v>
      </c>
      <c r="D50" s="62">
        <f t="shared" si="0"/>
        <v>0</v>
      </c>
    </row>
    <row r="51" spans="1:4" ht="20.25">
      <c r="A51" s="21" t="str">
        <f>+data!K49</f>
        <v/>
      </c>
      <c r="B51" s="21">
        <f>SUMIFS('الوارد +المشتريات'!$G$5:$G$224,'الوارد +المشتريات'!$C$5:$C$224,A51)</f>
        <v>0</v>
      </c>
      <c r="C51" s="62">
        <f>SUMIFS('الخزينه الرئيسيه'!$G$5:$G$2943,'الخزينه الرئيسيه'!$F$5:$F$2943,A51)</f>
        <v>0</v>
      </c>
      <c r="D51" s="62">
        <f t="shared" si="0"/>
        <v>0</v>
      </c>
    </row>
    <row r="52" spans="1:4" ht="20.25">
      <c r="A52" s="21" t="str">
        <f>+data!K50</f>
        <v/>
      </c>
      <c r="B52" s="21">
        <f>SUMIFS('الوارد +المشتريات'!$G$5:$G$224,'الوارد +المشتريات'!$C$5:$C$224,A52)</f>
        <v>0</v>
      </c>
      <c r="C52" s="62">
        <f>SUMIFS('الخزينه الرئيسيه'!$G$5:$G$2943,'الخزينه الرئيسيه'!$F$5:$F$2943,A52)</f>
        <v>0</v>
      </c>
      <c r="D52" s="62">
        <f t="shared" si="0"/>
        <v>0</v>
      </c>
    </row>
    <row r="53" spans="1:4" ht="20.25">
      <c r="A53" s="21" t="str">
        <f>+data!K51</f>
        <v/>
      </c>
      <c r="B53" s="21">
        <f>SUMIFS('الوارد +المشتريات'!$G$5:$G$224,'الوارد +المشتريات'!$C$5:$C$224,A53)</f>
        <v>0</v>
      </c>
      <c r="C53" s="62">
        <f>SUMIFS('الخزينه الرئيسيه'!$G$5:$G$2943,'الخزينه الرئيسيه'!$F$5:$F$2943,A53)</f>
        <v>0</v>
      </c>
      <c r="D53" s="62">
        <f t="shared" si="0"/>
        <v>0</v>
      </c>
    </row>
    <row r="54" spans="1:4" ht="20.25">
      <c r="A54" s="21" t="str">
        <f>+data!K52</f>
        <v/>
      </c>
      <c r="B54" s="21">
        <f>SUMIFS('الوارد +المشتريات'!$G$5:$G$224,'الوارد +المشتريات'!$C$5:$C$224,A54)</f>
        <v>0</v>
      </c>
      <c r="C54" s="62">
        <f>SUMIFS('الخزينه الرئيسيه'!$G$5:$G$2943,'الخزينه الرئيسيه'!$F$5:$F$2943,A54)</f>
        <v>0</v>
      </c>
      <c r="D54" s="62">
        <f t="shared" si="0"/>
        <v>0</v>
      </c>
    </row>
    <row r="55" spans="1:4" ht="20.25">
      <c r="A55" s="21" t="str">
        <f>+data!K53</f>
        <v/>
      </c>
      <c r="B55" s="21">
        <f>SUMIFS('الوارد +المشتريات'!$G$5:$G$224,'الوارد +المشتريات'!$C$5:$C$224,A55)</f>
        <v>0</v>
      </c>
      <c r="C55" s="62">
        <f>SUMIFS('الخزينه الرئيسيه'!$G$5:$G$2943,'الخزينه الرئيسيه'!$F$5:$F$2943,A55)</f>
        <v>0</v>
      </c>
      <c r="D55" s="62">
        <f t="shared" si="0"/>
        <v>0</v>
      </c>
    </row>
    <row r="56" spans="1:4" ht="20.25">
      <c r="A56" s="21" t="str">
        <f>+data!K54</f>
        <v/>
      </c>
      <c r="B56" s="21">
        <f>SUMIFS('الوارد +المشتريات'!$G$5:$G$224,'الوارد +المشتريات'!$C$5:$C$224,A56)</f>
        <v>0</v>
      </c>
      <c r="C56" s="62">
        <f>SUMIFS('الخزينه الرئيسيه'!$G$5:$G$2943,'الخزينه الرئيسيه'!$F$5:$F$2943,A56)</f>
        <v>0</v>
      </c>
      <c r="D56" s="62">
        <f t="shared" si="0"/>
        <v>0</v>
      </c>
    </row>
    <row r="57" spans="1:4" ht="20.25">
      <c r="A57" s="21" t="str">
        <f>+data!K55</f>
        <v/>
      </c>
      <c r="B57" s="21">
        <f>SUMIFS('الوارد +المشتريات'!$G$5:$G$224,'الوارد +المشتريات'!$C$5:$C$224,A57)</f>
        <v>0</v>
      </c>
      <c r="C57" s="62">
        <f>SUMIFS('الخزينه الرئيسيه'!$G$5:$G$2943,'الخزينه الرئيسيه'!$F$5:$F$2943,A57)</f>
        <v>0</v>
      </c>
      <c r="D57" s="62">
        <f t="shared" si="0"/>
        <v>0</v>
      </c>
    </row>
    <row r="58" spans="1:4" ht="20.25">
      <c r="A58" s="21" t="str">
        <f>+data!K56</f>
        <v/>
      </c>
      <c r="B58" s="21">
        <f>SUMIFS('الوارد +المشتريات'!$G$5:$G$224,'الوارد +المشتريات'!$C$5:$C$224,A58)</f>
        <v>0</v>
      </c>
      <c r="C58" s="62">
        <f>SUMIFS('الخزينه الرئيسيه'!$G$5:$G$2943,'الخزينه الرئيسيه'!$F$5:$F$2943,A58)</f>
        <v>0</v>
      </c>
      <c r="D58" s="62">
        <f t="shared" si="0"/>
        <v>0</v>
      </c>
    </row>
    <row r="59" spans="1:4" ht="20.25">
      <c r="A59" s="21" t="str">
        <f>+data!K57</f>
        <v/>
      </c>
      <c r="B59" s="21">
        <f>SUMIFS('الوارد +المشتريات'!$G$5:$G$224,'الوارد +المشتريات'!$C$5:$C$224,A59)</f>
        <v>0</v>
      </c>
      <c r="C59" s="62">
        <f>SUMIFS('الخزينه الرئيسيه'!$G$5:$G$2943,'الخزينه الرئيسيه'!$F$5:$F$2943,A59)</f>
        <v>0</v>
      </c>
      <c r="D59" s="62">
        <f t="shared" si="0"/>
        <v>0</v>
      </c>
    </row>
    <row r="60" spans="1:4" ht="20.25">
      <c r="A60" s="21" t="str">
        <f>+data!K58</f>
        <v/>
      </c>
      <c r="B60" s="21">
        <f>SUMIFS('الوارد +المشتريات'!$G$5:$G$224,'الوارد +المشتريات'!$C$5:$C$224,A60)</f>
        <v>0</v>
      </c>
      <c r="C60" s="62">
        <f>SUMIFS('الخزينه الرئيسيه'!$G$5:$G$2943,'الخزينه الرئيسيه'!$F$5:$F$2943,A60)</f>
        <v>0</v>
      </c>
      <c r="D60" s="62">
        <f t="shared" si="0"/>
        <v>0</v>
      </c>
    </row>
    <row r="61" spans="1:4" ht="20.25">
      <c r="A61" s="21" t="str">
        <f>+data!K59</f>
        <v/>
      </c>
      <c r="B61" s="21">
        <f>SUMIFS('الوارد +المشتريات'!$G$5:$G$224,'الوارد +المشتريات'!$C$5:$C$224,A61)</f>
        <v>0</v>
      </c>
      <c r="C61" s="62">
        <f>SUMIFS('الخزينه الرئيسيه'!$G$5:$G$2943,'الخزينه الرئيسيه'!$F$5:$F$2943,A61)</f>
        <v>0</v>
      </c>
      <c r="D61" s="62">
        <f t="shared" si="0"/>
        <v>0</v>
      </c>
    </row>
    <row r="62" spans="1:4" ht="20.25">
      <c r="A62" s="21" t="str">
        <f>+data!K60</f>
        <v/>
      </c>
      <c r="B62" s="21">
        <f>SUMIFS('الوارد +المشتريات'!$G$5:$G$224,'الوارد +المشتريات'!$C$5:$C$224,A62)</f>
        <v>0</v>
      </c>
      <c r="C62" s="62">
        <f>SUMIFS('الخزينه الرئيسيه'!$G$5:$G$2943,'الخزينه الرئيسيه'!$F$5:$F$2943,A62)</f>
        <v>0</v>
      </c>
      <c r="D62" s="62">
        <f t="shared" si="0"/>
        <v>0</v>
      </c>
    </row>
    <row r="63" spans="1:4" ht="20.25">
      <c r="A63" s="21" t="str">
        <f>+data!K61</f>
        <v/>
      </c>
      <c r="B63" s="21">
        <f>SUMIFS('الوارد +المشتريات'!$G$5:$G$224,'الوارد +المشتريات'!$C$5:$C$224,A63)</f>
        <v>0</v>
      </c>
      <c r="C63" s="62">
        <f>SUMIFS('الخزينه الرئيسيه'!$G$5:$G$2943,'الخزينه الرئيسيه'!$F$5:$F$2943,A63)</f>
        <v>0</v>
      </c>
      <c r="D63" s="62">
        <f t="shared" si="0"/>
        <v>0</v>
      </c>
    </row>
    <row r="64" spans="1:4" ht="20.25">
      <c r="A64" s="21" t="str">
        <f>+data!K62</f>
        <v/>
      </c>
      <c r="B64" s="21">
        <f>SUMIFS('الوارد +المشتريات'!$G$5:$G$224,'الوارد +المشتريات'!$C$5:$C$224,A64)</f>
        <v>0</v>
      </c>
      <c r="C64" s="62">
        <f>SUMIFS('الخزينه الرئيسيه'!$G$5:$G$2943,'الخزينه الرئيسيه'!$F$5:$F$2943,A64)</f>
        <v>0</v>
      </c>
      <c r="D64" s="62">
        <f t="shared" si="0"/>
        <v>0</v>
      </c>
    </row>
    <row r="65" spans="1:4" ht="20.25">
      <c r="A65" s="21" t="str">
        <f>+data!K63</f>
        <v/>
      </c>
      <c r="B65" s="21">
        <f>SUMIFS('الوارد +المشتريات'!$G$5:$G$224,'الوارد +المشتريات'!$C$5:$C$224,A65)</f>
        <v>0</v>
      </c>
      <c r="C65" s="62">
        <f>SUMIFS('الخزينه الرئيسيه'!$G$5:$G$2943,'الخزينه الرئيسيه'!$F$5:$F$2943,A65)</f>
        <v>0</v>
      </c>
      <c r="D65" s="62">
        <f t="shared" si="0"/>
        <v>0</v>
      </c>
    </row>
    <row r="66" spans="1:4" ht="20.25">
      <c r="A66" s="21" t="str">
        <f>+data!K64</f>
        <v/>
      </c>
      <c r="B66" s="21">
        <f>SUMIFS('الوارد +المشتريات'!$G$5:$G$224,'الوارد +المشتريات'!$C$5:$C$224,A66)</f>
        <v>0</v>
      </c>
      <c r="C66" s="62">
        <f>SUMIFS('الخزينه الرئيسيه'!$G$5:$G$2943,'الخزينه الرئيسيه'!$F$5:$F$2943,A66)</f>
        <v>0</v>
      </c>
      <c r="D66" s="62">
        <f t="shared" si="0"/>
        <v>0</v>
      </c>
    </row>
    <row r="67" spans="1:4" ht="20.25">
      <c r="A67" s="21" t="str">
        <f>+data!K65</f>
        <v/>
      </c>
      <c r="B67" s="21">
        <f>SUMIFS('الوارد +المشتريات'!$G$5:$G$224,'الوارد +المشتريات'!$C$5:$C$224,A67)</f>
        <v>0</v>
      </c>
      <c r="C67" s="62">
        <f>SUMIFS('الخزينه الرئيسيه'!$G$5:$G$2943,'الخزينه الرئيسيه'!$F$5:$F$2943,A67)</f>
        <v>0</v>
      </c>
      <c r="D67" s="62">
        <f t="shared" si="0"/>
        <v>0</v>
      </c>
    </row>
    <row r="68" spans="1:4" ht="20.25">
      <c r="A68" s="21" t="str">
        <f>+data!K66</f>
        <v/>
      </c>
      <c r="B68" s="21">
        <f>SUMIFS('الوارد +المشتريات'!$G$5:$G$224,'الوارد +المشتريات'!$C$5:$C$224,A68)</f>
        <v>0</v>
      </c>
      <c r="C68" s="62">
        <f>SUMIFS('الخزينه الرئيسيه'!$G$5:$G$2943,'الخزينه الرئيسيه'!$F$5:$F$2943,A68)</f>
        <v>0</v>
      </c>
      <c r="D68" s="62">
        <f t="shared" si="0"/>
        <v>0</v>
      </c>
    </row>
    <row r="69" spans="1:4" ht="20.25">
      <c r="A69" s="21" t="str">
        <f>+data!K67</f>
        <v/>
      </c>
      <c r="B69" s="21">
        <f>SUMIFS('الوارد +المشتريات'!$G$5:$G$224,'الوارد +المشتريات'!$C$5:$C$224,A69)</f>
        <v>0</v>
      </c>
      <c r="C69" s="62">
        <f>SUMIFS('الخزينه الرئيسيه'!$G$5:$G$2943,'الخزينه الرئيسيه'!$F$5:$F$2943,A69)</f>
        <v>0</v>
      </c>
      <c r="D69" s="62">
        <f t="shared" si="0"/>
        <v>0</v>
      </c>
    </row>
    <row r="70" spans="1:4" ht="20.25">
      <c r="A70" s="21" t="str">
        <f>+data!K68</f>
        <v/>
      </c>
      <c r="B70" s="21">
        <f>SUMIFS('الوارد +المشتريات'!$G$5:$G$224,'الوارد +المشتريات'!$C$5:$C$224,A70)</f>
        <v>0</v>
      </c>
      <c r="C70" s="62">
        <f>SUMIFS('الخزينه الرئيسيه'!$G$5:$G$2943,'الخزينه الرئيسيه'!$F$5:$F$2943,A70)</f>
        <v>0</v>
      </c>
      <c r="D70" s="62">
        <f t="shared" ref="D70:D133" si="1">+B70-C70</f>
        <v>0</v>
      </c>
    </row>
    <row r="71" spans="1:4" ht="20.25">
      <c r="A71" s="21" t="str">
        <f>+data!K69</f>
        <v/>
      </c>
      <c r="B71" s="21">
        <f>SUMIFS('الوارد +المشتريات'!$G$5:$G$224,'الوارد +المشتريات'!$C$5:$C$224,A71)</f>
        <v>0</v>
      </c>
      <c r="C71" s="62">
        <f>SUMIFS('الخزينه الرئيسيه'!$G$5:$G$2943,'الخزينه الرئيسيه'!$F$5:$F$2943,A71)</f>
        <v>0</v>
      </c>
      <c r="D71" s="62">
        <f t="shared" si="1"/>
        <v>0</v>
      </c>
    </row>
    <row r="72" spans="1:4" ht="20.25">
      <c r="A72" s="21" t="str">
        <f>+data!K70</f>
        <v/>
      </c>
      <c r="B72" s="21">
        <f>SUMIFS('الوارد +المشتريات'!$G$5:$G$224,'الوارد +المشتريات'!$C$5:$C$224,A72)</f>
        <v>0</v>
      </c>
      <c r="C72" s="62">
        <f>SUMIFS('الخزينه الرئيسيه'!$G$5:$G$2943,'الخزينه الرئيسيه'!$F$5:$F$2943,A72)</f>
        <v>0</v>
      </c>
      <c r="D72" s="62">
        <f t="shared" si="1"/>
        <v>0</v>
      </c>
    </row>
    <row r="73" spans="1:4" ht="20.25">
      <c r="A73" s="21" t="str">
        <f>+data!K71</f>
        <v/>
      </c>
      <c r="B73" s="21">
        <f>SUMIFS('الوارد +المشتريات'!$G$5:$G$224,'الوارد +المشتريات'!$C$5:$C$224,A73)</f>
        <v>0</v>
      </c>
      <c r="C73" s="62">
        <f>SUMIFS('الخزينه الرئيسيه'!$G$5:$G$2943,'الخزينه الرئيسيه'!$F$5:$F$2943,A73)</f>
        <v>0</v>
      </c>
      <c r="D73" s="62">
        <f t="shared" si="1"/>
        <v>0</v>
      </c>
    </row>
    <row r="74" spans="1:4" ht="20.25">
      <c r="A74" s="21" t="str">
        <f>+data!K72</f>
        <v/>
      </c>
      <c r="B74" s="21">
        <f>SUMIFS('الوارد +المشتريات'!$G$5:$G$224,'الوارد +المشتريات'!$C$5:$C$224,A74)</f>
        <v>0</v>
      </c>
      <c r="C74" s="62">
        <f>SUMIFS('الخزينه الرئيسيه'!$G$5:$G$2943,'الخزينه الرئيسيه'!$F$5:$F$2943,A74)</f>
        <v>0</v>
      </c>
      <c r="D74" s="62">
        <f t="shared" si="1"/>
        <v>0</v>
      </c>
    </row>
    <row r="75" spans="1:4" ht="20.25">
      <c r="A75" s="21" t="str">
        <f>+data!K73</f>
        <v/>
      </c>
      <c r="B75" s="21">
        <f>SUMIFS('الوارد +المشتريات'!$G$5:$G$224,'الوارد +المشتريات'!$C$5:$C$224,A75)</f>
        <v>0</v>
      </c>
      <c r="C75" s="62">
        <f>SUMIFS('الخزينه الرئيسيه'!$G$5:$G$2943,'الخزينه الرئيسيه'!$F$5:$F$2943,A75)</f>
        <v>0</v>
      </c>
      <c r="D75" s="62">
        <f t="shared" si="1"/>
        <v>0</v>
      </c>
    </row>
    <row r="76" spans="1:4" ht="20.25">
      <c r="A76" s="21" t="str">
        <f>+data!K74</f>
        <v/>
      </c>
      <c r="B76" s="21">
        <f>SUMIFS('الوارد +المشتريات'!$G$5:$G$224,'الوارد +المشتريات'!$C$5:$C$224,A76)</f>
        <v>0</v>
      </c>
      <c r="C76" s="62">
        <f>SUMIFS('الخزينه الرئيسيه'!$G$5:$G$2943,'الخزينه الرئيسيه'!$F$5:$F$2943,A76)</f>
        <v>0</v>
      </c>
      <c r="D76" s="62">
        <f t="shared" si="1"/>
        <v>0</v>
      </c>
    </row>
    <row r="77" spans="1:4" ht="20.25">
      <c r="A77" s="21" t="str">
        <f>+data!K75</f>
        <v/>
      </c>
      <c r="B77" s="21">
        <f>SUMIFS('الوارد +المشتريات'!$G$5:$G$224,'الوارد +المشتريات'!$C$5:$C$224,A77)</f>
        <v>0</v>
      </c>
      <c r="C77" s="62">
        <f>SUMIFS('الخزينه الرئيسيه'!$G$5:$G$2943,'الخزينه الرئيسيه'!$F$5:$F$2943,A77)</f>
        <v>0</v>
      </c>
      <c r="D77" s="62">
        <f t="shared" si="1"/>
        <v>0</v>
      </c>
    </row>
    <row r="78" spans="1:4" ht="20.25">
      <c r="A78" s="21" t="str">
        <f>+data!K76</f>
        <v/>
      </c>
      <c r="B78" s="21">
        <f>SUMIFS('الوارد +المشتريات'!$G$5:$G$224,'الوارد +المشتريات'!$C$5:$C$224,A78)</f>
        <v>0</v>
      </c>
      <c r="C78" s="62">
        <f>SUMIFS('الخزينه الرئيسيه'!$G$5:$G$2943,'الخزينه الرئيسيه'!$F$5:$F$2943,A78)</f>
        <v>0</v>
      </c>
      <c r="D78" s="62">
        <f t="shared" si="1"/>
        <v>0</v>
      </c>
    </row>
    <row r="79" spans="1:4" ht="20.25">
      <c r="A79" s="21" t="str">
        <f>+data!K77</f>
        <v/>
      </c>
      <c r="B79" s="21">
        <f>SUMIFS('الوارد +المشتريات'!$G$5:$G$224,'الوارد +المشتريات'!$C$5:$C$224,A79)</f>
        <v>0</v>
      </c>
      <c r="C79" s="62">
        <f>SUMIFS('الخزينه الرئيسيه'!$G$5:$G$2943,'الخزينه الرئيسيه'!$F$5:$F$2943,A79)</f>
        <v>0</v>
      </c>
      <c r="D79" s="62">
        <f t="shared" si="1"/>
        <v>0</v>
      </c>
    </row>
    <row r="80" spans="1:4" ht="20.25">
      <c r="A80" s="21" t="str">
        <f>+data!K78</f>
        <v/>
      </c>
      <c r="B80" s="21">
        <f>SUMIFS('الوارد +المشتريات'!$G$5:$G$224,'الوارد +المشتريات'!$C$5:$C$224,A80)</f>
        <v>0</v>
      </c>
      <c r="C80" s="62">
        <f>SUMIFS('الخزينه الرئيسيه'!$G$5:$G$2943,'الخزينه الرئيسيه'!$F$5:$F$2943,A80)</f>
        <v>0</v>
      </c>
      <c r="D80" s="62">
        <f t="shared" si="1"/>
        <v>0</v>
      </c>
    </row>
    <row r="81" spans="1:4" ht="20.25">
      <c r="A81" s="21" t="str">
        <f>+data!K79</f>
        <v/>
      </c>
      <c r="B81" s="21">
        <f>SUMIFS('الوارد +المشتريات'!$G$5:$G$224,'الوارد +المشتريات'!$C$5:$C$224,A81)</f>
        <v>0</v>
      </c>
      <c r="C81" s="62">
        <f>SUMIFS('الخزينه الرئيسيه'!$G$5:$G$2943,'الخزينه الرئيسيه'!$F$5:$F$2943,A81)</f>
        <v>0</v>
      </c>
      <c r="D81" s="62">
        <f t="shared" si="1"/>
        <v>0</v>
      </c>
    </row>
    <row r="82" spans="1:4" ht="20.25">
      <c r="A82" s="21" t="str">
        <f>+data!K80</f>
        <v/>
      </c>
      <c r="B82" s="21">
        <f>SUMIFS('الوارد +المشتريات'!$G$5:$G$224,'الوارد +المشتريات'!$C$5:$C$224,A82)</f>
        <v>0</v>
      </c>
      <c r="C82" s="62">
        <f>SUMIFS('الخزينه الرئيسيه'!$G$5:$G$2943,'الخزينه الرئيسيه'!$F$5:$F$2943,A82)</f>
        <v>0</v>
      </c>
      <c r="D82" s="62">
        <f t="shared" si="1"/>
        <v>0</v>
      </c>
    </row>
    <row r="83" spans="1:4" ht="20.25">
      <c r="A83" s="21" t="str">
        <f>+data!K81</f>
        <v/>
      </c>
      <c r="B83" s="21">
        <f>SUMIFS('الوارد +المشتريات'!$G$5:$G$224,'الوارد +المشتريات'!$C$5:$C$224,A83)</f>
        <v>0</v>
      </c>
      <c r="C83" s="62">
        <f>SUMIFS('الخزينه الرئيسيه'!$G$5:$G$2943,'الخزينه الرئيسيه'!$F$5:$F$2943,A83)</f>
        <v>0</v>
      </c>
      <c r="D83" s="62">
        <f t="shared" si="1"/>
        <v>0</v>
      </c>
    </row>
    <row r="84" spans="1:4" ht="20.25">
      <c r="A84" s="21" t="str">
        <f>+data!K82</f>
        <v/>
      </c>
      <c r="B84" s="21">
        <f>SUMIFS('الوارد +المشتريات'!$G$5:$G$224,'الوارد +المشتريات'!$C$5:$C$224,A84)</f>
        <v>0</v>
      </c>
      <c r="C84" s="62">
        <f>SUMIFS('الخزينه الرئيسيه'!$G$5:$G$2943,'الخزينه الرئيسيه'!$F$5:$F$2943,A84)</f>
        <v>0</v>
      </c>
      <c r="D84" s="62">
        <f t="shared" si="1"/>
        <v>0</v>
      </c>
    </row>
    <row r="85" spans="1:4" ht="20.25">
      <c r="A85" s="21" t="str">
        <f>+data!K83</f>
        <v/>
      </c>
      <c r="B85" s="21">
        <f>SUMIFS('الوارد +المشتريات'!$G$5:$G$224,'الوارد +المشتريات'!$C$5:$C$224,A85)</f>
        <v>0</v>
      </c>
      <c r="C85" s="62">
        <f>SUMIFS('الخزينه الرئيسيه'!$G$5:$G$2943,'الخزينه الرئيسيه'!$F$5:$F$2943,A85)</f>
        <v>0</v>
      </c>
      <c r="D85" s="62">
        <f t="shared" si="1"/>
        <v>0</v>
      </c>
    </row>
    <row r="86" spans="1:4" ht="20.25">
      <c r="A86" s="21" t="str">
        <f>+data!K84</f>
        <v/>
      </c>
      <c r="B86" s="21">
        <f>SUMIFS('الوارد +المشتريات'!$G$5:$G$224,'الوارد +المشتريات'!$C$5:$C$224,A86)</f>
        <v>0</v>
      </c>
      <c r="C86" s="62">
        <f>SUMIFS('الخزينه الرئيسيه'!$G$5:$G$2943,'الخزينه الرئيسيه'!$F$5:$F$2943,A86)</f>
        <v>0</v>
      </c>
      <c r="D86" s="62">
        <f t="shared" si="1"/>
        <v>0</v>
      </c>
    </row>
    <row r="87" spans="1:4" ht="20.25">
      <c r="A87" s="21" t="str">
        <f>+data!K85</f>
        <v/>
      </c>
      <c r="B87" s="21">
        <f>SUMIFS('الوارد +المشتريات'!$G$5:$G$224,'الوارد +المشتريات'!$C$5:$C$224,A87)</f>
        <v>0</v>
      </c>
      <c r="C87" s="62">
        <f>SUMIFS('الخزينه الرئيسيه'!$G$5:$G$2943,'الخزينه الرئيسيه'!$F$5:$F$2943,A87)</f>
        <v>0</v>
      </c>
      <c r="D87" s="62">
        <f t="shared" si="1"/>
        <v>0</v>
      </c>
    </row>
    <row r="88" spans="1:4" ht="20.25">
      <c r="A88" s="21" t="str">
        <f>+data!K86</f>
        <v/>
      </c>
      <c r="B88" s="21">
        <f>SUMIFS('الوارد +المشتريات'!$G$5:$G$224,'الوارد +المشتريات'!$C$5:$C$224,A88)</f>
        <v>0</v>
      </c>
      <c r="C88" s="62">
        <f>SUMIFS('الخزينه الرئيسيه'!$G$5:$G$2943,'الخزينه الرئيسيه'!$F$5:$F$2943,A88)</f>
        <v>0</v>
      </c>
      <c r="D88" s="62">
        <f t="shared" si="1"/>
        <v>0</v>
      </c>
    </row>
    <row r="89" spans="1:4" ht="20.25">
      <c r="A89" s="21" t="str">
        <f>+data!K87</f>
        <v/>
      </c>
      <c r="B89" s="21">
        <f>SUMIFS('الوارد +المشتريات'!$G$5:$G$224,'الوارد +المشتريات'!$C$5:$C$224,A89)</f>
        <v>0</v>
      </c>
      <c r="C89" s="62">
        <f>SUMIFS('الخزينه الرئيسيه'!$G$5:$G$2943,'الخزينه الرئيسيه'!$F$5:$F$2943,A89)</f>
        <v>0</v>
      </c>
      <c r="D89" s="62">
        <f t="shared" si="1"/>
        <v>0</v>
      </c>
    </row>
    <row r="90" spans="1:4" ht="20.25">
      <c r="A90" s="21" t="str">
        <f>+data!K88</f>
        <v/>
      </c>
      <c r="B90" s="21">
        <f>SUMIFS('الوارد +المشتريات'!$G$5:$G$224,'الوارد +المشتريات'!$C$5:$C$224,A90)</f>
        <v>0</v>
      </c>
      <c r="C90" s="62">
        <f>SUMIFS('الخزينه الرئيسيه'!$G$5:$G$2943,'الخزينه الرئيسيه'!$F$5:$F$2943,A90)</f>
        <v>0</v>
      </c>
      <c r="D90" s="62">
        <f t="shared" si="1"/>
        <v>0</v>
      </c>
    </row>
    <row r="91" spans="1:4" ht="20.25">
      <c r="A91" s="21" t="str">
        <f>+data!K89</f>
        <v/>
      </c>
      <c r="B91" s="21">
        <f>SUMIFS('الوارد +المشتريات'!$G$5:$G$224,'الوارد +المشتريات'!$C$5:$C$224,A91)</f>
        <v>0</v>
      </c>
      <c r="C91" s="62">
        <f>SUMIFS('الخزينه الرئيسيه'!$G$5:$G$2943,'الخزينه الرئيسيه'!$F$5:$F$2943,A91)</f>
        <v>0</v>
      </c>
      <c r="D91" s="62">
        <f t="shared" si="1"/>
        <v>0</v>
      </c>
    </row>
    <row r="92" spans="1:4" ht="20.25">
      <c r="A92" s="21" t="str">
        <f>+data!K90</f>
        <v/>
      </c>
      <c r="B92" s="21">
        <f>SUMIFS('الوارد +المشتريات'!$G$5:$G$224,'الوارد +المشتريات'!$C$5:$C$224,A92)</f>
        <v>0</v>
      </c>
      <c r="C92" s="62">
        <f>SUMIFS('الخزينه الرئيسيه'!$G$5:$G$2943,'الخزينه الرئيسيه'!$F$5:$F$2943,A92)</f>
        <v>0</v>
      </c>
      <c r="D92" s="62">
        <f t="shared" si="1"/>
        <v>0</v>
      </c>
    </row>
    <row r="93" spans="1:4" ht="20.25">
      <c r="A93" s="21" t="str">
        <f>+data!K91</f>
        <v/>
      </c>
      <c r="B93" s="21">
        <f>SUMIFS('الوارد +المشتريات'!$G$5:$G$224,'الوارد +المشتريات'!$C$5:$C$224,A93)</f>
        <v>0</v>
      </c>
      <c r="C93" s="62">
        <f>SUMIFS('الخزينه الرئيسيه'!$G$5:$G$2943,'الخزينه الرئيسيه'!$F$5:$F$2943,A93)</f>
        <v>0</v>
      </c>
      <c r="D93" s="62">
        <f t="shared" si="1"/>
        <v>0</v>
      </c>
    </row>
    <row r="94" spans="1:4" ht="20.25">
      <c r="A94" s="21" t="str">
        <f>+data!K92</f>
        <v/>
      </c>
      <c r="B94" s="21">
        <f>SUMIFS('الوارد +المشتريات'!$G$5:$G$224,'الوارد +المشتريات'!$C$5:$C$224,A94)</f>
        <v>0</v>
      </c>
      <c r="C94" s="62">
        <f>SUMIFS('الخزينه الرئيسيه'!$G$5:$G$2943,'الخزينه الرئيسيه'!$F$5:$F$2943,A94)</f>
        <v>0</v>
      </c>
      <c r="D94" s="62">
        <f t="shared" si="1"/>
        <v>0</v>
      </c>
    </row>
    <row r="95" spans="1:4" ht="20.25">
      <c r="A95" s="21" t="str">
        <f>+data!K93</f>
        <v/>
      </c>
      <c r="B95" s="21">
        <f>SUMIFS('الوارد +المشتريات'!$G$5:$G$224,'الوارد +المشتريات'!$C$5:$C$224,A95)</f>
        <v>0</v>
      </c>
      <c r="C95" s="62">
        <f>SUMIFS('الخزينه الرئيسيه'!$G$5:$G$2943,'الخزينه الرئيسيه'!$F$5:$F$2943,A95)</f>
        <v>0</v>
      </c>
      <c r="D95" s="62">
        <f t="shared" si="1"/>
        <v>0</v>
      </c>
    </row>
    <row r="96" spans="1:4" ht="20.25">
      <c r="A96" s="21" t="str">
        <f>+data!K94</f>
        <v/>
      </c>
      <c r="B96" s="21">
        <f>SUMIFS('الوارد +المشتريات'!$G$5:$G$224,'الوارد +المشتريات'!$C$5:$C$224,A96)</f>
        <v>0</v>
      </c>
      <c r="C96" s="62">
        <f>SUMIFS('الخزينه الرئيسيه'!$G$5:$G$2943,'الخزينه الرئيسيه'!$F$5:$F$2943,A96)</f>
        <v>0</v>
      </c>
      <c r="D96" s="62">
        <f t="shared" si="1"/>
        <v>0</v>
      </c>
    </row>
    <row r="97" spans="1:4" ht="20.25">
      <c r="A97" s="21" t="str">
        <f>+data!K95</f>
        <v/>
      </c>
      <c r="B97" s="21">
        <f>SUMIFS('الوارد +المشتريات'!$G$5:$G$224,'الوارد +المشتريات'!$C$5:$C$224,A97)</f>
        <v>0</v>
      </c>
      <c r="C97" s="62">
        <f>SUMIFS('الخزينه الرئيسيه'!$G$5:$G$2943,'الخزينه الرئيسيه'!$F$5:$F$2943,A97)</f>
        <v>0</v>
      </c>
      <c r="D97" s="62">
        <f t="shared" si="1"/>
        <v>0</v>
      </c>
    </row>
    <row r="98" spans="1:4" ht="20.25">
      <c r="A98" s="21" t="str">
        <f>+data!K96</f>
        <v/>
      </c>
      <c r="B98" s="21">
        <f>SUMIFS('الوارد +المشتريات'!$G$5:$G$224,'الوارد +المشتريات'!$C$5:$C$224,A98)</f>
        <v>0</v>
      </c>
      <c r="C98" s="62">
        <f>SUMIFS('الخزينه الرئيسيه'!$G$5:$G$2943,'الخزينه الرئيسيه'!$F$5:$F$2943,A98)</f>
        <v>0</v>
      </c>
      <c r="D98" s="62">
        <f t="shared" si="1"/>
        <v>0</v>
      </c>
    </row>
    <row r="99" spans="1:4" ht="20.25">
      <c r="A99" s="21" t="str">
        <f>+data!K97</f>
        <v/>
      </c>
      <c r="B99" s="21">
        <f>SUMIFS('الوارد +المشتريات'!$G$5:$G$224,'الوارد +المشتريات'!$C$5:$C$224,A99)</f>
        <v>0</v>
      </c>
      <c r="C99" s="62">
        <f>SUMIFS('الخزينه الرئيسيه'!$G$5:$G$2943,'الخزينه الرئيسيه'!$F$5:$F$2943,A99)</f>
        <v>0</v>
      </c>
      <c r="D99" s="62">
        <f t="shared" si="1"/>
        <v>0</v>
      </c>
    </row>
    <row r="100" spans="1:4" ht="20.25">
      <c r="A100" s="21" t="str">
        <f>+data!K98</f>
        <v/>
      </c>
      <c r="B100" s="21">
        <f>SUMIFS('الوارد +المشتريات'!$G$5:$G$224,'الوارد +المشتريات'!$C$5:$C$224,A100)</f>
        <v>0</v>
      </c>
      <c r="C100" s="62">
        <f>SUMIFS('الخزينه الرئيسيه'!$G$5:$G$2943,'الخزينه الرئيسيه'!$F$5:$F$2943,A100)</f>
        <v>0</v>
      </c>
      <c r="D100" s="62">
        <f t="shared" si="1"/>
        <v>0</v>
      </c>
    </row>
    <row r="101" spans="1:4" ht="20.25">
      <c r="A101" s="21" t="str">
        <f>+data!K99</f>
        <v/>
      </c>
      <c r="B101" s="21">
        <f>SUMIFS('الوارد +المشتريات'!$G$5:$G$224,'الوارد +المشتريات'!$C$5:$C$224,A101)</f>
        <v>0</v>
      </c>
      <c r="C101" s="62">
        <f>SUMIFS('الخزينه الرئيسيه'!$G$5:$G$2943,'الخزينه الرئيسيه'!$F$5:$F$2943,A101)</f>
        <v>0</v>
      </c>
      <c r="D101" s="62">
        <f t="shared" si="1"/>
        <v>0</v>
      </c>
    </row>
    <row r="102" spans="1:4" ht="20.25">
      <c r="A102" s="21" t="str">
        <f>+data!K100</f>
        <v/>
      </c>
      <c r="B102" s="21">
        <f>SUMIFS('الوارد +المشتريات'!$G$5:$G$224,'الوارد +المشتريات'!$C$5:$C$224,A102)</f>
        <v>0</v>
      </c>
      <c r="C102" s="62">
        <f>SUMIFS('الخزينه الرئيسيه'!$G$5:$G$2943,'الخزينه الرئيسيه'!$F$5:$F$2943,A102)</f>
        <v>0</v>
      </c>
      <c r="D102" s="62">
        <f t="shared" si="1"/>
        <v>0</v>
      </c>
    </row>
    <row r="103" spans="1:4" ht="20.25">
      <c r="A103" s="21" t="str">
        <f>+data!K101</f>
        <v/>
      </c>
      <c r="B103" s="21">
        <f>SUMIFS('الوارد +المشتريات'!$G$5:$G$224,'الوارد +المشتريات'!$C$5:$C$224,A103)</f>
        <v>0</v>
      </c>
      <c r="C103" s="62">
        <f>SUMIFS('الخزينه الرئيسيه'!$G$5:$G$2943,'الخزينه الرئيسيه'!$F$5:$F$2943,A103)</f>
        <v>0</v>
      </c>
      <c r="D103" s="62">
        <f t="shared" si="1"/>
        <v>0</v>
      </c>
    </row>
    <row r="104" spans="1:4" ht="20.25">
      <c r="A104" s="21" t="str">
        <f>+data!K102</f>
        <v/>
      </c>
      <c r="B104" s="21">
        <f>SUMIFS('الوارد +المشتريات'!$G$5:$G$224,'الوارد +المشتريات'!$C$5:$C$224,A104)</f>
        <v>0</v>
      </c>
      <c r="C104" s="62">
        <f>SUMIFS('الخزينه الرئيسيه'!$G$5:$G$2943,'الخزينه الرئيسيه'!$F$5:$F$2943,A104)</f>
        <v>0</v>
      </c>
      <c r="D104" s="62">
        <f t="shared" si="1"/>
        <v>0</v>
      </c>
    </row>
    <row r="105" spans="1:4" ht="20.25">
      <c r="A105" s="21" t="str">
        <f>+data!K103</f>
        <v/>
      </c>
      <c r="B105" s="21">
        <f>SUMIFS('الوارد +المشتريات'!$G$5:$G$224,'الوارد +المشتريات'!$C$5:$C$224,A105)</f>
        <v>0</v>
      </c>
      <c r="C105" s="62">
        <f>SUMIFS('الخزينه الرئيسيه'!$G$5:$G$2943,'الخزينه الرئيسيه'!$F$5:$F$2943,A105)</f>
        <v>0</v>
      </c>
      <c r="D105" s="62">
        <f t="shared" si="1"/>
        <v>0</v>
      </c>
    </row>
    <row r="106" spans="1:4" ht="20.25">
      <c r="A106" s="21" t="str">
        <f>+data!K104</f>
        <v/>
      </c>
      <c r="B106" s="21">
        <f>SUMIFS('الوارد +المشتريات'!$G$5:$G$224,'الوارد +المشتريات'!$C$5:$C$224,A106)</f>
        <v>0</v>
      </c>
      <c r="C106" s="62">
        <f>SUMIFS('الخزينه الرئيسيه'!$G$5:$G$2943,'الخزينه الرئيسيه'!$F$5:$F$2943,A106)</f>
        <v>0</v>
      </c>
      <c r="D106" s="62">
        <f t="shared" si="1"/>
        <v>0</v>
      </c>
    </row>
    <row r="107" spans="1:4" ht="20.25">
      <c r="A107" s="21" t="str">
        <f>+data!K105</f>
        <v/>
      </c>
      <c r="B107" s="21">
        <f>SUMIFS('الوارد +المشتريات'!$G$5:$G$224,'الوارد +المشتريات'!$C$5:$C$224,A107)</f>
        <v>0</v>
      </c>
      <c r="C107" s="62">
        <f>SUMIFS('الخزينه الرئيسيه'!$G$5:$G$2943,'الخزينه الرئيسيه'!$F$5:$F$2943,A107)</f>
        <v>0</v>
      </c>
      <c r="D107" s="62">
        <f t="shared" si="1"/>
        <v>0</v>
      </c>
    </row>
    <row r="108" spans="1:4" ht="20.25">
      <c r="A108" s="21" t="str">
        <f>+data!K106</f>
        <v/>
      </c>
      <c r="B108" s="21">
        <f>SUMIFS('الوارد +المشتريات'!$G$5:$G$224,'الوارد +المشتريات'!$C$5:$C$224,A108)</f>
        <v>0</v>
      </c>
      <c r="C108" s="62">
        <f>SUMIFS('الخزينه الرئيسيه'!$G$5:$G$2943,'الخزينه الرئيسيه'!$F$5:$F$2943,A108)</f>
        <v>0</v>
      </c>
      <c r="D108" s="62">
        <f t="shared" si="1"/>
        <v>0</v>
      </c>
    </row>
    <row r="109" spans="1:4" ht="20.25">
      <c r="A109" s="21" t="str">
        <f>+data!K107</f>
        <v/>
      </c>
      <c r="B109" s="21">
        <f>SUMIFS('الوارد +المشتريات'!$G$5:$G$224,'الوارد +المشتريات'!$C$5:$C$224,A109)</f>
        <v>0</v>
      </c>
      <c r="C109" s="62">
        <f>SUMIFS('الخزينه الرئيسيه'!$G$5:$G$2943,'الخزينه الرئيسيه'!$F$5:$F$2943,A109)</f>
        <v>0</v>
      </c>
      <c r="D109" s="62">
        <f t="shared" si="1"/>
        <v>0</v>
      </c>
    </row>
    <row r="110" spans="1:4" ht="20.25">
      <c r="A110" s="21" t="str">
        <f>+data!K108</f>
        <v/>
      </c>
      <c r="B110" s="21">
        <f>SUMIFS('الوارد +المشتريات'!$G$5:$G$224,'الوارد +المشتريات'!$C$5:$C$224,A110)</f>
        <v>0</v>
      </c>
      <c r="C110" s="62">
        <f>SUMIFS('الخزينه الرئيسيه'!$G$5:$G$2943,'الخزينه الرئيسيه'!$F$5:$F$2943,A110)</f>
        <v>0</v>
      </c>
      <c r="D110" s="62">
        <f t="shared" si="1"/>
        <v>0</v>
      </c>
    </row>
    <row r="111" spans="1:4" ht="20.25">
      <c r="A111" s="21" t="str">
        <f>+data!K109</f>
        <v/>
      </c>
      <c r="B111" s="21">
        <f>SUMIFS('الوارد +المشتريات'!$G$5:$G$224,'الوارد +المشتريات'!$C$5:$C$224,A111)</f>
        <v>0</v>
      </c>
      <c r="C111" s="62">
        <f>SUMIFS('الخزينه الرئيسيه'!$G$5:$G$2943,'الخزينه الرئيسيه'!$F$5:$F$2943,A111)</f>
        <v>0</v>
      </c>
      <c r="D111" s="62">
        <f t="shared" si="1"/>
        <v>0</v>
      </c>
    </row>
    <row r="112" spans="1:4" ht="20.25">
      <c r="A112" s="21" t="str">
        <f>+data!K110</f>
        <v/>
      </c>
      <c r="B112" s="21">
        <f>SUMIFS('الوارد +المشتريات'!$G$5:$G$224,'الوارد +المشتريات'!$C$5:$C$224,A112)</f>
        <v>0</v>
      </c>
      <c r="C112" s="62">
        <f>SUMIFS('الخزينه الرئيسيه'!$G$5:$G$2943,'الخزينه الرئيسيه'!$F$5:$F$2943,A112)</f>
        <v>0</v>
      </c>
      <c r="D112" s="62">
        <f t="shared" si="1"/>
        <v>0</v>
      </c>
    </row>
    <row r="113" spans="1:4" ht="20.25">
      <c r="A113" s="21" t="str">
        <f>+data!K111</f>
        <v/>
      </c>
      <c r="B113" s="21">
        <f>SUMIFS('الوارد +المشتريات'!$G$5:$G$224,'الوارد +المشتريات'!$C$5:$C$224,A113)</f>
        <v>0</v>
      </c>
      <c r="C113" s="62">
        <f>SUMIFS('الخزينه الرئيسيه'!$G$5:$G$2943,'الخزينه الرئيسيه'!$F$5:$F$2943,A113)</f>
        <v>0</v>
      </c>
      <c r="D113" s="62">
        <f t="shared" si="1"/>
        <v>0</v>
      </c>
    </row>
    <row r="114" spans="1:4" ht="20.25">
      <c r="A114" s="21" t="str">
        <f>+data!K112</f>
        <v/>
      </c>
      <c r="B114" s="21">
        <f>SUMIFS('الوارد +المشتريات'!$G$5:$G$224,'الوارد +المشتريات'!$C$5:$C$224,A114)</f>
        <v>0</v>
      </c>
      <c r="C114" s="62">
        <f>SUMIFS('الخزينه الرئيسيه'!$G$5:$G$2943,'الخزينه الرئيسيه'!$F$5:$F$2943,A114)</f>
        <v>0</v>
      </c>
      <c r="D114" s="62">
        <f t="shared" si="1"/>
        <v>0</v>
      </c>
    </row>
    <row r="115" spans="1:4" ht="20.25">
      <c r="A115" s="21" t="str">
        <f>+data!K113</f>
        <v/>
      </c>
      <c r="B115" s="21">
        <f>SUMIFS('الوارد +المشتريات'!$G$5:$G$224,'الوارد +المشتريات'!$C$5:$C$224,A115)</f>
        <v>0</v>
      </c>
      <c r="C115" s="62">
        <f>SUMIFS('الخزينه الرئيسيه'!$G$5:$G$2943,'الخزينه الرئيسيه'!$F$5:$F$2943,A115)</f>
        <v>0</v>
      </c>
      <c r="D115" s="62">
        <f t="shared" si="1"/>
        <v>0</v>
      </c>
    </row>
    <row r="116" spans="1:4" ht="20.25">
      <c r="A116" s="21" t="str">
        <f>+data!K114</f>
        <v/>
      </c>
      <c r="B116" s="21">
        <f>SUMIFS('الوارد +المشتريات'!$G$5:$G$224,'الوارد +المشتريات'!$C$5:$C$224,A116)</f>
        <v>0</v>
      </c>
      <c r="C116" s="62">
        <f>SUMIFS('الخزينه الرئيسيه'!$G$5:$G$2943,'الخزينه الرئيسيه'!$F$5:$F$2943,A116)</f>
        <v>0</v>
      </c>
      <c r="D116" s="62">
        <f t="shared" si="1"/>
        <v>0</v>
      </c>
    </row>
    <row r="117" spans="1:4" ht="20.25">
      <c r="A117" s="21" t="str">
        <f>+data!K115</f>
        <v/>
      </c>
      <c r="B117" s="21">
        <f>SUMIFS('الوارد +المشتريات'!$G$5:$G$224,'الوارد +المشتريات'!$C$5:$C$224,A117)</f>
        <v>0</v>
      </c>
      <c r="C117" s="62">
        <f>SUMIFS('الخزينه الرئيسيه'!$G$5:$G$2943,'الخزينه الرئيسيه'!$F$5:$F$2943,A117)</f>
        <v>0</v>
      </c>
      <c r="D117" s="62">
        <f t="shared" si="1"/>
        <v>0</v>
      </c>
    </row>
    <row r="118" spans="1:4" ht="20.25">
      <c r="A118" s="21" t="str">
        <f>+data!K116</f>
        <v/>
      </c>
      <c r="B118" s="21">
        <f>SUMIFS('الوارد +المشتريات'!$G$5:$G$224,'الوارد +المشتريات'!$C$5:$C$224,A118)</f>
        <v>0</v>
      </c>
      <c r="C118" s="62">
        <f>SUMIFS('الخزينه الرئيسيه'!$G$5:$G$2943,'الخزينه الرئيسيه'!$F$5:$F$2943,A118)</f>
        <v>0</v>
      </c>
      <c r="D118" s="62">
        <f t="shared" si="1"/>
        <v>0</v>
      </c>
    </row>
    <row r="119" spans="1:4" ht="20.25">
      <c r="A119" s="21" t="str">
        <f>+data!K117</f>
        <v/>
      </c>
      <c r="B119" s="21">
        <f>SUMIFS('الوارد +المشتريات'!$G$5:$G$224,'الوارد +المشتريات'!$C$5:$C$224,A119)</f>
        <v>0</v>
      </c>
      <c r="C119" s="62">
        <f>SUMIFS('الخزينه الرئيسيه'!$G$5:$G$2943,'الخزينه الرئيسيه'!$F$5:$F$2943,A119)</f>
        <v>0</v>
      </c>
      <c r="D119" s="62">
        <f t="shared" si="1"/>
        <v>0</v>
      </c>
    </row>
    <row r="120" spans="1:4" ht="20.25">
      <c r="A120" s="21" t="str">
        <f>+data!K118</f>
        <v/>
      </c>
      <c r="B120" s="21">
        <f>SUMIFS('الوارد +المشتريات'!$G$5:$G$224,'الوارد +المشتريات'!$C$5:$C$224,A120)</f>
        <v>0</v>
      </c>
      <c r="C120" s="62">
        <f>SUMIFS('الخزينه الرئيسيه'!$G$5:$G$2943,'الخزينه الرئيسيه'!$F$5:$F$2943,A120)</f>
        <v>0</v>
      </c>
      <c r="D120" s="62">
        <f t="shared" si="1"/>
        <v>0</v>
      </c>
    </row>
    <row r="121" spans="1:4" ht="20.25">
      <c r="A121" s="21" t="str">
        <f>+data!K119</f>
        <v/>
      </c>
      <c r="B121" s="21">
        <f>SUMIFS('الوارد +المشتريات'!$G$5:$G$224,'الوارد +المشتريات'!$C$5:$C$224,A121)</f>
        <v>0</v>
      </c>
      <c r="C121" s="62">
        <f>SUMIFS('الخزينه الرئيسيه'!$G$5:$G$2943,'الخزينه الرئيسيه'!$F$5:$F$2943,A121)</f>
        <v>0</v>
      </c>
      <c r="D121" s="62">
        <f t="shared" si="1"/>
        <v>0</v>
      </c>
    </row>
    <row r="122" spans="1:4" ht="20.25">
      <c r="A122" s="21" t="str">
        <f>+data!K120</f>
        <v/>
      </c>
      <c r="B122" s="21">
        <f>SUMIFS('الوارد +المشتريات'!$G$5:$G$224,'الوارد +المشتريات'!$C$5:$C$224,A122)</f>
        <v>0</v>
      </c>
      <c r="C122" s="62">
        <f>SUMIFS('الخزينه الرئيسيه'!$G$5:$G$2943,'الخزينه الرئيسيه'!$F$5:$F$2943,A122)</f>
        <v>0</v>
      </c>
      <c r="D122" s="62">
        <f t="shared" si="1"/>
        <v>0</v>
      </c>
    </row>
    <row r="123" spans="1:4" ht="20.25">
      <c r="A123" s="21" t="str">
        <f>+data!K121</f>
        <v/>
      </c>
      <c r="B123" s="21">
        <f>SUMIFS('الوارد +المشتريات'!$G$5:$G$224,'الوارد +المشتريات'!$C$5:$C$224,A123)</f>
        <v>0</v>
      </c>
      <c r="C123" s="62">
        <f>SUMIFS('الخزينه الرئيسيه'!$G$5:$G$2943,'الخزينه الرئيسيه'!$F$5:$F$2943,A123)</f>
        <v>0</v>
      </c>
      <c r="D123" s="62">
        <f t="shared" si="1"/>
        <v>0</v>
      </c>
    </row>
    <row r="124" spans="1:4" ht="20.25">
      <c r="A124" s="21" t="str">
        <f>+data!K122</f>
        <v/>
      </c>
      <c r="B124" s="21">
        <f>SUMIFS('الوارد +المشتريات'!$G$5:$G$224,'الوارد +المشتريات'!$C$5:$C$224,A124)</f>
        <v>0</v>
      </c>
      <c r="C124" s="62">
        <f>SUMIFS('الخزينه الرئيسيه'!$G$5:$G$2943,'الخزينه الرئيسيه'!$F$5:$F$2943,A124)</f>
        <v>0</v>
      </c>
      <c r="D124" s="62">
        <f t="shared" si="1"/>
        <v>0</v>
      </c>
    </row>
    <row r="125" spans="1:4" ht="20.25">
      <c r="A125" s="21" t="str">
        <f>+data!K123</f>
        <v/>
      </c>
      <c r="B125" s="21">
        <f>SUMIFS('الوارد +المشتريات'!$G$5:$G$224,'الوارد +المشتريات'!$C$5:$C$224,A125)</f>
        <v>0</v>
      </c>
      <c r="C125" s="62">
        <f>SUMIFS('الخزينه الرئيسيه'!$G$5:$G$2943,'الخزينه الرئيسيه'!$F$5:$F$2943,A125)</f>
        <v>0</v>
      </c>
      <c r="D125" s="62">
        <f t="shared" si="1"/>
        <v>0</v>
      </c>
    </row>
    <row r="126" spans="1:4" ht="20.25">
      <c r="A126" s="21" t="str">
        <f>+data!K124</f>
        <v/>
      </c>
      <c r="B126" s="21">
        <f>SUMIFS('الوارد +المشتريات'!$G$5:$G$224,'الوارد +المشتريات'!$C$5:$C$224,A126)</f>
        <v>0</v>
      </c>
      <c r="C126" s="62">
        <f>SUMIFS('الخزينه الرئيسيه'!$G$5:$G$2943,'الخزينه الرئيسيه'!$F$5:$F$2943,A126)</f>
        <v>0</v>
      </c>
      <c r="D126" s="62">
        <f t="shared" si="1"/>
        <v>0</v>
      </c>
    </row>
    <row r="127" spans="1:4" ht="20.25">
      <c r="A127" s="21" t="str">
        <f>+data!K125</f>
        <v/>
      </c>
      <c r="B127" s="21">
        <f>SUMIFS('الوارد +المشتريات'!$G$5:$G$224,'الوارد +المشتريات'!$C$5:$C$224,A127)</f>
        <v>0</v>
      </c>
      <c r="C127" s="62">
        <f>SUMIFS('الخزينه الرئيسيه'!$G$5:$G$2943,'الخزينه الرئيسيه'!$F$5:$F$2943,A127)</f>
        <v>0</v>
      </c>
      <c r="D127" s="62">
        <f t="shared" si="1"/>
        <v>0</v>
      </c>
    </row>
    <row r="128" spans="1:4" ht="20.25">
      <c r="A128" s="21" t="str">
        <f>+data!K126</f>
        <v/>
      </c>
      <c r="B128" s="21">
        <f>SUMIFS('الوارد +المشتريات'!$G$5:$G$224,'الوارد +المشتريات'!$C$5:$C$224,A128)</f>
        <v>0</v>
      </c>
      <c r="C128" s="62">
        <f>SUMIFS('الخزينه الرئيسيه'!$G$5:$G$2943,'الخزينه الرئيسيه'!$F$5:$F$2943,A128)</f>
        <v>0</v>
      </c>
      <c r="D128" s="62">
        <f t="shared" si="1"/>
        <v>0</v>
      </c>
    </row>
    <row r="129" spans="1:4" ht="20.25">
      <c r="A129" s="21" t="str">
        <f>+data!K127</f>
        <v/>
      </c>
      <c r="B129" s="21">
        <f>SUMIFS('الوارد +المشتريات'!$G$5:$G$224,'الوارد +المشتريات'!$C$5:$C$224,A129)</f>
        <v>0</v>
      </c>
      <c r="C129" s="62">
        <f>SUMIFS('الخزينه الرئيسيه'!$G$5:$G$2943,'الخزينه الرئيسيه'!$F$5:$F$2943,A129)</f>
        <v>0</v>
      </c>
      <c r="D129" s="62">
        <f t="shared" si="1"/>
        <v>0</v>
      </c>
    </row>
    <row r="130" spans="1:4" ht="20.25">
      <c r="A130" s="21" t="str">
        <f>+data!K128</f>
        <v/>
      </c>
      <c r="B130" s="21">
        <f>SUMIFS('الوارد +المشتريات'!$G$5:$G$224,'الوارد +المشتريات'!$C$5:$C$224,A130)</f>
        <v>0</v>
      </c>
      <c r="C130" s="62">
        <f>SUMIFS('الخزينه الرئيسيه'!$G$5:$G$2943,'الخزينه الرئيسيه'!$F$5:$F$2943,A130)</f>
        <v>0</v>
      </c>
      <c r="D130" s="62">
        <f t="shared" si="1"/>
        <v>0</v>
      </c>
    </row>
    <row r="131" spans="1:4" ht="20.25">
      <c r="A131" s="21" t="str">
        <f>+data!K129</f>
        <v/>
      </c>
      <c r="B131" s="21">
        <f>SUMIFS('الوارد +المشتريات'!$G$5:$G$224,'الوارد +المشتريات'!$C$5:$C$224,A131)</f>
        <v>0</v>
      </c>
      <c r="C131" s="62">
        <f>SUMIFS('الخزينه الرئيسيه'!$G$5:$G$2943,'الخزينه الرئيسيه'!$F$5:$F$2943,A131)</f>
        <v>0</v>
      </c>
      <c r="D131" s="62">
        <f t="shared" si="1"/>
        <v>0</v>
      </c>
    </row>
    <row r="132" spans="1:4" ht="20.25">
      <c r="A132" s="21" t="str">
        <f>+data!K130</f>
        <v/>
      </c>
      <c r="B132" s="21">
        <f>SUMIFS('الوارد +المشتريات'!$G$5:$G$224,'الوارد +المشتريات'!$C$5:$C$224,A132)</f>
        <v>0</v>
      </c>
      <c r="C132" s="62">
        <f>SUMIFS('الخزينه الرئيسيه'!$G$5:$G$2943,'الخزينه الرئيسيه'!$F$5:$F$2943,A132)</f>
        <v>0</v>
      </c>
      <c r="D132" s="62">
        <f t="shared" si="1"/>
        <v>0</v>
      </c>
    </row>
    <row r="133" spans="1:4" ht="20.25">
      <c r="A133" s="21" t="str">
        <f>+data!K131</f>
        <v/>
      </c>
      <c r="B133" s="21">
        <f>SUMIFS('الوارد +المشتريات'!$G$5:$G$224,'الوارد +المشتريات'!$C$5:$C$224,A133)</f>
        <v>0</v>
      </c>
      <c r="C133" s="62">
        <f>SUMIFS('الخزينه الرئيسيه'!$G$5:$G$2943,'الخزينه الرئيسيه'!$F$5:$F$2943,A133)</f>
        <v>0</v>
      </c>
      <c r="D133" s="62">
        <f t="shared" si="1"/>
        <v>0</v>
      </c>
    </row>
    <row r="134" spans="1:4" ht="20.25">
      <c r="A134" s="21" t="str">
        <f>+data!K132</f>
        <v/>
      </c>
      <c r="B134" s="21">
        <f>SUMIFS('الوارد +المشتريات'!$G$5:$G$224,'الوارد +المشتريات'!$C$5:$C$224,A134)</f>
        <v>0</v>
      </c>
      <c r="C134" s="62">
        <f>SUMIFS('الخزينه الرئيسيه'!$G$5:$G$2943,'الخزينه الرئيسيه'!$F$5:$F$2943,A134)</f>
        <v>0</v>
      </c>
      <c r="D134" s="62">
        <f t="shared" ref="D134:D197" si="2">+B134-C134</f>
        <v>0</v>
      </c>
    </row>
    <row r="135" spans="1:4" ht="20.25">
      <c r="A135" s="21" t="str">
        <f>+data!K133</f>
        <v/>
      </c>
      <c r="B135" s="21">
        <f>SUMIFS('الوارد +المشتريات'!$G$5:$G$224,'الوارد +المشتريات'!$C$5:$C$224,A135)</f>
        <v>0</v>
      </c>
      <c r="C135" s="62">
        <f>SUMIFS('الخزينه الرئيسيه'!$G$5:$G$2943,'الخزينه الرئيسيه'!$F$5:$F$2943,A135)</f>
        <v>0</v>
      </c>
      <c r="D135" s="62">
        <f t="shared" si="2"/>
        <v>0</v>
      </c>
    </row>
    <row r="136" spans="1:4" ht="20.25">
      <c r="A136" s="21" t="str">
        <f>+data!K134</f>
        <v/>
      </c>
      <c r="B136" s="21">
        <f>SUMIFS('الوارد +المشتريات'!$G$5:$G$224,'الوارد +المشتريات'!$C$5:$C$224,A136)</f>
        <v>0</v>
      </c>
      <c r="C136" s="62">
        <f>SUMIFS('الخزينه الرئيسيه'!$G$5:$G$2943,'الخزينه الرئيسيه'!$F$5:$F$2943,A136)</f>
        <v>0</v>
      </c>
      <c r="D136" s="62">
        <f t="shared" si="2"/>
        <v>0</v>
      </c>
    </row>
    <row r="137" spans="1:4" ht="20.25">
      <c r="A137" s="21" t="str">
        <f>+data!K135</f>
        <v/>
      </c>
      <c r="B137" s="21">
        <f>SUMIFS('الوارد +المشتريات'!$G$5:$G$224,'الوارد +المشتريات'!$C$5:$C$224,A137)</f>
        <v>0</v>
      </c>
      <c r="C137" s="62">
        <f>SUMIFS('الخزينه الرئيسيه'!$G$5:$G$2943,'الخزينه الرئيسيه'!$F$5:$F$2943,A137)</f>
        <v>0</v>
      </c>
      <c r="D137" s="62">
        <f t="shared" si="2"/>
        <v>0</v>
      </c>
    </row>
    <row r="138" spans="1:4" ht="20.25">
      <c r="A138" s="21" t="str">
        <f>+data!K136</f>
        <v/>
      </c>
      <c r="B138" s="21">
        <f>SUMIFS('الوارد +المشتريات'!$G$5:$G$224,'الوارد +المشتريات'!$C$5:$C$224,A138)</f>
        <v>0</v>
      </c>
      <c r="C138" s="62">
        <f>SUMIFS('الخزينه الرئيسيه'!$G$5:$G$2943,'الخزينه الرئيسيه'!$F$5:$F$2943,A138)</f>
        <v>0</v>
      </c>
      <c r="D138" s="62">
        <f t="shared" si="2"/>
        <v>0</v>
      </c>
    </row>
    <row r="139" spans="1:4" ht="20.25">
      <c r="A139" s="21" t="str">
        <f>+data!K137</f>
        <v/>
      </c>
      <c r="B139" s="21">
        <f>SUMIFS('الوارد +المشتريات'!$G$5:$G$224,'الوارد +المشتريات'!$C$5:$C$224,A139)</f>
        <v>0</v>
      </c>
      <c r="C139" s="62">
        <f>SUMIFS('الخزينه الرئيسيه'!$G$5:$G$2943,'الخزينه الرئيسيه'!$F$5:$F$2943,A139)</f>
        <v>0</v>
      </c>
      <c r="D139" s="62">
        <f t="shared" si="2"/>
        <v>0</v>
      </c>
    </row>
    <row r="140" spans="1:4" ht="20.25">
      <c r="A140" s="21" t="str">
        <f>+data!K138</f>
        <v/>
      </c>
      <c r="B140" s="21">
        <f>SUMIFS('الوارد +المشتريات'!$G$5:$G$224,'الوارد +المشتريات'!$C$5:$C$224,A140)</f>
        <v>0</v>
      </c>
      <c r="C140" s="62">
        <f>SUMIFS('الخزينه الرئيسيه'!$G$5:$G$2943,'الخزينه الرئيسيه'!$F$5:$F$2943,A140)</f>
        <v>0</v>
      </c>
      <c r="D140" s="62">
        <f t="shared" si="2"/>
        <v>0</v>
      </c>
    </row>
    <row r="141" spans="1:4" ht="20.25">
      <c r="A141" s="21" t="str">
        <f>+data!K139</f>
        <v/>
      </c>
      <c r="B141" s="21">
        <f>SUMIFS('الوارد +المشتريات'!$G$5:$G$224,'الوارد +المشتريات'!$C$5:$C$224,A141)</f>
        <v>0</v>
      </c>
      <c r="C141" s="62">
        <f>SUMIFS('الخزينه الرئيسيه'!$G$5:$G$2943,'الخزينه الرئيسيه'!$F$5:$F$2943,A141)</f>
        <v>0</v>
      </c>
      <c r="D141" s="62">
        <f t="shared" si="2"/>
        <v>0</v>
      </c>
    </row>
    <row r="142" spans="1:4" ht="20.25">
      <c r="A142" s="21" t="str">
        <f>+data!K140</f>
        <v/>
      </c>
      <c r="B142" s="21">
        <f>SUMIFS('الوارد +المشتريات'!$G$5:$G$224,'الوارد +المشتريات'!$C$5:$C$224,A142)</f>
        <v>0</v>
      </c>
      <c r="C142" s="62">
        <f>SUMIFS('الخزينه الرئيسيه'!$G$5:$G$2943,'الخزينه الرئيسيه'!$F$5:$F$2943,A142)</f>
        <v>0</v>
      </c>
      <c r="D142" s="62">
        <f t="shared" si="2"/>
        <v>0</v>
      </c>
    </row>
    <row r="143" spans="1:4" ht="20.25">
      <c r="A143" s="21" t="str">
        <f>+data!K141</f>
        <v/>
      </c>
      <c r="B143" s="21">
        <f>SUMIFS('الوارد +المشتريات'!$G$5:$G$224,'الوارد +المشتريات'!$C$5:$C$224,A143)</f>
        <v>0</v>
      </c>
      <c r="C143" s="62">
        <f>SUMIFS('الخزينه الرئيسيه'!$G$5:$G$2943,'الخزينه الرئيسيه'!$F$5:$F$2943,A143)</f>
        <v>0</v>
      </c>
      <c r="D143" s="62">
        <f t="shared" si="2"/>
        <v>0</v>
      </c>
    </row>
    <row r="144" spans="1:4" ht="20.25">
      <c r="A144" s="21" t="str">
        <f>+data!K142</f>
        <v/>
      </c>
      <c r="B144" s="21">
        <f>SUMIFS('الوارد +المشتريات'!$G$5:$G$224,'الوارد +المشتريات'!$C$5:$C$224,A144)</f>
        <v>0</v>
      </c>
      <c r="C144" s="62">
        <f>SUMIFS('الخزينه الرئيسيه'!$G$5:$G$2943,'الخزينه الرئيسيه'!$F$5:$F$2943,A144)</f>
        <v>0</v>
      </c>
      <c r="D144" s="62">
        <f t="shared" si="2"/>
        <v>0</v>
      </c>
    </row>
    <row r="145" spans="1:4" ht="20.25">
      <c r="A145" s="21" t="str">
        <f>+data!K143</f>
        <v/>
      </c>
      <c r="B145" s="21">
        <f>SUMIFS('الوارد +المشتريات'!$G$5:$G$224,'الوارد +المشتريات'!$C$5:$C$224,A145)</f>
        <v>0</v>
      </c>
      <c r="C145" s="62">
        <f>SUMIFS('الخزينه الرئيسيه'!$G$5:$G$2943,'الخزينه الرئيسيه'!$F$5:$F$2943,A145)</f>
        <v>0</v>
      </c>
      <c r="D145" s="62">
        <f t="shared" si="2"/>
        <v>0</v>
      </c>
    </row>
    <row r="146" spans="1:4" ht="20.25">
      <c r="A146" s="21" t="str">
        <f>+data!K144</f>
        <v/>
      </c>
      <c r="B146" s="21">
        <f>SUMIFS('الوارد +المشتريات'!$G$5:$G$224,'الوارد +المشتريات'!$C$5:$C$224,A146)</f>
        <v>0</v>
      </c>
      <c r="C146" s="62">
        <f>SUMIFS('الخزينه الرئيسيه'!$G$5:$G$2943,'الخزينه الرئيسيه'!$F$5:$F$2943,A146)</f>
        <v>0</v>
      </c>
      <c r="D146" s="62">
        <f t="shared" si="2"/>
        <v>0</v>
      </c>
    </row>
    <row r="147" spans="1:4" ht="20.25">
      <c r="A147" s="21" t="str">
        <f>+data!K145</f>
        <v/>
      </c>
      <c r="B147" s="21">
        <f>SUMIFS('الوارد +المشتريات'!$G$5:$G$224,'الوارد +المشتريات'!$C$5:$C$224,A147)</f>
        <v>0</v>
      </c>
      <c r="C147" s="62">
        <f>SUMIFS('الخزينه الرئيسيه'!$G$5:$G$2943,'الخزينه الرئيسيه'!$F$5:$F$2943,A147)</f>
        <v>0</v>
      </c>
      <c r="D147" s="62">
        <f t="shared" si="2"/>
        <v>0</v>
      </c>
    </row>
    <row r="148" spans="1:4" ht="20.25">
      <c r="A148" s="21" t="str">
        <f>+data!K146</f>
        <v/>
      </c>
      <c r="B148" s="21">
        <f>SUMIFS('الوارد +المشتريات'!$G$5:$G$224,'الوارد +المشتريات'!$C$5:$C$224,A148)</f>
        <v>0</v>
      </c>
      <c r="C148" s="62">
        <f>SUMIFS('الخزينه الرئيسيه'!$G$5:$G$2943,'الخزينه الرئيسيه'!$F$5:$F$2943,A148)</f>
        <v>0</v>
      </c>
      <c r="D148" s="62">
        <f t="shared" si="2"/>
        <v>0</v>
      </c>
    </row>
    <row r="149" spans="1:4" ht="20.25">
      <c r="A149" s="21" t="str">
        <f>+data!K147</f>
        <v/>
      </c>
      <c r="B149" s="21">
        <f>SUMIFS('الوارد +المشتريات'!$G$5:$G$224,'الوارد +المشتريات'!$C$5:$C$224,A149)</f>
        <v>0</v>
      </c>
      <c r="C149" s="62">
        <f>SUMIFS('الخزينه الرئيسيه'!$G$5:$G$2943,'الخزينه الرئيسيه'!$F$5:$F$2943,A149)</f>
        <v>0</v>
      </c>
      <c r="D149" s="62">
        <f t="shared" si="2"/>
        <v>0</v>
      </c>
    </row>
    <row r="150" spans="1:4" ht="20.25">
      <c r="A150" s="21" t="str">
        <f>+data!K148</f>
        <v/>
      </c>
      <c r="B150" s="21">
        <f>SUMIFS('الوارد +المشتريات'!$G$5:$G$224,'الوارد +المشتريات'!$C$5:$C$224,A150)</f>
        <v>0</v>
      </c>
      <c r="C150" s="62">
        <f>SUMIFS('الخزينه الرئيسيه'!$G$5:$G$2943,'الخزينه الرئيسيه'!$F$5:$F$2943,A150)</f>
        <v>0</v>
      </c>
      <c r="D150" s="62">
        <f t="shared" si="2"/>
        <v>0</v>
      </c>
    </row>
    <row r="151" spans="1:4" ht="20.25">
      <c r="A151" s="21" t="str">
        <f>+data!K149</f>
        <v/>
      </c>
      <c r="B151" s="21">
        <f>SUMIFS('الوارد +المشتريات'!$G$5:$G$224,'الوارد +المشتريات'!$C$5:$C$224,A151)</f>
        <v>0</v>
      </c>
      <c r="C151" s="62">
        <f>SUMIFS('الخزينه الرئيسيه'!$G$5:$G$2943,'الخزينه الرئيسيه'!$F$5:$F$2943,A151)</f>
        <v>0</v>
      </c>
      <c r="D151" s="62">
        <f t="shared" si="2"/>
        <v>0</v>
      </c>
    </row>
    <row r="152" spans="1:4" ht="20.25">
      <c r="A152" s="21" t="str">
        <f>+data!K150</f>
        <v/>
      </c>
      <c r="B152" s="21">
        <f>SUMIFS('الوارد +المشتريات'!$G$5:$G$224,'الوارد +المشتريات'!$C$5:$C$224,A152)</f>
        <v>0</v>
      </c>
      <c r="C152" s="62">
        <f>SUMIFS('الخزينه الرئيسيه'!$G$5:$G$2943,'الخزينه الرئيسيه'!$F$5:$F$2943,A152)</f>
        <v>0</v>
      </c>
      <c r="D152" s="62">
        <f t="shared" si="2"/>
        <v>0</v>
      </c>
    </row>
    <row r="153" spans="1:4" ht="20.25">
      <c r="A153" s="21" t="str">
        <f>+data!K151</f>
        <v/>
      </c>
      <c r="B153" s="21">
        <f>SUMIFS('الوارد +المشتريات'!$G$5:$G$224,'الوارد +المشتريات'!$C$5:$C$224,A153)</f>
        <v>0</v>
      </c>
      <c r="C153" s="62">
        <f>SUMIFS('الخزينه الرئيسيه'!$G$5:$G$2943,'الخزينه الرئيسيه'!$F$5:$F$2943,A153)</f>
        <v>0</v>
      </c>
      <c r="D153" s="62">
        <f t="shared" si="2"/>
        <v>0</v>
      </c>
    </row>
    <row r="154" spans="1:4" ht="20.25">
      <c r="A154" s="21" t="str">
        <f>+data!K152</f>
        <v/>
      </c>
      <c r="B154" s="21">
        <f>SUMIFS('الوارد +المشتريات'!$G$5:$G$224,'الوارد +المشتريات'!$C$5:$C$224,A154)</f>
        <v>0</v>
      </c>
      <c r="C154" s="62">
        <f>SUMIFS('الخزينه الرئيسيه'!$G$5:$G$2943,'الخزينه الرئيسيه'!$F$5:$F$2943,A154)</f>
        <v>0</v>
      </c>
      <c r="D154" s="62">
        <f t="shared" si="2"/>
        <v>0</v>
      </c>
    </row>
    <row r="155" spans="1:4" ht="20.25">
      <c r="A155" s="21" t="str">
        <f>+data!K153</f>
        <v/>
      </c>
      <c r="B155" s="21">
        <f>SUMIFS('الوارد +المشتريات'!$G$5:$G$224,'الوارد +المشتريات'!$C$5:$C$224,A155)</f>
        <v>0</v>
      </c>
      <c r="C155" s="62">
        <f>SUMIFS('الخزينه الرئيسيه'!$G$5:$G$2943,'الخزينه الرئيسيه'!$F$5:$F$2943,A155)</f>
        <v>0</v>
      </c>
      <c r="D155" s="62">
        <f t="shared" si="2"/>
        <v>0</v>
      </c>
    </row>
    <row r="156" spans="1:4" ht="20.25">
      <c r="A156" s="21" t="str">
        <f>+data!K154</f>
        <v/>
      </c>
      <c r="B156" s="21">
        <f>SUMIFS('الوارد +المشتريات'!$G$5:$G$224,'الوارد +المشتريات'!$C$5:$C$224,A156)</f>
        <v>0</v>
      </c>
      <c r="C156" s="62">
        <f>SUMIFS('الخزينه الرئيسيه'!$G$5:$G$2943,'الخزينه الرئيسيه'!$F$5:$F$2943,A156)</f>
        <v>0</v>
      </c>
      <c r="D156" s="62">
        <f t="shared" si="2"/>
        <v>0</v>
      </c>
    </row>
    <row r="157" spans="1:4" ht="20.25">
      <c r="A157" s="21" t="str">
        <f>+data!K155</f>
        <v/>
      </c>
      <c r="B157" s="21">
        <f>SUMIFS('الوارد +المشتريات'!$G$5:$G$224,'الوارد +المشتريات'!$C$5:$C$224,A157)</f>
        <v>0</v>
      </c>
      <c r="C157" s="62">
        <f>SUMIFS('الخزينه الرئيسيه'!$G$5:$G$2943,'الخزينه الرئيسيه'!$F$5:$F$2943,A157)</f>
        <v>0</v>
      </c>
      <c r="D157" s="62">
        <f t="shared" si="2"/>
        <v>0</v>
      </c>
    </row>
    <row r="158" spans="1:4" ht="20.25">
      <c r="A158" s="21" t="str">
        <f>+data!K156</f>
        <v/>
      </c>
      <c r="B158" s="21">
        <f>SUMIFS('الوارد +المشتريات'!$G$5:$G$224,'الوارد +المشتريات'!$C$5:$C$224,A158)</f>
        <v>0</v>
      </c>
      <c r="C158" s="62">
        <f>SUMIFS('الخزينه الرئيسيه'!$G$5:$G$2943,'الخزينه الرئيسيه'!$F$5:$F$2943,A158)</f>
        <v>0</v>
      </c>
      <c r="D158" s="62">
        <f t="shared" si="2"/>
        <v>0</v>
      </c>
    </row>
    <row r="159" spans="1:4" ht="20.25">
      <c r="A159" s="21" t="str">
        <f>+data!K157</f>
        <v/>
      </c>
      <c r="B159" s="21">
        <f>SUMIFS('الوارد +المشتريات'!$G$5:$G$224,'الوارد +المشتريات'!$C$5:$C$224,A159)</f>
        <v>0</v>
      </c>
      <c r="C159" s="62">
        <f>SUMIFS('الخزينه الرئيسيه'!$G$5:$G$2943,'الخزينه الرئيسيه'!$F$5:$F$2943,A159)</f>
        <v>0</v>
      </c>
      <c r="D159" s="62">
        <f t="shared" si="2"/>
        <v>0</v>
      </c>
    </row>
    <row r="160" spans="1:4" ht="20.25">
      <c r="A160" s="21" t="str">
        <f>+data!K158</f>
        <v/>
      </c>
      <c r="B160" s="21">
        <f>SUMIFS('الوارد +المشتريات'!$G$5:$G$224,'الوارد +المشتريات'!$C$5:$C$224,A160)</f>
        <v>0</v>
      </c>
      <c r="C160" s="62">
        <f>SUMIFS('الخزينه الرئيسيه'!$G$5:$G$2943,'الخزينه الرئيسيه'!$F$5:$F$2943,A160)</f>
        <v>0</v>
      </c>
      <c r="D160" s="62">
        <f t="shared" si="2"/>
        <v>0</v>
      </c>
    </row>
    <row r="161" spans="1:4" ht="20.25">
      <c r="A161" s="21" t="str">
        <f>+data!K159</f>
        <v/>
      </c>
      <c r="B161" s="21">
        <f>SUMIFS('الوارد +المشتريات'!$G$5:$G$224,'الوارد +المشتريات'!$C$5:$C$224,A161)</f>
        <v>0</v>
      </c>
      <c r="C161" s="62">
        <f>SUMIFS('الخزينه الرئيسيه'!$G$5:$G$2943,'الخزينه الرئيسيه'!$F$5:$F$2943,A161)</f>
        <v>0</v>
      </c>
      <c r="D161" s="62">
        <f t="shared" si="2"/>
        <v>0</v>
      </c>
    </row>
    <row r="162" spans="1:4" ht="20.25">
      <c r="A162" s="21" t="str">
        <f>+data!K160</f>
        <v/>
      </c>
      <c r="B162" s="21">
        <f>SUMIFS('الوارد +المشتريات'!$G$5:$G$224,'الوارد +المشتريات'!$C$5:$C$224,A162)</f>
        <v>0</v>
      </c>
      <c r="C162" s="62">
        <f>SUMIFS('الخزينه الرئيسيه'!$G$5:$G$2943,'الخزينه الرئيسيه'!$F$5:$F$2943,A162)</f>
        <v>0</v>
      </c>
      <c r="D162" s="62">
        <f t="shared" si="2"/>
        <v>0</v>
      </c>
    </row>
    <row r="163" spans="1:4" ht="20.25">
      <c r="A163" s="21" t="str">
        <f>+data!K161</f>
        <v/>
      </c>
      <c r="B163" s="21">
        <f>SUMIFS('الوارد +المشتريات'!$G$5:$G$224,'الوارد +المشتريات'!$C$5:$C$224,A163)</f>
        <v>0</v>
      </c>
      <c r="C163" s="62">
        <f>SUMIFS('الخزينه الرئيسيه'!$G$5:$G$2943,'الخزينه الرئيسيه'!$F$5:$F$2943,A163)</f>
        <v>0</v>
      </c>
      <c r="D163" s="62">
        <f t="shared" si="2"/>
        <v>0</v>
      </c>
    </row>
    <row r="164" spans="1:4" ht="20.25">
      <c r="A164" s="21" t="str">
        <f>+data!K162</f>
        <v/>
      </c>
      <c r="B164" s="21">
        <f>SUMIFS('الوارد +المشتريات'!$G$5:$G$224,'الوارد +المشتريات'!$C$5:$C$224,A164)</f>
        <v>0</v>
      </c>
      <c r="C164" s="62">
        <f>SUMIFS('الخزينه الرئيسيه'!$G$5:$G$2943,'الخزينه الرئيسيه'!$F$5:$F$2943,A164)</f>
        <v>0</v>
      </c>
      <c r="D164" s="62">
        <f t="shared" si="2"/>
        <v>0</v>
      </c>
    </row>
    <row r="165" spans="1:4" ht="20.25">
      <c r="A165" s="21" t="str">
        <f>+data!K163</f>
        <v/>
      </c>
      <c r="B165" s="21">
        <f>SUMIFS('الوارد +المشتريات'!$G$5:$G$224,'الوارد +المشتريات'!$C$5:$C$224,A165)</f>
        <v>0</v>
      </c>
      <c r="C165" s="62">
        <f>SUMIFS('الخزينه الرئيسيه'!$G$5:$G$2943,'الخزينه الرئيسيه'!$F$5:$F$2943,A165)</f>
        <v>0</v>
      </c>
      <c r="D165" s="62">
        <f t="shared" si="2"/>
        <v>0</v>
      </c>
    </row>
    <row r="166" spans="1:4" ht="20.25">
      <c r="A166" s="21" t="str">
        <f>+data!K164</f>
        <v/>
      </c>
      <c r="B166" s="21">
        <f>SUMIFS('الوارد +المشتريات'!$G$5:$G$224,'الوارد +المشتريات'!$C$5:$C$224,A166)</f>
        <v>0</v>
      </c>
      <c r="C166" s="62">
        <f>SUMIFS('الخزينه الرئيسيه'!$G$5:$G$2943,'الخزينه الرئيسيه'!$F$5:$F$2943,A166)</f>
        <v>0</v>
      </c>
      <c r="D166" s="62">
        <f t="shared" si="2"/>
        <v>0</v>
      </c>
    </row>
    <row r="167" spans="1:4" ht="20.25">
      <c r="A167" s="21" t="str">
        <f>+data!K165</f>
        <v/>
      </c>
      <c r="B167" s="21">
        <f>SUMIFS('الوارد +المشتريات'!$G$5:$G$224,'الوارد +المشتريات'!$C$5:$C$224,A167)</f>
        <v>0</v>
      </c>
      <c r="C167" s="62">
        <f>SUMIFS('الخزينه الرئيسيه'!$G$5:$G$2943,'الخزينه الرئيسيه'!$F$5:$F$2943,A167)</f>
        <v>0</v>
      </c>
      <c r="D167" s="62">
        <f t="shared" si="2"/>
        <v>0</v>
      </c>
    </row>
    <row r="168" spans="1:4" ht="20.25">
      <c r="A168" s="21" t="str">
        <f>+data!K166</f>
        <v/>
      </c>
      <c r="B168" s="21">
        <f>SUMIFS('الوارد +المشتريات'!$G$5:$G$224,'الوارد +المشتريات'!$C$5:$C$224,A168)</f>
        <v>0</v>
      </c>
      <c r="C168" s="62">
        <f>SUMIFS('الخزينه الرئيسيه'!$G$5:$G$2943,'الخزينه الرئيسيه'!$F$5:$F$2943,A168)</f>
        <v>0</v>
      </c>
      <c r="D168" s="62">
        <f t="shared" si="2"/>
        <v>0</v>
      </c>
    </row>
    <row r="169" spans="1:4" ht="20.25">
      <c r="A169" s="21" t="str">
        <f>+data!K167</f>
        <v/>
      </c>
      <c r="B169" s="21">
        <f>SUMIFS('الوارد +المشتريات'!$G$5:$G$224,'الوارد +المشتريات'!$C$5:$C$224,A169)</f>
        <v>0</v>
      </c>
      <c r="C169" s="62">
        <f>SUMIFS('الخزينه الرئيسيه'!$G$5:$G$2943,'الخزينه الرئيسيه'!$F$5:$F$2943,A169)</f>
        <v>0</v>
      </c>
      <c r="D169" s="62">
        <f t="shared" si="2"/>
        <v>0</v>
      </c>
    </row>
    <row r="170" spans="1:4" ht="20.25">
      <c r="A170" s="21" t="str">
        <f>+data!K168</f>
        <v/>
      </c>
      <c r="B170" s="21">
        <f>SUMIFS('الوارد +المشتريات'!$G$5:$G$224,'الوارد +المشتريات'!$C$5:$C$224,A170)</f>
        <v>0</v>
      </c>
      <c r="C170" s="62">
        <f>SUMIFS('الخزينه الرئيسيه'!$G$5:$G$2943,'الخزينه الرئيسيه'!$F$5:$F$2943,A170)</f>
        <v>0</v>
      </c>
      <c r="D170" s="62">
        <f t="shared" si="2"/>
        <v>0</v>
      </c>
    </row>
    <row r="171" spans="1:4" ht="20.25">
      <c r="A171" s="21" t="str">
        <f>+data!K169</f>
        <v/>
      </c>
      <c r="B171" s="21">
        <f>SUMIFS('الوارد +المشتريات'!$G$5:$G$224,'الوارد +المشتريات'!$C$5:$C$224,A171)</f>
        <v>0</v>
      </c>
      <c r="C171" s="62">
        <f>SUMIFS('الخزينه الرئيسيه'!$G$5:$G$2943,'الخزينه الرئيسيه'!$F$5:$F$2943,A171)</f>
        <v>0</v>
      </c>
      <c r="D171" s="62">
        <f t="shared" si="2"/>
        <v>0</v>
      </c>
    </row>
    <row r="172" spans="1:4" ht="20.25">
      <c r="A172" s="21" t="str">
        <f>+data!K170</f>
        <v/>
      </c>
      <c r="B172" s="21">
        <f>SUMIFS('الوارد +المشتريات'!$G$5:$G$224,'الوارد +المشتريات'!$C$5:$C$224,A172)</f>
        <v>0</v>
      </c>
      <c r="C172" s="62">
        <f>SUMIFS('الخزينه الرئيسيه'!$G$5:$G$2943,'الخزينه الرئيسيه'!$F$5:$F$2943,A172)</f>
        <v>0</v>
      </c>
      <c r="D172" s="62">
        <f t="shared" si="2"/>
        <v>0</v>
      </c>
    </row>
    <row r="173" spans="1:4" ht="20.25">
      <c r="A173" s="21" t="str">
        <f>+data!K171</f>
        <v/>
      </c>
      <c r="B173" s="21">
        <f>SUMIFS('الوارد +المشتريات'!$G$5:$G$224,'الوارد +المشتريات'!$C$5:$C$224,A173)</f>
        <v>0</v>
      </c>
      <c r="C173" s="62">
        <f>SUMIFS('الخزينه الرئيسيه'!$G$5:$G$2943,'الخزينه الرئيسيه'!$F$5:$F$2943,A173)</f>
        <v>0</v>
      </c>
      <c r="D173" s="62">
        <f t="shared" si="2"/>
        <v>0</v>
      </c>
    </row>
    <row r="174" spans="1:4" ht="20.25">
      <c r="A174" s="21" t="str">
        <f>+data!K172</f>
        <v/>
      </c>
      <c r="B174" s="21">
        <f>SUMIFS('الوارد +المشتريات'!$G$5:$G$224,'الوارد +المشتريات'!$C$5:$C$224,A174)</f>
        <v>0</v>
      </c>
      <c r="C174" s="62">
        <f>SUMIFS('الخزينه الرئيسيه'!$G$5:$G$2943,'الخزينه الرئيسيه'!$F$5:$F$2943,A174)</f>
        <v>0</v>
      </c>
      <c r="D174" s="62">
        <f t="shared" si="2"/>
        <v>0</v>
      </c>
    </row>
    <row r="175" spans="1:4" ht="20.25">
      <c r="A175" s="21" t="str">
        <f>+data!K173</f>
        <v/>
      </c>
      <c r="B175" s="21">
        <f>SUMIFS('الوارد +المشتريات'!$G$5:$G$224,'الوارد +المشتريات'!$C$5:$C$224,A175)</f>
        <v>0</v>
      </c>
      <c r="C175" s="62">
        <f>SUMIFS('الخزينه الرئيسيه'!$G$5:$G$2943,'الخزينه الرئيسيه'!$F$5:$F$2943,A175)</f>
        <v>0</v>
      </c>
      <c r="D175" s="62">
        <f t="shared" si="2"/>
        <v>0</v>
      </c>
    </row>
    <row r="176" spans="1:4" ht="20.25">
      <c r="A176" s="21" t="str">
        <f>+data!K174</f>
        <v/>
      </c>
      <c r="B176" s="21">
        <f>SUMIFS('الوارد +المشتريات'!$G$5:$G$224,'الوارد +المشتريات'!$C$5:$C$224,A176)</f>
        <v>0</v>
      </c>
      <c r="C176" s="62">
        <f>SUMIFS('الخزينه الرئيسيه'!$G$5:$G$2943,'الخزينه الرئيسيه'!$F$5:$F$2943,A176)</f>
        <v>0</v>
      </c>
      <c r="D176" s="62">
        <f t="shared" si="2"/>
        <v>0</v>
      </c>
    </row>
    <row r="177" spans="1:4" ht="20.25">
      <c r="A177" s="21" t="str">
        <f>+data!K175</f>
        <v/>
      </c>
      <c r="B177" s="21">
        <f>SUMIFS('الوارد +المشتريات'!$G$5:$G$224,'الوارد +المشتريات'!$C$5:$C$224,A177)</f>
        <v>0</v>
      </c>
      <c r="C177" s="62">
        <f>SUMIFS('الخزينه الرئيسيه'!$G$5:$G$2943,'الخزينه الرئيسيه'!$F$5:$F$2943,A177)</f>
        <v>0</v>
      </c>
      <c r="D177" s="62">
        <f t="shared" si="2"/>
        <v>0</v>
      </c>
    </row>
    <row r="178" spans="1:4" ht="20.25">
      <c r="A178" s="21" t="str">
        <f>+data!K176</f>
        <v/>
      </c>
      <c r="B178" s="21">
        <f>SUMIFS('الوارد +المشتريات'!$G$5:$G$224,'الوارد +المشتريات'!$C$5:$C$224,A178)</f>
        <v>0</v>
      </c>
      <c r="C178" s="62">
        <f>SUMIFS('الخزينه الرئيسيه'!$G$5:$G$2943,'الخزينه الرئيسيه'!$F$5:$F$2943,A178)</f>
        <v>0</v>
      </c>
      <c r="D178" s="62">
        <f t="shared" si="2"/>
        <v>0</v>
      </c>
    </row>
    <row r="179" spans="1:4" ht="20.25">
      <c r="A179" s="21" t="str">
        <f>+data!K177</f>
        <v/>
      </c>
      <c r="B179" s="21">
        <f>SUMIFS('الوارد +المشتريات'!$G$5:$G$224,'الوارد +المشتريات'!$C$5:$C$224,A179)</f>
        <v>0</v>
      </c>
      <c r="C179" s="62">
        <f>SUMIFS('الخزينه الرئيسيه'!$G$5:$G$2943,'الخزينه الرئيسيه'!$F$5:$F$2943,A179)</f>
        <v>0</v>
      </c>
      <c r="D179" s="62">
        <f t="shared" si="2"/>
        <v>0</v>
      </c>
    </row>
    <row r="180" spans="1:4" ht="20.25">
      <c r="A180" s="21" t="str">
        <f>+data!K178</f>
        <v/>
      </c>
      <c r="B180" s="21">
        <f>SUMIFS('الوارد +المشتريات'!$G$5:$G$224,'الوارد +المشتريات'!$C$5:$C$224,A180)</f>
        <v>0</v>
      </c>
      <c r="C180" s="62">
        <f>SUMIFS('الخزينه الرئيسيه'!$G$5:$G$2943,'الخزينه الرئيسيه'!$F$5:$F$2943,A180)</f>
        <v>0</v>
      </c>
      <c r="D180" s="62">
        <f t="shared" si="2"/>
        <v>0</v>
      </c>
    </row>
    <row r="181" spans="1:4" ht="20.25">
      <c r="A181" s="21" t="str">
        <f>+data!K179</f>
        <v/>
      </c>
      <c r="B181" s="21">
        <f>SUMIFS('الوارد +المشتريات'!$G$5:$G$224,'الوارد +المشتريات'!$C$5:$C$224,A181)</f>
        <v>0</v>
      </c>
      <c r="C181" s="62">
        <f>SUMIFS('الخزينه الرئيسيه'!$G$5:$G$2943,'الخزينه الرئيسيه'!$F$5:$F$2943,A181)</f>
        <v>0</v>
      </c>
      <c r="D181" s="62">
        <f t="shared" si="2"/>
        <v>0</v>
      </c>
    </row>
    <row r="182" spans="1:4" ht="20.25">
      <c r="A182" s="21" t="str">
        <f>+data!K180</f>
        <v/>
      </c>
      <c r="B182" s="21">
        <f>SUMIFS('الوارد +المشتريات'!$G$5:$G$224,'الوارد +المشتريات'!$C$5:$C$224,A182)</f>
        <v>0</v>
      </c>
      <c r="C182" s="62">
        <f>SUMIFS('الخزينه الرئيسيه'!$G$5:$G$2943,'الخزينه الرئيسيه'!$F$5:$F$2943,A182)</f>
        <v>0</v>
      </c>
      <c r="D182" s="62">
        <f t="shared" si="2"/>
        <v>0</v>
      </c>
    </row>
    <row r="183" spans="1:4" ht="20.25">
      <c r="A183" s="21" t="str">
        <f>+data!K181</f>
        <v/>
      </c>
      <c r="B183" s="21">
        <f>SUMIFS('الوارد +المشتريات'!$G$5:$G$224,'الوارد +المشتريات'!$C$5:$C$224,A183)</f>
        <v>0</v>
      </c>
      <c r="C183" s="62">
        <f>SUMIFS('الخزينه الرئيسيه'!$G$5:$G$2943,'الخزينه الرئيسيه'!$F$5:$F$2943,A183)</f>
        <v>0</v>
      </c>
      <c r="D183" s="62">
        <f t="shared" si="2"/>
        <v>0</v>
      </c>
    </row>
    <row r="184" spans="1:4" ht="20.25">
      <c r="A184" s="21" t="str">
        <f>+data!K182</f>
        <v/>
      </c>
      <c r="B184" s="21">
        <f>SUMIFS('الوارد +المشتريات'!$G$5:$G$224,'الوارد +المشتريات'!$C$5:$C$224,A184)</f>
        <v>0</v>
      </c>
      <c r="C184" s="62">
        <f>SUMIFS('الخزينه الرئيسيه'!$G$5:$G$2943,'الخزينه الرئيسيه'!$F$5:$F$2943,A184)</f>
        <v>0</v>
      </c>
      <c r="D184" s="62">
        <f t="shared" si="2"/>
        <v>0</v>
      </c>
    </row>
    <row r="185" spans="1:4" ht="20.25">
      <c r="A185" s="21" t="str">
        <f>+data!K183</f>
        <v/>
      </c>
      <c r="B185" s="21">
        <f>SUMIFS('الوارد +المشتريات'!$G$5:$G$224,'الوارد +المشتريات'!$C$5:$C$224,A185)</f>
        <v>0</v>
      </c>
      <c r="C185" s="62">
        <f>SUMIFS('الخزينه الرئيسيه'!$G$5:$G$2943,'الخزينه الرئيسيه'!$F$5:$F$2943,A185)</f>
        <v>0</v>
      </c>
      <c r="D185" s="62">
        <f t="shared" si="2"/>
        <v>0</v>
      </c>
    </row>
    <row r="186" spans="1:4" ht="20.25">
      <c r="A186" s="21" t="str">
        <f>+data!K184</f>
        <v/>
      </c>
      <c r="B186" s="21">
        <f>SUMIFS('الوارد +المشتريات'!$G$5:$G$224,'الوارد +المشتريات'!$C$5:$C$224,A186)</f>
        <v>0</v>
      </c>
      <c r="C186" s="62">
        <f>SUMIFS('الخزينه الرئيسيه'!$G$5:$G$2943,'الخزينه الرئيسيه'!$F$5:$F$2943,A186)</f>
        <v>0</v>
      </c>
      <c r="D186" s="62">
        <f t="shared" si="2"/>
        <v>0</v>
      </c>
    </row>
    <row r="187" spans="1:4" ht="20.25">
      <c r="A187" s="21" t="str">
        <f>+data!K185</f>
        <v/>
      </c>
      <c r="B187" s="21">
        <f>SUMIFS('الوارد +المشتريات'!$G$5:$G$224,'الوارد +المشتريات'!$C$5:$C$224,A187)</f>
        <v>0</v>
      </c>
      <c r="C187" s="62">
        <f>SUMIFS('الخزينه الرئيسيه'!$G$5:$G$2943,'الخزينه الرئيسيه'!$F$5:$F$2943,A187)</f>
        <v>0</v>
      </c>
      <c r="D187" s="62">
        <f t="shared" si="2"/>
        <v>0</v>
      </c>
    </row>
    <row r="188" spans="1:4" ht="20.25">
      <c r="A188" s="21" t="str">
        <f>+data!K186</f>
        <v/>
      </c>
      <c r="B188" s="21">
        <f>SUMIFS('الوارد +المشتريات'!$G$5:$G$224,'الوارد +المشتريات'!$C$5:$C$224,A188)</f>
        <v>0</v>
      </c>
      <c r="C188" s="62">
        <f>SUMIFS('الخزينه الرئيسيه'!$G$5:$G$2943,'الخزينه الرئيسيه'!$F$5:$F$2943,A188)</f>
        <v>0</v>
      </c>
      <c r="D188" s="62">
        <f t="shared" si="2"/>
        <v>0</v>
      </c>
    </row>
    <row r="189" spans="1:4" ht="20.25">
      <c r="A189" s="21" t="str">
        <f>+data!K187</f>
        <v/>
      </c>
      <c r="B189" s="21">
        <f>SUMIFS('الوارد +المشتريات'!$G$5:$G$224,'الوارد +المشتريات'!$C$5:$C$224,A189)</f>
        <v>0</v>
      </c>
      <c r="C189" s="62">
        <f>SUMIFS('الخزينه الرئيسيه'!$G$5:$G$2943,'الخزينه الرئيسيه'!$F$5:$F$2943,A189)</f>
        <v>0</v>
      </c>
      <c r="D189" s="62">
        <f t="shared" si="2"/>
        <v>0</v>
      </c>
    </row>
    <row r="190" spans="1:4" ht="20.25">
      <c r="A190" s="21" t="str">
        <f>+data!K188</f>
        <v/>
      </c>
      <c r="B190" s="21">
        <f>SUMIFS('الوارد +المشتريات'!$G$5:$G$224,'الوارد +المشتريات'!$C$5:$C$224,A190)</f>
        <v>0</v>
      </c>
      <c r="C190" s="62">
        <f>SUMIFS('الخزينه الرئيسيه'!$G$5:$G$2943,'الخزينه الرئيسيه'!$F$5:$F$2943,A190)</f>
        <v>0</v>
      </c>
      <c r="D190" s="62">
        <f t="shared" si="2"/>
        <v>0</v>
      </c>
    </row>
    <row r="191" spans="1:4" ht="20.25">
      <c r="A191" s="21" t="str">
        <f>+data!K189</f>
        <v/>
      </c>
      <c r="B191" s="21">
        <f>SUMIFS('الوارد +المشتريات'!$G$5:$G$224,'الوارد +المشتريات'!$C$5:$C$224,A191)</f>
        <v>0</v>
      </c>
      <c r="C191" s="62">
        <f>SUMIFS('الخزينه الرئيسيه'!$G$5:$G$2943,'الخزينه الرئيسيه'!$F$5:$F$2943,A191)</f>
        <v>0</v>
      </c>
      <c r="D191" s="62">
        <f t="shared" si="2"/>
        <v>0</v>
      </c>
    </row>
    <row r="192" spans="1:4" ht="20.25">
      <c r="A192" s="21" t="str">
        <f>+data!K190</f>
        <v/>
      </c>
      <c r="B192" s="21">
        <f>SUMIFS('الوارد +المشتريات'!$G$5:$G$224,'الوارد +المشتريات'!$C$5:$C$224,A192)</f>
        <v>0</v>
      </c>
      <c r="C192" s="62">
        <f>SUMIFS('الخزينه الرئيسيه'!$G$5:$G$2943,'الخزينه الرئيسيه'!$F$5:$F$2943,A192)</f>
        <v>0</v>
      </c>
      <c r="D192" s="62">
        <f t="shared" si="2"/>
        <v>0</v>
      </c>
    </row>
    <row r="193" spans="1:4" ht="20.25">
      <c r="A193" s="21" t="str">
        <f>+data!K191</f>
        <v/>
      </c>
      <c r="B193" s="21">
        <f>SUMIFS('الوارد +المشتريات'!$G$5:$G$224,'الوارد +المشتريات'!$C$5:$C$224,A193)</f>
        <v>0</v>
      </c>
      <c r="C193" s="62">
        <f>SUMIFS('الخزينه الرئيسيه'!$G$5:$G$2943,'الخزينه الرئيسيه'!$F$5:$F$2943,A193)</f>
        <v>0</v>
      </c>
      <c r="D193" s="62">
        <f t="shared" si="2"/>
        <v>0</v>
      </c>
    </row>
    <row r="194" spans="1:4" ht="20.25">
      <c r="A194" s="21" t="str">
        <f>+data!K192</f>
        <v/>
      </c>
      <c r="B194" s="21">
        <f>SUMIFS('الوارد +المشتريات'!$G$5:$G$224,'الوارد +المشتريات'!$C$5:$C$224,A194)</f>
        <v>0</v>
      </c>
      <c r="C194" s="62">
        <f>SUMIFS('الخزينه الرئيسيه'!$G$5:$G$2943,'الخزينه الرئيسيه'!$F$5:$F$2943,A194)</f>
        <v>0</v>
      </c>
      <c r="D194" s="62">
        <f t="shared" si="2"/>
        <v>0</v>
      </c>
    </row>
    <row r="195" spans="1:4" ht="20.25">
      <c r="A195" s="21" t="str">
        <f>+data!K193</f>
        <v/>
      </c>
      <c r="B195" s="21">
        <f>SUMIFS('الوارد +المشتريات'!$G$5:$G$224,'الوارد +المشتريات'!$C$5:$C$224,A195)</f>
        <v>0</v>
      </c>
      <c r="C195" s="62">
        <f>SUMIFS('الخزينه الرئيسيه'!$G$5:$G$2943,'الخزينه الرئيسيه'!$F$5:$F$2943,A195)</f>
        <v>0</v>
      </c>
      <c r="D195" s="62">
        <f t="shared" si="2"/>
        <v>0</v>
      </c>
    </row>
    <row r="196" spans="1:4" ht="20.25">
      <c r="A196" s="21" t="str">
        <f>+data!K194</f>
        <v/>
      </c>
      <c r="B196" s="21">
        <f>SUMIFS('الوارد +المشتريات'!$G$5:$G$224,'الوارد +المشتريات'!$C$5:$C$224,A196)</f>
        <v>0</v>
      </c>
      <c r="C196" s="62">
        <f>SUMIFS('الخزينه الرئيسيه'!$G$5:$G$2943,'الخزينه الرئيسيه'!$F$5:$F$2943,A196)</f>
        <v>0</v>
      </c>
      <c r="D196" s="62">
        <f t="shared" si="2"/>
        <v>0</v>
      </c>
    </row>
    <row r="197" spans="1:4" ht="20.25">
      <c r="A197" s="21" t="str">
        <f>+data!K195</f>
        <v/>
      </c>
      <c r="B197" s="21">
        <f>SUMIFS('الوارد +المشتريات'!$G$5:$G$224,'الوارد +المشتريات'!$C$5:$C$224,A197)</f>
        <v>0</v>
      </c>
      <c r="C197" s="62">
        <f>SUMIFS('الخزينه الرئيسيه'!$G$5:$G$2943,'الخزينه الرئيسيه'!$F$5:$F$2943,A197)</f>
        <v>0</v>
      </c>
      <c r="D197" s="62">
        <f t="shared" si="2"/>
        <v>0</v>
      </c>
    </row>
    <row r="198" spans="1:4" ht="20.25">
      <c r="A198" s="21" t="str">
        <f>+data!K196</f>
        <v/>
      </c>
      <c r="B198" s="21">
        <f>SUMIFS('الوارد +المشتريات'!$G$5:$G$224,'الوارد +المشتريات'!$C$5:$C$224,A198)</f>
        <v>0</v>
      </c>
      <c r="C198" s="62">
        <f>SUMIFS('الخزينه الرئيسيه'!$G$5:$G$2943,'الخزينه الرئيسيه'!$F$5:$F$2943,A198)</f>
        <v>0</v>
      </c>
      <c r="D198" s="62">
        <f t="shared" ref="D198:D261" si="3">+B198-C198</f>
        <v>0</v>
      </c>
    </row>
    <row r="199" spans="1:4" ht="20.25">
      <c r="A199" s="21" t="str">
        <f>+data!K197</f>
        <v/>
      </c>
      <c r="B199" s="21">
        <f>SUMIFS('الوارد +المشتريات'!$G$5:$G$224,'الوارد +المشتريات'!$C$5:$C$224,A199)</f>
        <v>0</v>
      </c>
      <c r="C199" s="62">
        <f>SUMIFS('الخزينه الرئيسيه'!$G$5:$G$2943,'الخزينه الرئيسيه'!$F$5:$F$2943,A199)</f>
        <v>0</v>
      </c>
      <c r="D199" s="62">
        <f t="shared" si="3"/>
        <v>0</v>
      </c>
    </row>
    <row r="200" spans="1:4" ht="20.25">
      <c r="A200" s="21" t="str">
        <f>+data!K198</f>
        <v/>
      </c>
      <c r="B200" s="21">
        <f>SUMIFS('الوارد +المشتريات'!$G$5:$G$224,'الوارد +المشتريات'!$C$5:$C$224,A200)</f>
        <v>0</v>
      </c>
      <c r="C200" s="62">
        <f>SUMIFS('الخزينه الرئيسيه'!$G$5:$G$2943,'الخزينه الرئيسيه'!$F$5:$F$2943,A200)</f>
        <v>0</v>
      </c>
      <c r="D200" s="62">
        <f t="shared" si="3"/>
        <v>0</v>
      </c>
    </row>
    <row r="201" spans="1:4" ht="20.25">
      <c r="A201" s="21" t="str">
        <f>+data!K199</f>
        <v/>
      </c>
      <c r="B201" s="21">
        <f>SUMIFS('الوارد +المشتريات'!$G$5:$G$224,'الوارد +المشتريات'!$C$5:$C$224,A201)</f>
        <v>0</v>
      </c>
      <c r="C201" s="62">
        <f>SUMIFS('الخزينه الرئيسيه'!$G$5:$G$2943,'الخزينه الرئيسيه'!$F$5:$F$2943,A201)</f>
        <v>0</v>
      </c>
      <c r="D201" s="62">
        <f t="shared" si="3"/>
        <v>0</v>
      </c>
    </row>
    <row r="202" spans="1:4" ht="20.25">
      <c r="A202" s="21" t="str">
        <f>+data!K200</f>
        <v/>
      </c>
      <c r="B202" s="21">
        <f>SUMIFS('الوارد +المشتريات'!$G$5:$G$224,'الوارد +المشتريات'!$C$5:$C$224,A202)</f>
        <v>0</v>
      </c>
      <c r="C202" s="62">
        <f>SUMIFS('الخزينه الرئيسيه'!$G$5:$G$2943,'الخزينه الرئيسيه'!$F$5:$F$2943,A202)</f>
        <v>0</v>
      </c>
      <c r="D202" s="62">
        <f t="shared" si="3"/>
        <v>0</v>
      </c>
    </row>
    <row r="203" spans="1:4" ht="20.25">
      <c r="A203" s="21" t="str">
        <f>+data!K201</f>
        <v/>
      </c>
      <c r="B203" s="21">
        <f>SUMIFS('الوارد +المشتريات'!$G$5:$G$224,'الوارد +المشتريات'!$C$5:$C$224,A203)</f>
        <v>0</v>
      </c>
      <c r="C203" s="62">
        <f>SUMIFS('الخزينه الرئيسيه'!$G$5:$G$2943,'الخزينه الرئيسيه'!$F$5:$F$2943,A203)</f>
        <v>0</v>
      </c>
      <c r="D203" s="62">
        <f t="shared" si="3"/>
        <v>0</v>
      </c>
    </row>
    <row r="204" spans="1:4" ht="20.25">
      <c r="A204" s="21" t="str">
        <f>+data!K202</f>
        <v/>
      </c>
      <c r="B204" s="21">
        <f>SUMIFS('الوارد +المشتريات'!$G$5:$G$224,'الوارد +المشتريات'!$C$5:$C$224,A204)</f>
        <v>0</v>
      </c>
      <c r="C204" s="62">
        <f>SUMIFS('الخزينه الرئيسيه'!$G$5:$G$2943,'الخزينه الرئيسيه'!$F$5:$F$2943,A204)</f>
        <v>0</v>
      </c>
      <c r="D204" s="62">
        <f t="shared" si="3"/>
        <v>0</v>
      </c>
    </row>
    <row r="205" spans="1:4" ht="20.25">
      <c r="A205" s="21" t="str">
        <f>+data!K203</f>
        <v/>
      </c>
      <c r="B205" s="21">
        <f>SUMIFS('الوارد +المشتريات'!$G$5:$G$224,'الوارد +المشتريات'!$C$5:$C$224,A205)</f>
        <v>0</v>
      </c>
      <c r="C205" s="62">
        <f>SUMIFS('الخزينه الرئيسيه'!$G$5:$G$2943,'الخزينه الرئيسيه'!$F$5:$F$2943,A205)</f>
        <v>0</v>
      </c>
      <c r="D205" s="62">
        <f t="shared" si="3"/>
        <v>0</v>
      </c>
    </row>
    <row r="206" spans="1:4" ht="20.25">
      <c r="A206" s="21" t="str">
        <f>+data!K204</f>
        <v/>
      </c>
      <c r="B206" s="21">
        <f>SUMIFS('الوارد +المشتريات'!$G$5:$G$224,'الوارد +المشتريات'!$C$5:$C$224,A206)</f>
        <v>0</v>
      </c>
      <c r="C206" s="62">
        <f>SUMIFS('الخزينه الرئيسيه'!$G$5:$G$2943,'الخزينه الرئيسيه'!$F$5:$F$2943,A206)</f>
        <v>0</v>
      </c>
      <c r="D206" s="62">
        <f t="shared" si="3"/>
        <v>0</v>
      </c>
    </row>
    <row r="207" spans="1:4" ht="20.25">
      <c r="A207" s="21" t="str">
        <f>+data!K205</f>
        <v/>
      </c>
      <c r="B207" s="21">
        <f>SUMIFS('الوارد +المشتريات'!$G$5:$G$224,'الوارد +المشتريات'!$C$5:$C$224,A207)</f>
        <v>0</v>
      </c>
      <c r="C207" s="62">
        <f>SUMIFS('الخزينه الرئيسيه'!$G$5:$G$2943,'الخزينه الرئيسيه'!$F$5:$F$2943,A207)</f>
        <v>0</v>
      </c>
      <c r="D207" s="62">
        <f t="shared" si="3"/>
        <v>0</v>
      </c>
    </row>
    <row r="208" spans="1:4" ht="20.25">
      <c r="A208" s="21" t="str">
        <f>+data!K206</f>
        <v/>
      </c>
      <c r="B208" s="21">
        <f>SUMIFS('الوارد +المشتريات'!$G$5:$G$224,'الوارد +المشتريات'!$C$5:$C$224,A208)</f>
        <v>0</v>
      </c>
      <c r="C208" s="62">
        <f>SUMIFS('الخزينه الرئيسيه'!$G$5:$G$2943,'الخزينه الرئيسيه'!$F$5:$F$2943,A208)</f>
        <v>0</v>
      </c>
      <c r="D208" s="62">
        <f t="shared" si="3"/>
        <v>0</v>
      </c>
    </row>
    <row r="209" spans="1:4" ht="20.25">
      <c r="A209" s="21" t="str">
        <f>+data!K207</f>
        <v/>
      </c>
      <c r="B209" s="21">
        <f>SUMIFS('الوارد +المشتريات'!$G$5:$G$224,'الوارد +المشتريات'!$C$5:$C$224,A209)</f>
        <v>0</v>
      </c>
      <c r="C209" s="62">
        <f>SUMIFS('الخزينه الرئيسيه'!$G$5:$G$2943,'الخزينه الرئيسيه'!$F$5:$F$2943,A209)</f>
        <v>0</v>
      </c>
      <c r="D209" s="62">
        <f t="shared" si="3"/>
        <v>0</v>
      </c>
    </row>
    <row r="210" spans="1:4" ht="20.25">
      <c r="A210" s="21" t="str">
        <f>+data!K208</f>
        <v/>
      </c>
      <c r="B210" s="21">
        <f>SUMIFS('الوارد +المشتريات'!$G$5:$G$224,'الوارد +المشتريات'!$C$5:$C$224,A210)</f>
        <v>0</v>
      </c>
      <c r="C210" s="62">
        <f>SUMIFS('الخزينه الرئيسيه'!$G$5:$G$2943,'الخزينه الرئيسيه'!$F$5:$F$2943,A210)</f>
        <v>0</v>
      </c>
      <c r="D210" s="62">
        <f t="shared" si="3"/>
        <v>0</v>
      </c>
    </row>
    <row r="211" spans="1:4" ht="20.25">
      <c r="A211" s="21" t="str">
        <f>+data!K209</f>
        <v/>
      </c>
      <c r="B211" s="21">
        <f>SUMIFS('الوارد +المشتريات'!$G$5:$G$224,'الوارد +المشتريات'!$C$5:$C$224,A211)</f>
        <v>0</v>
      </c>
      <c r="C211" s="62">
        <f>SUMIFS('الخزينه الرئيسيه'!$G$5:$G$2943,'الخزينه الرئيسيه'!$F$5:$F$2943,A211)</f>
        <v>0</v>
      </c>
      <c r="D211" s="62">
        <f t="shared" si="3"/>
        <v>0</v>
      </c>
    </row>
    <row r="212" spans="1:4" ht="20.25">
      <c r="A212" s="21" t="str">
        <f>+data!K210</f>
        <v/>
      </c>
      <c r="B212" s="21">
        <f>SUMIFS('الوارد +المشتريات'!$G$5:$G$224,'الوارد +المشتريات'!$C$5:$C$224,A212)</f>
        <v>0</v>
      </c>
      <c r="C212" s="62">
        <f>SUMIFS('الخزينه الرئيسيه'!$G$5:$G$2943,'الخزينه الرئيسيه'!$F$5:$F$2943,A212)</f>
        <v>0</v>
      </c>
      <c r="D212" s="62">
        <f t="shared" si="3"/>
        <v>0</v>
      </c>
    </row>
    <row r="213" spans="1:4" ht="20.25">
      <c r="A213" s="21" t="str">
        <f>+data!K211</f>
        <v/>
      </c>
      <c r="B213" s="21">
        <f>SUMIFS('الوارد +المشتريات'!$G$5:$G$224,'الوارد +المشتريات'!$C$5:$C$224,A213)</f>
        <v>0</v>
      </c>
      <c r="C213" s="62">
        <f>SUMIFS('الخزينه الرئيسيه'!$G$5:$G$2943,'الخزينه الرئيسيه'!$F$5:$F$2943,A213)</f>
        <v>0</v>
      </c>
      <c r="D213" s="62">
        <f t="shared" si="3"/>
        <v>0</v>
      </c>
    </row>
    <row r="214" spans="1:4" ht="20.25">
      <c r="A214" s="21" t="str">
        <f>+data!K212</f>
        <v/>
      </c>
      <c r="B214" s="21">
        <f>SUMIFS('الوارد +المشتريات'!$G$5:$G$224,'الوارد +المشتريات'!$C$5:$C$224,A214)</f>
        <v>0</v>
      </c>
      <c r="C214" s="62">
        <f>SUMIFS('الخزينه الرئيسيه'!$G$5:$G$2943,'الخزينه الرئيسيه'!$F$5:$F$2943,A214)</f>
        <v>0</v>
      </c>
      <c r="D214" s="62">
        <f t="shared" si="3"/>
        <v>0</v>
      </c>
    </row>
    <row r="215" spans="1:4" ht="20.25">
      <c r="A215" s="21" t="str">
        <f>+data!K213</f>
        <v/>
      </c>
      <c r="B215" s="21">
        <f>SUMIFS('الوارد +المشتريات'!$G$5:$G$224,'الوارد +المشتريات'!$C$5:$C$224,A215)</f>
        <v>0</v>
      </c>
      <c r="C215" s="62">
        <f>SUMIFS('الخزينه الرئيسيه'!$G$5:$G$2943,'الخزينه الرئيسيه'!$F$5:$F$2943,A215)</f>
        <v>0</v>
      </c>
      <c r="D215" s="62">
        <f t="shared" si="3"/>
        <v>0</v>
      </c>
    </row>
    <row r="216" spans="1:4" ht="20.25">
      <c r="A216" s="21" t="str">
        <f>+data!K214</f>
        <v/>
      </c>
      <c r="B216" s="21">
        <f>SUMIFS('الوارد +المشتريات'!$G$5:$G$224,'الوارد +المشتريات'!$C$5:$C$224,A216)</f>
        <v>0</v>
      </c>
      <c r="C216" s="62">
        <f>SUMIFS('الخزينه الرئيسيه'!$G$5:$G$2943,'الخزينه الرئيسيه'!$F$5:$F$2943,A216)</f>
        <v>0</v>
      </c>
      <c r="D216" s="62">
        <f t="shared" si="3"/>
        <v>0</v>
      </c>
    </row>
    <row r="217" spans="1:4" ht="20.25">
      <c r="A217" s="21" t="str">
        <f>+data!K215</f>
        <v/>
      </c>
      <c r="B217" s="21">
        <f>SUMIFS('الوارد +المشتريات'!$G$5:$G$224,'الوارد +المشتريات'!$C$5:$C$224,A217)</f>
        <v>0</v>
      </c>
      <c r="C217" s="62">
        <f>SUMIFS('الخزينه الرئيسيه'!$G$5:$G$2943,'الخزينه الرئيسيه'!$F$5:$F$2943,A217)</f>
        <v>0</v>
      </c>
      <c r="D217" s="62">
        <f t="shared" si="3"/>
        <v>0</v>
      </c>
    </row>
    <row r="218" spans="1:4" ht="20.25">
      <c r="A218" s="21" t="str">
        <f>+data!K216</f>
        <v/>
      </c>
      <c r="B218" s="21">
        <f>SUMIFS('الوارد +المشتريات'!$G$5:$G$224,'الوارد +المشتريات'!$C$5:$C$224,A218)</f>
        <v>0</v>
      </c>
      <c r="C218" s="62">
        <f>SUMIFS('الخزينه الرئيسيه'!$G$5:$G$2943,'الخزينه الرئيسيه'!$F$5:$F$2943,A218)</f>
        <v>0</v>
      </c>
      <c r="D218" s="62">
        <f t="shared" si="3"/>
        <v>0</v>
      </c>
    </row>
    <row r="219" spans="1:4" ht="20.25">
      <c r="A219" s="21" t="str">
        <f>+data!K217</f>
        <v/>
      </c>
      <c r="B219" s="21">
        <f>SUMIFS('الوارد +المشتريات'!$G$5:$G$224,'الوارد +المشتريات'!$C$5:$C$224,A219)</f>
        <v>0</v>
      </c>
      <c r="C219" s="62">
        <f>SUMIFS('الخزينه الرئيسيه'!$G$5:$G$2943,'الخزينه الرئيسيه'!$F$5:$F$2943,A219)</f>
        <v>0</v>
      </c>
      <c r="D219" s="62">
        <f t="shared" si="3"/>
        <v>0</v>
      </c>
    </row>
    <row r="220" spans="1:4" ht="20.25">
      <c r="A220" s="21" t="str">
        <f>+data!K218</f>
        <v/>
      </c>
      <c r="B220" s="21">
        <f>SUMIFS('الوارد +المشتريات'!$G$5:$G$224,'الوارد +المشتريات'!$C$5:$C$224,A220)</f>
        <v>0</v>
      </c>
      <c r="C220" s="62">
        <f>SUMIFS('الخزينه الرئيسيه'!$G$5:$G$2943,'الخزينه الرئيسيه'!$F$5:$F$2943,A220)</f>
        <v>0</v>
      </c>
      <c r="D220" s="62">
        <f t="shared" si="3"/>
        <v>0</v>
      </c>
    </row>
    <row r="221" spans="1:4" ht="20.25">
      <c r="A221" s="21" t="str">
        <f>+data!K219</f>
        <v/>
      </c>
      <c r="B221" s="21">
        <f>SUMIFS('الوارد +المشتريات'!$G$5:$G$224,'الوارد +المشتريات'!$C$5:$C$224,A221)</f>
        <v>0</v>
      </c>
      <c r="C221" s="62">
        <f>SUMIFS('الخزينه الرئيسيه'!$G$5:$G$2943,'الخزينه الرئيسيه'!$F$5:$F$2943,A221)</f>
        <v>0</v>
      </c>
      <c r="D221" s="62">
        <f t="shared" si="3"/>
        <v>0</v>
      </c>
    </row>
    <row r="222" spans="1:4" ht="20.25">
      <c r="A222" s="21" t="str">
        <f>+data!K220</f>
        <v/>
      </c>
      <c r="B222" s="21">
        <f>SUMIFS('الوارد +المشتريات'!$G$5:$G$224,'الوارد +المشتريات'!$C$5:$C$224,A222)</f>
        <v>0</v>
      </c>
      <c r="C222" s="62">
        <f>SUMIFS('الخزينه الرئيسيه'!$G$5:$G$2943,'الخزينه الرئيسيه'!$F$5:$F$2943,A222)</f>
        <v>0</v>
      </c>
      <c r="D222" s="62">
        <f t="shared" si="3"/>
        <v>0</v>
      </c>
    </row>
    <row r="223" spans="1:4" ht="20.25">
      <c r="A223" s="21" t="str">
        <f>+data!K221</f>
        <v/>
      </c>
      <c r="B223" s="21">
        <f>SUMIFS('الوارد +المشتريات'!$G$5:$G$224,'الوارد +المشتريات'!$C$5:$C$224,A223)</f>
        <v>0</v>
      </c>
      <c r="C223" s="62">
        <f>SUMIFS('الخزينه الرئيسيه'!$G$5:$G$2943,'الخزينه الرئيسيه'!$F$5:$F$2943,A223)</f>
        <v>0</v>
      </c>
      <c r="D223" s="62">
        <f t="shared" si="3"/>
        <v>0</v>
      </c>
    </row>
    <row r="224" spans="1:4" ht="20.25">
      <c r="A224" s="21" t="str">
        <f>+data!K222</f>
        <v/>
      </c>
      <c r="B224" s="21">
        <f>SUMIFS('الوارد +المشتريات'!$G$5:$G$224,'الوارد +المشتريات'!$C$5:$C$224,A224)</f>
        <v>0</v>
      </c>
      <c r="C224" s="62">
        <f>SUMIFS('الخزينه الرئيسيه'!$G$5:$G$2943,'الخزينه الرئيسيه'!$F$5:$F$2943,A224)</f>
        <v>0</v>
      </c>
      <c r="D224" s="62">
        <f t="shared" si="3"/>
        <v>0</v>
      </c>
    </row>
    <row r="225" spans="1:4" ht="20.25">
      <c r="A225" s="21" t="str">
        <f>+data!K223</f>
        <v/>
      </c>
      <c r="B225" s="21">
        <f>SUMIFS('الوارد +المشتريات'!$G$5:$G$224,'الوارد +المشتريات'!$C$5:$C$224,A225)</f>
        <v>0</v>
      </c>
      <c r="C225" s="62">
        <f>SUMIFS('الخزينه الرئيسيه'!$G$5:$G$2943,'الخزينه الرئيسيه'!$F$5:$F$2943,A225)</f>
        <v>0</v>
      </c>
      <c r="D225" s="62">
        <f t="shared" si="3"/>
        <v>0</v>
      </c>
    </row>
    <row r="226" spans="1:4" ht="20.25">
      <c r="A226" s="21" t="str">
        <f>+data!K224</f>
        <v/>
      </c>
      <c r="B226" s="21">
        <f>SUMIFS('الوارد +المشتريات'!$G$5:$G$224,'الوارد +المشتريات'!$C$5:$C$224,A226)</f>
        <v>0</v>
      </c>
      <c r="C226" s="62">
        <f>SUMIFS('الخزينه الرئيسيه'!$G$5:$G$2943,'الخزينه الرئيسيه'!$F$5:$F$2943,A226)</f>
        <v>0</v>
      </c>
      <c r="D226" s="62">
        <f t="shared" si="3"/>
        <v>0</v>
      </c>
    </row>
    <row r="227" spans="1:4" ht="20.25">
      <c r="A227" s="21" t="str">
        <f>+data!K225</f>
        <v/>
      </c>
      <c r="B227" s="21">
        <f>SUMIFS('الوارد +المشتريات'!$G$5:$G$224,'الوارد +المشتريات'!$C$5:$C$224,A227)</f>
        <v>0</v>
      </c>
      <c r="C227" s="62">
        <f>SUMIFS('الخزينه الرئيسيه'!$G$5:$G$2943,'الخزينه الرئيسيه'!$F$5:$F$2943,A227)</f>
        <v>0</v>
      </c>
      <c r="D227" s="62">
        <f t="shared" si="3"/>
        <v>0</v>
      </c>
    </row>
    <row r="228" spans="1:4" ht="20.25">
      <c r="A228" s="21" t="str">
        <f>+data!K226</f>
        <v/>
      </c>
      <c r="B228" s="21">
        <f>SUMIFS('الوارد +المشتريات'!$G$5:$G$224,'الوارد +المشتريات'!$C$5:$C$224,A228)</f>
        <v>0</v>
      </c>
      <c r="C228" s="62">
        <f>SUMIFS('الخزينه الرئيسيه'!$G$5:$G$2943,'الخزينه الرئيسيه'!$F$5:$F$2943,A228)</f>
        <v>0</v>
      </c>
      <c r="D228" s="62">
        <f t="shared" si="3"/>
        <v>0</v>
      </c>
    </row>
    <row r="229" spans="1:4" ht="20.25">
      <c r="A229" s="21" t="str">
        <f>+data!K227</f>
        <v/>
      </c>
      <c r="B229" s="21">
        <f>SUMIFS('الوارد +المشتريات'!$G$5:$G$224,'الوارد +المشتريات'!$C$5:$C$224,A229)</f>
        <v>0</v>
      </c>
      <c r="C229" s="62">
        <f>SUMIFS('الخزينه الرئيسيه'!$G$5:$G$2943,'الخزينه الرئيسيه'!$F$5:$F$2943,A229)</f>
        <v>0</v>
      </c>
      <c r="D229" s="62">
        <f t="shared" si="3"/>
        <v>0</v>
      </c>
    </row>
    <row r="230" spans="1:4" ht="20.25">
      <c r="A230" s="21" t="str">
        <f>+data!K228</f>
        <v/>
      </c>
      <c r="B230" s="21">
        <f>SUMIFS('الوارد +المشتريات'!$G$5:$G$224,'الوارد +المشتريات'!$C$5:$C$224,A230)</f>
        <v>0</v>
      </c>
      <c r="C230" s="62">
        <f>SUMIFS('الخزينه الرئيسيه'!$G$5:$G$2943,'الخزينه الرئيسيه'!$F$5:$F$2943,A230)</f>
        <v>0</v>
      </c>
      <c r="D230" s="62">
        <f t="shared" si="3"/>
        <v>0</v>
      </c>
    </row>
    <row r="231" spans="1:4" ht="20.25">
      <c r="A231" s="21" t="str">
        <f>+data!K229</f>
        <v/>
      </c>
      <c r="B231" s="21">
        <f>SUMIFS('الوارد +المشتريات'!$G$5:$G$224,'الوارد +المشتريات'!$C$5:$C$224,A231)</f>
        <v>0</v>
      </c>
      <c r="C231" s="62">
        <f>SUMIFS('الخزينه الرئيسيه'!$G$5:$G$2943,'الخزينه الرئيسيه'!$F$5:$F$2943,A231)</f>
        <v>0</v>
      </c>
      <c r="D231" s="62">
        <f t="shared" si="3"/>
        <v>0</v>
      </c>
    </row>
    <row r="232" spans="1:4" ht="20.25">
      <c r="A232" s="21" t="str">
        <f>+data!K230</f>
        <v/>
      </c>
      <c r="B232" s="21">
        <f>SUMIFS('الوارد +المشتريات'!$G$5:$G$224,'الوارد +المشتريات'!$C$5:$C$224,A232)</f>
        <v>0</v>
      </c>
      <c r="C232" s="62">
        <f>SUMIFS('الخزينه الرئيسيه'!$G$5:$G$2943,'الخزينه الرئيسيه'!$F$5:$F$2943,A232)</f>
        <v>0</v>
      </c>
      <c r="D232" s="62">
        <f t="shared" si="3"/>
        <v>0</v>
      </c>
    </row>
    <row r="233" spans="1:4" ht="20.25">
      <c r="A233" s="21" t="str">
        <f>+data!K231</f>
        <v/>
      </c>
      <c r="B233" s="21">
        <f>SUMIFS('الوارد +المشتريات'!$G$5:$G$224,'الوارد +المشتريات'!$C$5:$C$224,A233)</f>
        <v>0</v>
      </c>
      <c r="C233" s="62">
        <f>SUMIFS('الخزينه الرئيسيه'!$G$5:$G$2943,'الخزينه الرئيسيه'!$F$5:$F$2943,A233)</f>
        <v>0</v>
      </c>
      <c r="D233" s="62">
        <f t="shared" si="3"/>
        <v>0</v>
      </c>
    </row>
    <row r="234" spans="1:4" ht="20.25">
      <c r="A234" s="21" t="str">
        <f>+data!K232</f>
        <v/>
      </c>
      <c r="B234" s="21">
        <f>SUMIFS('الوارد +المشتريات'!$G$5:$G$224,'الوارد +المشتريات'!$C$5:$C$224,A234)</f>
        <v>0</v>
      </c>
      <c r="C234" s="62">
        <f>SUMIFS('الخزينه الرئيسيه'!$G$5:$G$2943,'الخزينه الرئيسيه'!$F$5:$F$2943,A234)</f>
        <v>0</v>
      </c>
      <c r="D234" s="62">
        <f t="shared" si="3"/>
        <v>0</v>
      </c>
    </row>
    <row r="235" spans="1:4" ht="20.25">
      <c r="A235" s="21" t="str">
        <f>+data!K233</f>
        <v/>
      </c>
      <c r="B235" s="21">
        <f>SUMIFS('الوارد +المشتريات'!$G$5:$G$224,'الوارد +المشتريات'!$C$5:$C$224,A235)</f>
        <v>0</v>
      </c>
      <c r="C235" s="62">
        <f>SUMIFS('الخزينه الرئيسيه'!$G$5:$G$2943,'الخزينه الرئيسيه'!$F$5:$F$2943,A235)</f>
        <v>0</v>
      </c>
      <c r="D235" s="62">
        <f t="shared" si="3"/>
        <v>0</v>
      </c>
    </row>
    <row r="236" spans="1:4" ht="20.25">
      <c r="A236" s="21" t="str">
        <f>+data!K234</f>
        <v/>
      </c>
      <c r="B236" s="21">
        <f>SUMIFS('الوارد +المشتريات'!$G$5:$G$224,'الوارد +المشتريات'!$C$5:$C$224,A236)</f>
        <v>0</v>
      </c>
      <c r="C236" s="62">
        <f>SUMIFS('الخزينه الرئيسيه'!$G$5:$G$2943,'الخزينه الرئيسيه'!$F$5:$F$2943,A236)</f>
        <v>0</v>
      </c>
      <c r="D236" s="62">
        <f t="shared" si="3"/>
        <v>0</v>
      </c>
    </row>
    <row r="237" spans="1:4" ht="20.25">
      <c r="A237" s="21" t="str">
        <f>+data!K235</f>
        <v/>
      </c>
      <c r="B237" s="21">
        <f>SUMIFS('الوارد +المشتريات'!$G$5:$G$224,'الوارد +المشتريات'!$C$5:$C$224,A237)</f>
        <v>0</v>
      </c>
      <c r="C237" s="62">
        <f>SUMIFS('الخزينه الرئيسيه'!$G$5:$G$2943,'الخزينه الرئيسيه'!$F$5:$F$2943,A237)</f>
        <v>0</v>
      </c>
      <c r="D237" s="62">
        <f t="shared" si="3"/>
        <v>0</v>
      </c>
    </row>
    <row r="238" spans="1:4" ht="20.25">
      <c r="A238" s="21" t="str">
        <f>+data!K236</f>
        <v/>
      </c>
      <c r="B238" s="21">
        <f>SUMIFS('الوارد +المشتريات'!$G$5:$G$224,'الوارد +المشتريات'!$C$5:$C$224,A238)</f>
        <v>0</v>
      </c>
      <c r="C238" s="62">
        <f>SUMIFS('الخزينه الرئيسيه'!$G$5:$G$2943,'الخزينه الرئيسيه'!$F$5:$F$2943,A238)</f>
        <v>0</v>
      </c>
      <c r="D238" s="62">
        <f t="shared" si="3"/>
        <v>0</v>
      </c>
    </row>
    <row r="239" spans="1:4" ht="20.25">
      <c r="A239" s="21" t="str">
        <f>+data!K237</f>
        <v/>
      </c>
      <c r="B239" s="21">
        <f>SUMIFS('الوارد +المشتريات'!$G$5:$G$224,'الوارد +المشتريات'!$C$5:$C$224,A239)</f>
        <v>0</v>
      </c>
      <c r="C239" s="62">
        <f>SUMIFS('الخزينه الرئيسيه'!$G$5:$G$2943,'الخزينه الرئيسيه'!$F$5:$F$2943,A239)</f>
        <v>0</v>
      </c>
      <c r="D239" s="62">
        <f t="shared" si="3"/>
        <v>0</v>
      </c>
    </row>
    <row r="240" spans="1:4" ht="20.25">
      <c r="A240" s="21" t="str">
        <f>+data!K238</f>
        <v/>
      </c>
      <c r="B240" s="21">
        <f>SUMIFS('الوارد +المشتريات'!$G$5:$G$224,'الوارد +المشتريات'!$C$5:$C$224,A240)</f>
        <v>0</v>
      </c>
      <c r="C240" s="62">
        <f>SUMIFS('الخزينه الرئيسيه'!$G$5:$G$2943,'الخزينه الرئيسيه'!$F$5:$F$2943,A240)</f>
        <v>0</v>
      </c>
      <c r="D240" s="62">
        <f t="shared" si="3"/>
        <v>0</v>
      </c>
    </row>
    <row r="241" spans="1:4" ht="20.25">
      <c r="A241" s="21" t="str">
        <f>+data!K239</f>
        <v/>
      </c>
      <c r="B241" s="21">
        <f>SUMIFS('الوارد +المشتريات'!$G$5:$G$224,'الوارد +المشتريات'!$C$5:$C$224,A241)</f>
        <v>0</v>
      </c>
      <c r="C241" s="62">
        <f>SUMIFS('الخزينه الرئيسيه'!$G$5:$G$2943,'الخزينه الرئيسيه'!$F$5:$F$2943,A241)</f>
        <v>0</v>
      </c>
      <c r="D241" s="62">
        <f t="shared" si="3"/>
        <v>0</v>
      </c>
    </row>
    <row r="242" spans="1:4" ht="20.25">
      <c r="A242" s="21" t="str">
        <f>+data!K240</f>
        <v/>
      </c>
      <c r="B242" s="21">
        <f>SUMIFS('الوارد +المشتريات'!$G$5:$G$224,'الوارد +المشتريات'!$C$5:$C$224,A242)</f>
        <v>0</v>
      </c>
      <c r="C242" s="62">
        <f>SUMIFS('الخزينه الرئيسيه'!$G$5:$G$2943,'الخزينه الرئيسيه'!$F$5:$F$2943,A242)</f>
        <v>0</v>
      </c>
      <c r="D242" s="62">
        <f t="shared" si="3"/>
        <v>0</v>
      </c>
    </row>
    <row r="243" spans="1:4" ht="20.25">
      <c r="A243" s="21" t="str">
        <f>+data!K241</f>
        <v/>
      </c>
      <c r="B243" s="21">
        <f>SUMIFS('الوارد +المشتريات'!$G$5:$G$224,'الوارد +المشتريات'!$C$5:$C$224,A243)</f>
        <v>0</v>
      </c>
      <c r="C243" s="62">
        <f>SUMIFS('الخزينه الرئيسيه'!$G$5:$G$2943,'الخزينه الرئيسيه'!$F$5:$F$2943,A243)</f>
        <v>0</v>
      </c>
      <c r="D243" s="62">
        <f t="shared" si="3"/>
        <v>0</v>
      </c>
    </row>
    <row r="244" spans="1:4" ht="20.25">
      <c r="A244" s="21" t="str">
        <f>+data!K242</f>
        <v/>
      </c>
      <c r="B244" s="21">
        <f>SUMIFS('الوارد +المشتريات'!$G$5:$G$224,'الوارد +المشتريات'!$C$5:$C$224,A244)</f>
        <v>0</v>
      </c>
      <c r="C244" s="62">
        <f>SUMIFS('الخزينه الرئيسيه'!$G$5:$G$2943,'الخزينه الرئيسيه'!$F$5:$F$2943,A244)</f>
        <v>0</v>
      </c>
      <c r="D244" s="62">
        <f t="shared" si="3"/>
        <v>0</v>
      </c>
    </row>
    <row r="245" spans="1:4" ht="20.25">
      <c r="A245" s="21" t="str">
        <f>+data!K243</f>
        <v/>
      </c>
      <c r="B245" s="21">
        <f>SUMIFS('الوارد +المشتريات'!$G$5:$G$224,'الوارد +المشتريات'!$C$5:$C$224,A245)</f>
        <v>0</v>
      </c>
      <c r="C245" s="62">
        <f>SUMIFS('الخزينه الرئيسيه'!$G$5:$G$2943,'الخزينه الرئيسيه'!$F$5:$F$2943,A245)</f>
        <v>0</v>
      </c>
      <c r="D245" s="62">
        <f t="shared" si="3"/>
        <v>0</v>
      </c>
    </row>
    <row r="246" spans="1:4" ht="20.25">
      <c r="A246" s="21" t="str">
        <f>+data!K244</f>
        <v/>
      </c>
      <c r="B246" s="21">
        <f>SUMIFS('الوارد +المشتريات'!$G$5:$G$224,'الوارد +المشتريات'!$C$5:$C$224,A246)</f>
        <v>0</v>
      </c>
      <c r="C246" s="62">
        <f>SUMIFS('الخزينه الرئيسيه'!$G$5:$G$2943,'الخزينه الرئيسيه'!$F$5:$F$2943,A246)</f>
        <v>0</v>
      </c>
      <c r="D246" s="62">
        <f t="shared" si="3"/>
        <v>0</v>
      </c>
    </row>
    <row r="247" spans="1:4" ht="20.25">
      <c r="A247" s="21" t="str">
        <f>+data!K245</f>
        <v/>
      </c>
      <c r="B247" s="21">
        <f>SUMIFS('الوارد +المشتريات'!$G$5:$G$224,'الوارد +المشتريات'!$C$5:$C$224,A247)</f>
        <v>0</v>
      </c>
      <c r="C247" s="62">
        <f>SUMIFS('الخزينه الرئيسيه'!$G$5:$G$2943,'الخزينه الرئيسيه'!$F$5:$F$2943,A247)</f>
        <v>0</v>
      </c>
      <c r="D247" s="62">
        <f t="shared" si="3"/>
        <v>0</v>
      </c>
    </row>
    <row r="248" spans="1:4" ht="20.25">
      <c r="A248" s="21" t="str">
        <f>+data!K246</f>
        <v/>
      </c>
      <c r="B248" s="21">
        <f>SUMIFS('الوارد +المشتريات'!$G$5:$G$224,'الوارد +المشتريات'!$C$5:$C$224,A248)</f>
        <v>0</v>
      </c>
      <c r="C248" s="62">
        <f>SUMIFS('الخزينه الرئيسيه'!$G$5:$G$2943,'الخزينه الرئيسيه'!$F$5:$F$2943,A248)</f>
        <v>0</v>
      </c>
      <c r="D248" s="62">
        <f t="shared" si="3"/>
        <v>0</v>
      </c>
    </row>
    <row r="249" spans="1:4" ht="20.25">
      <c r="A249" s="21" t="str">
        <f>+data!K247</f>
        <v/>
      </c>
      <c r="B249" s="21">
        <f>SUMIFS('الوارد +المشتريات'!$G$5:$G$224,'الوارد +المشتريات'!$C$5:$C$224,A249)</f>
        <v>0</v>
      </c>
      <c r="C249" s="62">
        <f>SUMIFS('الخزينه الرئيسيه'!$G$5:$G$2943,'الخزينه الرئيسيه'!$F$5:$F$2943,A249)</f>
        <v>0</v>
      </c>
      <c r="D249" s="62">
        <f t="shared" si="3"/>
        <v>0</v>
      </c>
    </row>
    <row r="250" spans="1:4" ht="20.25">
      <c r="A250" s="21" t="str">
        <f>+data!K248</f>
        <v/>
      </c>
      <c r="B250" s="21">
        <f>SUMIFS('الوارد +المشتريات'!$G$5:$G$224,'الوارد +المشتريات'!$C$5:$C$224,A250)</f>
        <v>0</v>
      </c>
      <c r="C250" s="62">
        <f>SUMIFS('الخزينه الرئيسيه'!$G$5:$G$2943,'الخزينه الرئيسيه'!$F$5:$F$2943,A250)</f>
        <v>0</v>
      </c>
      <c r="D250" s="62">
        <f t="shared" si="3"/>
        <v>0</v>
      </c>
    </row>
    <row r="251" spans="1:4" ht="20.25">
      <c r="A251" s="21" t="str">
        <f>+data!K249</f>
        <v/>
      </c>
      <c r="B251" s="21">
        <f>SUMIFS('الوارد +المشتريات'!$G$5:$G$224,'الوارد +المشتريات'!$C$5:$C$224,A251)</f>
        <v>0</v>
      </c>
      <c r="C251" s="62">
        <f>SUMIFS('الخزينه الرئيسيه'!$G$5:$G$2943,'الخزينه الرئيسيه'!$F$5:$F$2943,A251)</f>
        <v>0</v>
      </c>
      <c r="D251" s="62">
        <f t="shared" si="3"/>
        <v>0</v>
      </c>
    </row>
    <row r="252" spans="1:4" ht="20.25">
      <c r="A252" s="21" t="str">
        <f>+data!K250</f>
        <v/>
      </c>
      <c r="B252" s="21">
        <f>SUMIFS('الوارد +المشتريات'!$G$5:$G$224,'الوارد +المشتريات'!$C$5:$C$224,A252)</f>
        <v>0</v>
      </c>
      <c r="C252" s="62">
        <f>SUMIFS('الخزينه الرئيسيه'!$G$5:$G$2943,'الخزينه الرئيسيه'!$F$5:$F$2943,A252)</f>
        <v>0</v>
      </c>
      <c r="D252" s="62">
        <f t="shared" si="3"/>
        <v>0</v>
      </c>
    </row>
    <row r="253" spans="1:4" ht="20.25">
      <c r="A253" s="21" t="str">
        <f>+data!K251</f>
        <v/>
      </c>
      <c r="B253" s="21">
        <f>SUMIFS('الوارد +المشتريات'!$G$5:$G$224,'الوارد +المشتريات'!$C$5:$C$224,A253)</f>
        <v>0</v>
      </c>
      <c r="C253" s="62">
        <f>SUMIFS('الخزينه الرئيسيه'!$G$5:$G$2943,'الخزينه الرئيسيه'!$F$5:$F$2943,A253)</f>
        <v>0</v>
      </c>
      <c r="D253" s="62">
        <f t="shared" si="3"/>
        <v>0</v>
      </c>
    </row>
    <row r="254" spans="1:4" ht="20.25">
      <c r="A254" s="21" t="str">
        <f>+data!K252</f>
        <v/>
      </c>
      <c r="B254" s="21">
        <f>SUMIFS('الوارد +المشتريات'!$G$5:$G$224,'الوارد +المشتريات'!$C$5:$C$224,A254)</f>
        <v>0</v>
      </c>
      <c r="C254" s="62">
        <f>SUMIFS('الخزينه الرئيسيه'!$G$5:$G$2943,'الخزينه الرئيسيه'!$F$5:$F$2943,A254)</f>
        <v>0</v>
      </c>
      <c r="D254" s="62">
        <f t="shared" si="3"/>
        <v>0</v>
      </c>
    </row>
    <row r="255" spans="1:4" ht="20.25">
      <c r="A255" s="21" t="str">
        <f>+data!K253</f>
        <v/>
      </c>
      <c r="B255" s="21">
        <f>SUMIFS('الوارد +المشتريات'!$G$5:$G$224,'الوارد +المشتريات'!$C$5:$C$224,A255)</f>
        <v>0</v>
      </c>
      <c r="C255" s="62">
        <f>SUMIFS('الخزينه الرئيسيه'!$G$5:$G$2943,'الخزينه الرئيسيه'!$F$5:$F$2943,A255)</f>
        <v>0</v>
      </c>
      <c r="D255" s="62">
        <f t="shared" si="3"/>
        <v>0</v>
      </c>
    </row>
    <row r="256" spans="1:4" ht="20.25">
      <c r="A256" s="21" t="str">
        <f>+data!K254</f>
        <v/>
      </c>
      <c r="B256" s="21">
        <f>SUMIFS('الوارد +المشتريات'!$G$5:$G$224,'الوارد +المشتريات'!$C$5:$C$224,A256)</f>
        <v>0</v>
      </c>
      <c r="C256" s="62">
        <f>SUMIFS('الخزينه الرئيسيه'!$G$5:$G$2943,'الخزينه الرئيسيه'!$F$5:$F$2943,A256)</f>
        <v>0</v>
      </c>
      <c r="D256" s="62">
        <f t="shared" si="3"/>
        <v>0</v>
      </c>
    </row>
    <row r="257" spans="1:4" ht="20.25">
      <c r="A257" s="21" t="str">
        <f>+data!K255</f>
        <v/>
      </c>
      <c r="B257" s="21">
        <f>SUMIFS('الوارد +المشتريات'!$G$5:$G$224,'الوارد +المشتريات'!$C$5:$C$224,A257)</f>
        <v>0</v>
      </c>
      <c r="C257" s="62">
        <f>SUMIFS('الخزينه الرئيسيه'!$G$5:$G$2943,'الخزينه الرئيسيه'!$F$5:$F$2943,A257)</f>
        <v>0</v>
      </c>
      <c r="D257" s="62">
        <f t="shared" si="3"/>
        <v>0</v>
      </c>
    </row>
    <row r="258" spans="1:4" ht="20.25">
      <c r="A258" s="21" t="str">
        <f>+data!K256</f>
        <v/>
      </c>
      <c r="B258" s="21">
        <f>SUMIFS('الوارد +المشتريات'!$G$5:$G$224,'الوارد +المشتريات'!$C$5:$C$224,A258)</f>
        <v>0</v>
      </c>
      <c r="C258" s="62">
        <f>SUMIFS('الخزينه الرئيسيه'!$G$5:$G$2943,'الخزينه الرئيسيه'!$F$5:$F$2943,A258)</f>
        <v>0</v>
      </c>
      <c r="D258" s="62">
        <f t="shared" si="3"/>
        <v>0</v>
      </c>
    </row>
    <row r="259" spans="1:4" ht="20.25">
      <c r="A259" s="21" t="str">
        <f>+data!K257</f>
        <v/>
      </c>
      <c r="B259" s="21">
        <f>SUMIFS('الوارد +المشتريات'!$G$5:$G$224,'الوارد +المشتريات'!$C$5:$C$224,A259)</f>
        <v>0</v>
      </c>
      <c r="C259" s="62">
        <f>SUMIFS('الخزينه الرئيسيه'!$G$5:$G$2943,'الخزينه الرئيسيه'!$F$5:$F$2943,A259)</f>
        <v>0</v>
      </c>
      <c r="D259" s="62">
        <f t="shared" si="3"/>
        <v>0</v>
      </c>
    </row>
    <row r="260" spans="1:4" ht="20.25">
      <c r="A260" s="21" t="str">
        <f>+data!K258</f>
        <v/>
      </c>
      <c r="B260" s="21">
        <f>SUMIFS('الوارد +المشتريات'!$G$5:$G$224,'الوارد +المشتريات'!$C$5:$C$224,A260)</f>
        <v>0</v>
      </c>
      <c r="C260" s="62">
        <f>SUMIFS('الخزينه الرئيسيه'!$G$5:$G$2943,'الخزينه الرئيسيه'!$F$5:$F$2943,A260)</f>
        <v>0</v>
      </c>
      <c r="D260" s="62">
        <f t="shared" si="3"/>
        <v>0</v>
      </c>
    </row>
    <row r="261" spans="1:4" ht="20.25">
      <c r="A261" s="21" t="str">
        <f>+data!K259</f>
        <v/>
      </c>
      <c r="B261" s="21">
        <f>SUMIFS('الوارد +المشتريات'!$G$5:$G$224,'الوارد +المشتريات'!$C$5:$C$224,A261)</f>
        <v>0</v>
      </c>
      <c r="C261" s="62">
        <f>SUMIFS('الخزينه الرئيسيه'!$G$5:$G$2943,'الخزينه الرئيسيه'!$F$5:$F$2943,A261)</f>
        <v>0</v>
      </c>
      <c r="D261" s="62">
        <f t="shared" si="3"/>
        <v>0</v>
      </c>
    </row>
    <row r="262" spans="1:4" ht="20.25">
      <c r="A262" s="21" t="str">
        <f>+data!K260</f>
        <v/>
      </c>
      <c r="B262" s="21">
        <f>SUMIFS('الوارد +المشتريات'!$G$5:$G$224,'الوارد +المشتريات'!$C$5:$C$224,A262)</f>
        <v>0</v>
      </c>
      <c r="C262" s="62">
        <f>SUMIFS('الخزينه الرئيسيه'!$G$5:$G$2943,'الخزينه الرئيسيه'!$F$5:$F$2943,A262)</f>
        <v>0</v>
      </c>
      <c r="D262" s="62">
        <f t="shared" ref="D262:D325" si="4">+B262-C262</f>
        <v>0</v>
      </c>
    </row>
    <row r="263" spans="1:4" ht="20.25">
      <c r="A263" s="21" t="str">
        <f>+data!K261</f>
        <v/>
      </c>
      <c r="B263" s="21">
        <f>SUMIFS('الوارد +المشتريات'!$G$5:$G$224,'الوارد +المشتريات'!$C$5:$C$224,A263)</f>
        <v>0</v>
      </c>
      <c r="C263" s="62">
        <f>SUMIFS('الخزينه الرئيسيه'!$G$5:$G$2943,'الخزينه الرئيسيه'!$F$5:$F$2943,A263)</f>
        <v>0</v>
      </c>
      <c r="D263" s="62">
        <f t="shared" si="4"/>
        <v>0</v>
      </c>
    </row>
    <row r="264" spans="1:4" ht="20.25">
      <c r="A264" s="21" t="str">
        <f>+data!K262</f>
        <v/>
      </c>
      <c r="B264" s="21">
        <f>SUMIFS('الوارد +المشتريات'!$G$5:$G$224,'الوارد +المشتريات'!$C$5:$C$224,A264)</f>
        <v>0</v>
      </c>
      <c r="C264" s="62">
        <f>SUMIFS('الخزينه الرئيسيه'!$G$5:$G$2943,'الخزينه الرئيسيه'!$F$5:$F$2943,A264)</f>
        <v>0</v>
      </c>
      <c r="D264" s="62">
        <f t="shared" si="4"/>
        <v>0</v>
      </c>
    </row>
    <row r="265" spans="1:4" ht="20.25">
      <c r="A265" s="21" t="str">
        <f>+data!K263</f>
        <v/>
      </c>
      <c r="B265" s="21">
        <f>SUMIFS('الوارد +المشتريات'!$G$5:$G$224,'الوارد +المشتريات'!$C$5:$C$224,A265)</f>
        <v>0</v>
      </c>
      <c r="C265" s="62">
        <f>SUMIFS('الخزينه الرئيسيه'!$G$5:$G$2943,'الخزينه الرئيسيه'!$F$5:$F$2943,A265)</f>
        <v>0</v>
      </c>
      <c r="D265" s="62">
        <f t="shared" si="4"/>
        <v>0</v>
      </c>
    </row>
    <row r="266" spans="1:4" ht="20.25">
      <c r="A266" s="21" t="str">
        <f>+data!K264</f>
        <v/>
      </c>
      <c r="B266" s="21">
        <f>SUMIFS('الوارد +المشتريات'!$G$5:$G$224,'الوارد +المشتريات'!$C$5:$C$224,A266)</f>
        <v>0</v>
      </c>
      <c r="C266" s="62">
        <f>SUMIFS('الخزينه الرئيسيه'!$G$5:$G$2943,'الخزينه الرئيسيه'!$F$5:$F$2943,A266)</f>
        <v>0</v>
      </c>
      <c r="D266" s="62">
        <f t="shared" si="4"/>
        <v>0</v>
      </c>
    </row>
    <row r="267" spans="1:4" ht="20.25">
      <c r="A267" s="21" t="str">
        <f>+data!K265</f>
        <v/>
      </c>
      <c r="B267" s="21">
        <f>SUMIFS('الوارد +المشتريات'!$G$5:$G$224,'الوارد +المشتريات'!$C$5:$C$224,A267)</f>
        <v>0</v>
      </c>
      <c r="C267" s="62">
        <f>SUMIFS('الخزينه الرئيسيه'!$G$5:$G$2943,'الخزينه الرئيسيه'!$F$5:$F$2943,A267)</f>
        <v>0</v>
      </c>
      <c r="D267" s="62">
        <f t="shared" si="4"/>
        <v>0</v>
      </c>
    </row>
    <row r="268" spans="1:4" ht="20.25">
      <c r="A268" s="21" t="str">
        <f>+data!K266</f>
        <v/>
      </c>
      <c r="B268" s="21">
        <f>SUMIFS('الوارد +المشتريات'!$G$5:$G$224,'الوارد +المشتريات'!$C$5:$C$224,A268)</f>
        <v>0</v>
      </c>
      <c r="C268" s="62">
        <f>SUMIFS('الخزينه الرئيسيه'!$G$5:$G$2943,'الخزينه الرئيسيه'!$F$5:$F$2943,A268)</f>
        <v>0</v>
      </c>
      <c r="D268" s="62">
        <f t="shared" si="4"/>
        <v>0</v>
      </c>
    </row>
    <row r="269" spans="1:4" ht="20.25">
      <c r="A269" s="21" t="str">
        <f>+data!K267</f>
        <v/>
      </c>
      <c r="B269" s="21">
        <f>SUMIFS('الوارد +المشتريات'!$G$5:$G$224,'الوارد +المشتريات'!$C$5:$C$224,A269)</f>
        <v>0</v>
      </c>
      <c r="C269" s="62">
        <f>SUMIFS('الخزينه الرئيسيه'!$G$5:$G$2943,'الخزينه الرئيسيه'!$F$5:$F$2943,A269)</f>
        <v>0</v>
      </c>
      <c r="D269" s="62">
        <f t="shared" si="4"/>
        <v>0</v>
      </c>
    </row>
    <row r="270" spans="1:4" ht="20.25">
      <c r="A270" s="21" t="str">
        <f>+data!K268</f>
        <v/>
      </c>
      <c r="B270" s="21">
        <f>SUMIFS('الوارد +المشتريات'!$G$5:$G$224,'الوارد +المشتريات'!$C$5:$C$224,A270)</f>
        <v>0</v>
      </c>
      <c r="C270" s="62">
        <f>SUMIFS('الخزينه الرئيسيه'!$G$5:$G$2943,'الخزينه الرئيسيه'!$F$5:$F$2943,A270)</f>
        <v>0</v>
      </c>
      <c r="D270" s="62">
        <f t="shared" si="4"/>
        <v>0</v>
      </c>
    </row>
    <row r="271" spans="1:4" ht="20.25">
      <c r="A271" s="21" t="str">
        <f>+data!K269</f>
        <v/>
      </c>
      <c r="B271" s="21">
        <f>SUMIFS('الوارد +المشتريات'!$G$5:$G$224,'الوارد +المشتريات'!$C$5:$C$224,A271)</f>
        <v>0</v>
      </c>
      <c r="C271" s="62">
        <f>SUMIFS('الخزينه الرئيسيه'!$G$5:$G$2943,'الخزينه الرئيسيه'!$F$5:$F$2943,A271)</f>
        <v>0</v>
      </c>
      <c r="D271" s="62">
        <f t="shared" si="4"/>
        <v>0</v>
      </c>
    </row>
    <row r="272" spans="1:4" ht="20.25">
      <c r="A272" s="21" t="str">
        <f>+data!K270</f>
        <v/>
      </c>
      <c r="B272" s="21">
        <f>SUMIFS('الوارد +المشتريات'!$G$5:$G$224,'الوارد +المشتريات'!$C$5:$C$224,A272)</f>
        <v>0</v>
      </c>
      <c r="C272" s="62">
        <f>SUMIFS('الخزينه الرئيسيه'!$G$5:$G$2943,'الخزينه الرئيسيه'!$F$5:$F$2943,A272)</f>
        <v>0</v>
      </c>
      <c r="D272" s="62">
        <f t="shared" si="4"/>
        <v>0</v>
      </c>
    </row>
    <row r="273" spans="1:4" ht="20.25">
      <c r="A273" s="21" t="str">
        <f>+data!K271</f>
        <v/>
      </c>
      <c r="B273" s="21">
        <f>SUMIFS('الوارد +المشتريات'!$G$5:$G$224,'الوارد +المشتريات'!$C$5:$C$224,A273)</f>
        <v>0</v>
      </c>
      <c r="C273" s="62">
        <f>SUMIFS('الخزينه الرئيسيه'!$G$5:$G$2943,'الخزينه الرئيسيه'!$F$5:$F$2943,A273)</f>
        <v>0</v>
      </c>
      <c r="D273" s="62">
        <f t="shared" si="4"/>
        <v>0</v>
      </c>
    </row>
    <row r="274" spans="1:4" ht="20.25">
      <c r="A274" s="21" t="str">
        <f>+data!K272</f>
        <v/>
      </c>
      <c r="B274" s="21">
        <f>SUMIFS('الوارد +المشتريات'!$G$5:$G$224,'الوارد +المشتريات'!$C$5:$C$224,A274)</f>
        <v>0</v>
      </c>
      <c r="C274" s="62">
        <f>SUMIFS('الخزينه الرئيسيه'!$G$5:$G$2943,'الخزينه الرئيسيه'!$F$5:$F$2943,A274)</f>
        <v>0</v>
      </c>
      <c r="D274" s="62">
        <f t="shared" si="4"/>
        <v>0</v>
      </c>
    </row>
    <row r="275" spans="1:4" ht="20.25">
      <c r="A275" s="21" t="str">
        <f>+data!K273</f>
        <v/>
      </c>
      <c r="B275" s="21">
        <f>SUMIFS('الوارد +المشتريات'!$G$5:$G$224,'الوارد +المشتريات'!$C$5:$C$224,A275)</f>
        <v>0</v>
      </c>
      <c r="C275" s="62">
        <f>SUMIFS('الخزينه الرئيسيه'!$G$5:$G$2943,'الخزينه الرئيسيه'!$F$5:$F$2943,A275)</f>
        <v>0</v>
      </c>
      <c r="D275" s="62">
        <f t="shared" si="4"/>
        <v>0</v>
      </c>
    </row>
    <row r="276" spans="1:4" ht="20.25">
      <c r="A276" s="21" t="str">
        <f>+data!K274</f>
        <v/>
      </c>
      <c r="B276" s="21">
        <f>SUMIFS('الوارد +المشتريات'!$G$5:$G$224,'الوارد +المشتريات'!$C$5:$C$224,A276)</f>
        <v>0</v>
      </c>
      <c r="C276" s="62">
        <f>SUMIFS('الخزينه الرئيسيه'!$G$5:$G$2943,'الخزينه الرئيسيه'!$F$5:$F$2943,A276)</f>
        <v>0</v>
      </c>
      <c r="D276" s="62">
        <f t="shared" si="4"/>
        <v>0</v>
      </c>
    </row>
    <row r="277" spans="1:4" ht="20.25">
      <c r="A277" s="21" t="str">
        <f>+data!K275</f>
        <v/>
      </c>
      <c r="B277" s="21">
        <f>SUMIFS('الوارد +المشتريات'!$G$5:$G$224,'الوارد +المشتريات'!$C$5:$C$224,A277)</f>
        <v>0</v>
      </c>
      <c r="C277" s="62">
        <f>SUMIFS('الخزينه الرئيسيه'!$G$5:$G$2943,'الخزينه الرئيسيه'!$F$5:$F$2943,A277)</f>
        <v>0</v>
      </c>
      <c r="D277" s="62">
        <f t="shared" si="4"/>
        <v>0</v>
      </c>
    </row>
    <row r="278" spans="1:4" ht="20.25">
      <c r="A278" s="21" t="str">
        <f>+data!K276</f>
        <v/>
      </c>
      <c r="B278" s="21">
        <f>SUMIFS('الوارد +المشتريات'!$G$5:$G$224,'الوارد +المشتريات'!$C$5:$C$224,A278)</f>
        <v>0</v>
      </c>
      <c r="C278" s="62">
        <f>SUMIFS('الخزينه الرئيسيه'!$G$5:$G$2943,'الخزينه الرئيسيه'!$F$5:$F$2943,A278)</f>
        <v>0</v>
      </c>
      <c r="D278" s="62">
        <f t="shared" si="4"/>
        <v>0</v>
      </c>
    </row>
    <row r="279" spans="1:4" ht="20.25">
      <c r="A279" s="21" t="str">
        <f>+data!K277</f>
        <v/>
      </c>
      <c r="B279" s="21">
        <f>SUMIFS('الوارد +المشتريات'!$G$5:$G$224,'الوارد +المشتريات'!$C$5:$C$224,A279)</f>
        <v>0</v>
      </c>
      <c r="C279" s="62">
        <f>SUMIFS('الخزينه الرئيسيه'!$G$5:$G$2943,'الخزينه الرئيسيه'!$F$5:$F$2943,A279)</f>
        <v>0</v>
      </c>
      <c r="D279" s="62">
        <f t="shared" si="4"/>
        <v>0</v>
      </c>
    </row>
    <row r="280" spans="1:4" ht="20.25">
      <c r="A280" s="21" t="str">
        <f>+data!K278</f>
        <v/>
      </c>
      <c r="B280" s="21">
        <f>SUMIFS('الوارد +المشتريات'!$G$5:$G$224,'الوارد +المشتريات'!$C$5:$C$224,A280)</f>
        <v>0</v>
      </c>
      <c r="C280" s="62">
        <f>SUMIFS('الخزينه الرئيسيه'!$G$5:$G$2943,'الخزينه الرئيسيه'!$F$5:$F$2943,A280)</f>
        <v>0</v>
      </c>
      <c r="D280" s="62">
        <f t="shared" si="4"/>
        <v>0</v>
      </c>
    </row>
    <row r="281" spans="1:4" ht="20.25">
      <c r="A281" s="21" t="str">
        <f>+data!K279</f>
        <v/>
      </c>
      <c r="B281" s="21">
        <f>SUMIFS('الوارد +المشتريات'!$G$5:$G$224,'الوارد +المشتريات'!$C$5:$C$224,A281)</f>
        <v>0</v>
      </c>
      <c r="C281" s="62">
        <f>SUMIFS('الخزينه الرئيسيه'!$G$5:$G$2943,'الخزينه الرئيسيه'!$F$5:$F$2943,A281)</f>
        <v>0</v>
      </c>
      <c r="D281" s="62">
        <f t="shared" si="4"/>
        <v>0</v>
      </c>
    </row>
    <row r="282" spans="1:4" ht="20.25">
      <c r="A282" s="21" t="str">
        <f>+data!K280</f>
        <v/>
      </c>
      <c r="B282" s="21">
        <f>SUMIFS('الوارد +المشتريات'!$G$5:$G$224,'الوارد +المشتريات'!$C$5:$C$224,A282)</f>
        <v>0</v>
      </c>
      <c r="C282" s="62">
        <f>SUMIFS('الخزينه الرئيسيه'!$G$5:$G$2943,'الخزينه الرئيسيه'!$F$5:$F$2943,A282)</f>
        <v>0</v>
      </c>
      <c r="D282" s="62">
        <f t="shared" si="4"/>
        <v>0</v>
      </c>
    </row>
    <row r="283" spans="1:4" ht="20.25">
      <c r="A283" s="21" t="str">
        <f>+data!K281</f>
        <v/>
      </c>
      <c r="B283" s="21">
        <f>SUMIFS('الوارد +المشتريات'!$G$5:$G$224,'الوارد +المشتريات'!$C$5:$C$224,A283)</f>
        <v>0</v>
      </c>
      <c r="C283" s="62">
        <f>SUMIFS('الخزينه الرئيسيه'!$G$5:$G$2943,'الخزينه الرئيسيه'!$F$5:$F$2943,A283)</f>
        <v>0</v>
      </c>
      <c r="D283" s="62">
        <f t="shared" si="4"/>
        <v>0</v>
      </c>
    </row>
    <row r="284" spans="1:4" ht="20.25">
      <c r="A284" s="21" t="str">
        <f>+data!K282</f>
        <v/>
      </c>
      <c r="B284" s="21">
        <f>SUMIFS('الوارد +المشتريات'!$G$5:$G$224,'الوارد +المشتريات'!$C$5:$C$224,A284)</f>
        <v>0</v>
      </c>
      <c r="C284" s="62">
        <f>SUMIFS('الخزينه الرئيسيه'!$G$5:$G$2943,'الخزينه الرئيسيه'!$F$5:$F$2943,A284)</f>
        <v>0</v>
      </c>
      <c r="D284" s="62">
        <f t="shared" si="4"/>
        <v>0</v>
      </c>
    </row>
    <row r="285" spans="1:4" ht="20.25">
      <c r="A285" s="21" t="str">
        <f>+data!K283</f>
        <v/>
      </c>
      <c r="B285" s="21">
        <f>SUMIFS('الوارد +المشتريات'!$G$5:$G$224,'الوارد +المشتريات'!$C$5:$C$224,A285)</f>
        <v>0</v>
      </c>
      <c r="C285" s="62">
        <f>SUMIFS('الخزينه الرئيسيه'!$G$5:$G$2943,'الخزينه الرئيسيه'!$F$5:$F$2943,A285)</f>
        <v>0</v>
      </c>
      <c r="D285" s="62">
        <f t="shared" si="4"/>
        <v>0</v>
      </c>
    </row>
    <row r="286" spans="1:4" ht="20.25">
      <c r="A286" s="21" t="str">
        <f>+data!K284</f>
        <v/>
      </c>
      <c r="B286" s="21">
        <f>SUMIFS('الوارد +المشتريات'!$G$5:$G$224,'الوارد +المشتريات'!$C$5:$C$224,A286)</f>
        <v>0</v>
      </c>
      <c r="C286" s="62">
        <f>SUMIFS('الخزينه الرئيسيه'!$G$5:$G$2943,'الخزينه الرئيسيه'!$F$5:$F$2943,A286)</f>
        <v>0</v>
      </c>
      <c r="D286" s="62">
        <f t="shared" si="4"/>
        <v>0</v>
      </c>
    </row>
    <row r="287" spans="1:4" ht="20.25">
      <c r="A287" s="21" t="str">
        <f>+data!K285</f>
        <v/>
      </c>
      <c r="B287" s="21">
        <f>SUMIFS('الوارد +المشتريات'!$G$5:$G$224,'الوارد +المشتريات'!$C$5:$C$224,A287)</f>
        <v>0</v>
      </c>
      <c r="C287" s="62">
        <f>SUMIFS('الخزينه الرئيسيه'!$G$5:$G$2943,'الخزينه الرئيسيه'!$F$5:$F$2943,A287)</f>
        <v>0</v>
      </c>
      <c r="D287" s="62">
        <f t="shared" si="4"/>
        <v>0</v>
      </c>
    </row>
    <row r="288" spans="1:4" ht="20.25">
      <c r="A288" s="21" t="str">
        <f>+data!K286</f>
        <v/>
      </c>
      <c r="B288" s="21">
        <f>SUMIFS('الوارد +المشتريات'!$G$5:$G$224,'الوارد +المشتريات'!$C$5:$C$224,A288)</f>
        <v>0</v>
      </c>
      <c r="C288" s="62">
        <f>SUMIFS('الخزينه الرئيسيه'!$G$5:$G$2943,'الخزينه الرئيسيه'!$F$5:$F$2943,A288)</f>
        <v>0</v>
      </c>
      <c r="D288" s="62">
        <f t="shared" si="4"/>
        <v>0</v>
      </c>
    </row>
    <row r="289" spans="1:4" ht="20.25">
      <c r="A289" s="21" t="str">
        <f>+data!K287</f>
        <v/>
      </c>
      <c r="B289" s="21">
        <f>SUMIFS('الوارد +المشتريات'!$G$5:$G$224,'الوارد +المشتريات'!$C$5:$C$224,A289)</f>
        <v>0</v>
      </c>
      <c r="C289" s="62">
        <f>SUMIFS('الخزينه الرئيسيه'!$G$5:$G$2943,'الخزينه الرئيسيه'!$F$5:$F$2943,A289)</f>
        <v>0</v>
      </c>
      <c r="D289" s="62">
        <f t="shared" si="4"/>
        <v>0</v>
      </c>
    </row>
    <row r="290" spans="1:4" ht="20.25">
      <c r="A290" s="21" t="str">
        <f>+data!K288</f>
        <v/>
      </c>
      <c r="B290" s="21">
        <f>SUMIFS('الوارد +المشتريات'!$G$5:$G$224,'الوارد +المشتريات'!$C$5:$C$224,A290)</f>
        <v>0</v>
      </c>
      <c r="C290" s="62">
        <f>SUMIFS('الخزينه الرئيسيه'!$G$5:$G$2943,'الخزينه الرئيسيه'!$F$5:$F$2943,A290)</f>
        <v>0</v>
      </c>
      <c r="D290" s="62">
        <f t="shared" si="4"/>
        <v>0</v>
      </c>
    </row>
    <row r="291" spans="1:4" ht="20.25">
      <c r="A291" s="21" t="str">
        <f>+data!K289</f>
        <v/>
      </c>
      <c r="B291" s="21">
        <f>SUMIFS('الوارد +المشتريات'!$G$5:$G$224,'الوارد +المشتريات'!$C$5:$C$224,A291)</f>
        <v>0</v>
      </c>
      <c r="C291" s="62">
        <f>SUMIFS('الخزينه الرئيسيه'!$G$5:$G$2943,'الخزينه الرئيسيه'!$F$5:$F$2943,A291)</f>
        <v>0</v>
      </c>
      <c r="D291" s="62">
        <f t="shared" si="4"/>
        <v>0</v>
      </c>
    </row>
    <row r="292" spans="1:4" ht="20.25">
      <c r="A292" s="21" t="str">
        <f>+data!K290</f>
        <v/>
      </c>
      <c r="B292" s="21">
        <f>SUMIFS('الوارد +المشتريات'!$G$5:$G$224,'الوارد +المشتريات'!$C$5:$C$224,A292)</f>
        <v>0</v>
      </c>
      <c r="C292" s="62">
        <f>SUMIFS('الخزينه الرئيسيه'!$G$5:$G$2943,'الخزينه الرئيسيه'!$F$5:$F$2943,A292)</f>
        <v>0</v>
      </c>
      <c r="D292" s="62">
        <f t="shared" si="4"/>
        <v>0</v>
      </c>
    </row>
    <row r="293" spans="1:4" ht="20.25">
      <c r="A293" s="21" t="str">
        <f>+data!K291</f>
        <v/>
      </c>
      <c r="B293" s="21">
        <f>SUMIFS('الوارد +المشتريات'!$G$5:$G$224,'الوارد +المشتريات'!$C$5:$C$224,A293)</f>
        <v>0</v>
      </c>
      <c r="C293" s="62">
        <f>SUMIFS('الخزينه الرئيسيه'!$G$5:$G$2943,'الخزينه الرئيسيه'!$F$5:$F$2943,A293)</f>
        <v>0</v>
      </c>
      <c r="D293" s="62">
        <f t="shared" si="4"/>
        <v>0</v>
      </c>
    </row>
    <row r="294" spans="1:4" ht="20.25">
      <c r="A294" s="21" t="str">
        <f>+data!K292</f>
        <v/>
      </c>
      <c r="B294" s="21">
        <f>SUMIFS('الوارد +المشتريات'!$G$5:$G$224,'الوارد +المشتريات'!$C$5:$C$224,A294)</f>
        <v>0</v>
      </c>
      <c r="C294" s="62">
        <f>SUMIFS('الخزينه الرئيسيه'!$G$5:$G$2943,'الخزينه الرئيسيه'!$F$5:$F$2943,A294)</f>
        <v>0</v>
      </c>
      <c r="D294" s="62">
        <f t="shared" si="4"/>
        <v>0</v>
      </c>
    </row>
    <row r="295" spans="1:4" ht="20.25">
      <c r="A295" s="21" t="str">
        <f>+data!K293</f>
        <v/>
      </c>
      <c r="B295" s="21">
        <f>SUMIFS('الوارد +المشتريات'!$G$5:$G$224,'الوارد +المشتريات'!$C$5:$C$224,A295)</f>
        <v>0</v>
      </c>
      <c r="C295" s="62">
        <f>SUMIFS('الخزينه الرئيسيه'!$G$5:$G$2943,'الخزينه الرئيسيه'!$F$5:$F$2943,A295)</f>
        <v>0</v>
      </c>
      <c r="D295" s="62">
        <f t="shared" si="4"/>
        <v>0</v>
      </c>
    </row>
    <row r="296" spans="1:4" ht="20.25">
      <c r="A296" s="21" t="str">
        <f>+data!K294</f>
        <v/>
      </c>
      <c r="B296" s="21">
        <f>SUMIFS('الوارد +المشتريات'!$G$5:$G$224,'الوارد +المشتريات'!$C$5:$C$224,A296)</f>
        <v>0</v>
      </c>
      <c r="C296" s="62">
        <f>SUMIFS('الخزينه الرئيسيه'!$G$5:$G$2943,'الخزينه الرئيسيه'!$F$5:$F$2943,A296)</f>
        <v>0</v>
      </c>
      <c r="D296" s="62">
        <f t="shared" si="4"/>
        <v>0</v>
      </c>
    </row>
    <row r="297" spans="1:4" ht="20.25">
      <c r="A297" s="21" t="str">
        <f>+data!K295</f>
        <v/>
      </c>
      <c r="B297" s="21">
        <f>SUMIFS('الوارد +المشتريات'!$G$5:$G$224,'الوارد +المشتريات'!$C$5:$C$224,A297)</f>
        <v>0</v>
      </c>
      <c r="C297" s="62">
        <f>SUMIFS('الخزينه الرئيسيه'!$G$5:$G$2943,'الخزينه الرئيسيه'!$F$5:$F$2943,A297)</f>
        <v>0</v>
      </c>
      <c r="D297" s="62">
        <f t="shared" si="4"/>
        <v>0</v>
      </c>
    </row>
    <row r="298" spans="1:4" ht="20.25">
      <c r="A298" s="21" t="str">
        <f>+data!K296</f>
        <v/>
      </c>
      <c r="B298" s="21">
        <f>SUMIFS('الوارد +المشتريات'!$G$5:$G$224,'الوارد +المشتريات'!$C$5:$C$224,A298)</f>
        <v>0</v>
      </c>
      <c r="C298" s="62">
        <f>SUMIFS('الخزينه الرئيسيه'!$G$5:$G$2943,'الخزينه الرئيسيه'!$F$5:$F$2943,A298)</f>
        <v>0</v>
      </c>
      <c r="D298" s="62">
        <f t="shared" si="4"/>
        <v>0</v>
      </c>
    </row>
    <row r="299" spans="1:4" ht="20.25">
      <c r="A299" s="21" t="str">
        <f>+data!K297</f>
        <v/>
      </c>
      <c r="B299" s="21">
        <f>SUMIFS('الوارد +المشتريات'!$G$5:$G$224,'الوارد +المشتريات'!$C$5:$C$224,A299)</f>
        <v>0</v>
      </c>
      <c r="C299" s="62">
        <f>SUMIFS('الخزينه الرئيسيه'!$G$5:$G$2943,'الخزينه الرئيسيه'!$F$5:$F$2943,A299)</f>
        <v>0</v>
      </c>
      <c r="D299" s="62">
        <f t="shared" si="4"/>
        <v>0</v>
      </c>
    </row>
    <row r="300" spans="1:4" ht="20.25">
      <c r="A300" s="21" t="str">
        <f>+data!K298</f>
        <v/>
      </c>
      <c r="B300" s="21">
        <f>SUMIFS('الوارد +المشتريات'!$G$5:$G$224,'الوارد +المشتريات'!$C$5:$C$224,A300)</f>
        <v>0</v>
      </c>
      <c r="C300" s="62">
        <f>SUMIFS('الخزينه الرئيسيه'!$G$5:$G$2943,'الخزينه الرئيسيه'!$F$5:$F$2943,A300)</f>
        <v>0</v>
      </c>
      <c r="D300" s="62">
        <f t="shared" si="4"/>
        <v>0</v>
      </c>
    </row>
    <row r="301" spans="1:4" ht="20.25">
      <c r="A301" s="21" t="str">
        <f>+data!K299</f>
        <v/>
      </c>
      <c r="B301" s="21">
        <f>SUMIFS('الوارد +المشتريات'!$G$5:$G$224,'الوارد +المشتريات'!$C$5:$C$224,A301)</f>
        <v>0</v>
      </c>
      <c r="C301" s="62">
        <f>SUMIFS('الخزينه الرئيسيه'!$G$5:$G$2943,'الخزينه الرئيسيه'!$F$5:$F$2943,A301)</f>
        <v>0</v>
      </c>
      <c r="D301" s="62">
        <f t="shared" si="4"/>
        <v>0</v>
      </c>
    </row>
    <row r="302" spans="1:4" ht="20.25">
      <c r="A302" s="21" t="str">
        <f>+data!K300</f>
        <v/>
      </c>
      <c r="B302" s="21">
        <f>SUMIFS('الوارد +المشتريات'!$G$5:$G$224,'الوارد +المشتريات'!$C$5:$C$224,A302)</f>
        <v>0</v>
      </c>
      <c r="C302" s="62">
        <f>SUMIFS('الخزينه الرئيسيه'!$G$5:$G$2943,'الخزينه الرئيسيه'!$F$5:$F$2943,A302)</f>
        <v>0</v>
      </c>
      <c r="D302" s="62">
        <f t="shared" si="4"/>
        <v>0</v>
      </c>
    </row>
    <row r="303" spans="1:4" ht="20.25">
      <c r="A303" s="21" t="str">
        <f>+data!K301</f>
        <v/>
      </c>
      <c r="B303" s="21">
        <f>SUMIFS('الوارد +المشتريات'!$G$5:$G$224,'الوارد +المشتريات'!$C$5:$C$224,A303)</f>
        <v>0</v>
      </c>
      <c r="C303" s="62">
        <f>SUMIFS('الخزينه الرئيسيه'!$G$5:$G$2943,'الخزينه الرئيسيه'!$F$5:$F$2943,A303)</f>
        <v>0</v>
      </c>
      <c r="D303" s="62">
        <f t="shared" si="4"/>
        <v>0</v>
      </c>
    </row>
    <row r="304" spans="1:4" ht="20.25">
      <c r="A304" s="21" t="str">
        <f>+data!K302</f>
        <v/>
      </c>
      <c r="B304" s="21">
        <f>SUMIFS('الوارد +المشتريات'!$G$5:$G$224,'الوارد +المشتريات'!$C$5:$C$224,A304)</f>
        <v>0</v>
      </c>
      <c r="C304" s="62">
        <f>SUMIFS('الخزينه الرئيسيه'!$G$5:$G$2943,'الخزينه الرئيسيه'!$F$5:$F$2943,A304)</f>
        <v>0</v>
      </c>
      <c r="D304" s="62">
        <f t="shared" si="4"/>
        <v>0</v>
      </c>
    </row>
    <row r="305" spans="1:4" ht="20.25">
      <c r="A305" s="21" t="str">
        <f>+data!K303</f>
        <v/>
      </c>
      <c r="B305" s="21">
        <f>SUMIFS('الوارد +المشتريات'!$G$5:$G$224,'الوارد +المشتريات'!$C$5:$C$224,A305)</f>
        <v>0</v>
      </c>
      <c r="C305" s="62">
        <f>SUMIFS('الخزينه الرئيسيه'!$G$5:$G$2943,'الخزينه الرئيسيه'!$F$5:$F$2943,A305)</f>
        <v>0</v>
      </c>
      <c r="D305" s="62">
        <f t="shared" si="4"/>
        <v>0</v>
      </c>
    </row>
    <row r="306" spans="1:4" ht="20.25">
      <c r="A306" s="21" t="str">
        <f>+data!K304</f>
        <v/>
      </c>
      <c r="B306" s="21">
        <f>SUMIFS('الوارد +المشتريات'!$G$5:$G$224,'الوارد +المشتريات'!$C$5:$C$224,A306)</f>
        <v>0</v>
      </c>
      <c r="C306" s="62">
        <f>SUMIFS('الخزينه الرئيسيه'!$G$5:$G$2943,'الخزينه الرئيسيه'!$F$5:$F$2943,A306)</f>
        <v>0</v>
      </c>
      <c r="D306" s="62">
        <f t="shared" si="4"/>
        <v>0</v>
      </c>
    </row>
    <row r="307" spans="1:4" ht="20.25">
      <c r="A307" s="21" t="str">
        <f>+data!K305</f>
        <v/>
      </c>
      <c r="B307" s="21">
        <f>SUMIFS('الوارد +المشتريات'!$G$5:$G$224,'الوارد +المشتريات'!$C$5:$C$224,A307)</f>
        <v>0</v>
      </c>
      <c r="C307" s="62">
        <f>SUMIFS('الخزينه الرئيسيه'!$G$5:$G$2943,'الخزينه الرئيسيه'!$F$5:$F$2943,A307)</f>
        <v>0</v>
      </c>
      <c r="D307" s="62">
        <f t="shared" si="4"/>
        <v>0</v>
      </c>
    </row>
    <row r="308" spans="1:4" ht="20.25">
      <c r="A308" s="21" t="str">
        <f>+data!K306</f>
        <v/>
      </c>
      <c r="B308" s="21">
        <f>SUMIFS('الوارد +المشتريات'!$G$5:$G$224,'الوارد +المشتريات'!$C$5:$C$224,A308)</f>
        <v>0</v>
      </c>
      <c r="C308" s="62">
        <f>SUMIFS('الخزينه الرئيسيه'!$G$5:$G$2943,'الخزينه الرئيسيه'!$F$5:$F$2943,A308)</f>
        <v>0</v>
      </c>
      <c r="D308" s="62">
        <f t="shared" si="4"/>
        <v>0</v>
      </c>
    </row>
    <row r="309" spans="1:4" ht="20.25">
      <c r="A309" s="21" t="str">
        <f>+data!K307</f>
        <v/>
      </c>
      <c r="B309" s="21">
        <f>SUMIFS('الوارد +المشتريات'!$G$5:$G$224,'الوارد +المشتريات'!$C$5:$C$224,A309)</f>
        <v>0</v>
      </c>
      <c r="C309" s="62">
        <f>SUMIFS('الخزينه الرئيسيه'!$G$5:$G$2943,'الخزينه الرئيسيه'!$F$5:$F$2943,A309)</f>
        <v>0</v>
      </c>
      <c r="D309" s="62">
        <f t="shared" si="4"/>
        <v>0</v>
      </c>
    </row>
    <row r="310" spans="1:4" ht="20.25">
      <c r="A310" s="21" t="str">
        <f>+data!K308</f>
        <v/>
      </c>
      <c r="B310" s="21">
        <f>SUMIFS('الوارد +المشتريات'!$G$5:$G$224,'الوارد +المشتريات'!$C$5:$C$224,A310)</f>
        <v>0</v>
      </c>
      <c r="C310" s="62">
        <f>SUMIFS('الخزينه الرئيسيه'!$G$5:$G$2943,'الخزينه الرئيسيه'!$F$5:$F$2943,A310)</f>
        <v>0</v>
      </c>
      <c r="D310" s="62">
        <f t="shared" si="4"/>
        <v>0</v>
      </c>
    </row>
    <row r="311" spans="1:4" ht="20.25">
      <c r="A311" s="21" t="str">
        <f>+data!K309</f>
        <v/>
      </c>
      <c r="B311" s="21">
        <f>SUMIFS('الوارد +المشتريات'!$G$5:$G$224,'الوارد +المشتريات'!$C$5:$C$224,A311)</f>
        <v>0</v>
      </c>
      <c r="C311" s="62">
        <f>SUMIFS('الخزينه الرئيسيه'!$G$5:$G$2943,'الخزينه الرئيسيه'!$F$5:$F$2943,A311)</f>
        <v>0</v>
      </c>
      <c r="D311" s="62">
        <f t="shared" si="4"/>
        <v>0</v>
      </c>
    </row>
    <row r="312" spans="1:4" ht="20.25">
      <c r="A312" s="21" t="str">
        <f>+data!K310</f>
        <v/>
      </c>
      <c r="B312" s="21">
        <f>SUMIFS('الوارد +المشتريات'!$G$5:$G$224,'الوارد +المشتريات'!$C$5:$C$224,A312)</f>
        <v>0</v>
      </c>
      <c r="C312" s="62">
        <f>SUMIFS('الخزينه الرئيسيه'!$G$5:$G$2943,'الخزينه الرئيسيه'!$F$5:$F$2943,A312)</f>
        <v>0</v>
      </c>
      <c r="D312" s="62">
        <f t="shared" si="4"/>
        <v>0</v>
      </c>
    </row>
    <row r="313" spans="1:4" ht="20.25">
      <c r="A313" s="21" t="str">
        <f>+data!K311</f>
        <v/>
      </c>
      <c r="B313" s="21">
        <f>SUMIFS('الوارد +المشتريات'!$G$5:$G$224,'الوارد +المشتريات'!$C$5:$C$224,A313)</f>
        <v>0</v>
      </c>
      <c r="C313" s="62">
        <f>SUMIFS('الخزينه الرئيسيه'!$G$5:$G$2943,'الخزينه الرئيسيه'!$F$5:$F$2943,A313)</f>
        <v>0</v>
      </c>
      <c r="D313" s="62">
        <f t="shared" si="4"/>
        <v>0</v>
      </c>
    </row>
    <row r="314" spans="1:4" ht="20.25">
      <c r="A314" s="21" t="str">
        <f>+data!K312</f>
        <v/>
      </c>
      <c r="B314" s="21">
        <f>SUMIFS('الوارد +المشتريات'!$G$5:$G$224,'الوارد +المشتريات'!$C$5:$C$224,A314)</f>
        <v>0</v>
      </c>
      <c r="C314" s="62">
        <f>SUMIFS('الخزينه الرئيسيه'!$G$5:$G$2943,'الخزينه الرئيسيه'!$F$5:$F$2943,A314)</f>
        <v>0</v>
      </c>
      <c r="D314" s="62">
        <f t="shared" si="4"/>
        <v>0</v>
      </c>
    </row>
    <row r="315" spans="1:4" ht="20.25">
      <c r="A315" s="21" t="str">
        <f>+data!K313</f>
        <v/>
      </c>
      <c r="B315" s="21">
        <f>SUMIFS('الوارد +المشتريات'!$G$5:$G$224,'الوارد +المشتريات'!$C$5:$C$224,A315)</f>
        <v>0</v>
      </c>
      <c r="C315" s="62">
        <f>SUMIFS('الخزينه الرئيسيه'!$G$5:$G$2943,'الخزينه الرئيسيه'!$F$5:$F$2943,A315)</f>
        <v>0</v>
      </c>
      <c r="D315" s="62">
        <f t="shared" si="4"/>
        <v>0</v>
      </c>
    </row>
    <row r="316" spans="1:4" ht="20.25">
      <c r="A316" s="21" t="str">
        <f>+data!K314</f>
        <v/>
      </c>
      <c r="B316" s="21">
        <f>SUMIFS('الوارد +المشتريات'!$G$5:$G$224,'الوارد +المشتريات'!$C$5:$C$224,A316)</f>
        <v>0</v>
      </c>
      <c r="C316" s="62">
        <f>SUMIFS('الخزينه الرئيسيه'!$G$5:$G$2943,'الخزينه الرئيسيه'!$F$5:$F$2943,A316)</f>
        <v>0</v>
      </c>
      <c r="D316" s="62">
        <f t="shared" si="4"/>
        <v>0</v>
      </c>
    </row>
    <row r="317" spans="1:4" ht="20.25">
      <c r="A317" s="21" t="str">
        <f>+data!K315</f>
        <v/>
      </c>
      <c r="B317" s="21">
        <f>SUMIFS('الوارد +المشتريات'!$G$5:$G$224,'الوارد +المشتريات'!$C$5:$C$224,A317)</f>
        <v>0</v>
      </c>
      <c r="C317" s="62">
        <f>SUMIFS('الخزينه الرئيسيه'!$G$5:$G$2943,'الخزينه الرئيسيه'!$F$5:$F$2943,A317)</f>
        <v>0</v>
      </c>
      <c r="D317" s="62">
        <f t="shared" si="4"/>
        <v>0</v>
      </c>
    </row>
    <row r="318" spans="1:4" ht="20.25">
      <c r="A318" s="21" t="str">
        <f>+data!K316</f>
        <v/>
      </c>
      <c r="B318" s="21">
        <f>SUMIFS('الوارد +المشتريات'!$G$5:$G$224,'الوارد +المشتريات'!$C$5:$C$224,A318)</f>
        <v>0</v>
      </c>
      <c r="C318" s="62">
        <f>SUMIFS('الخزينه الرئيسيه'!$G$5:$G$2943,'الخزينه الرئيسيه'!$F$5:$F$2943,A318)</f>
        <v>0</v>
      </c>
      <c r="D318" s="62">
        <f t="shared" si="4"/>
        <v>0</v>
      </c>
    </row>
    <row r="319" spans="1:4" ht="20.25">
      <c r="A319" s="21" t="str">
        <f>+data!K317</f>
        <v/>
      </c>
      <c r="B319" s="21">
        <f>SUMIFS('الوارد +المشتريات'!$G$5:$G$224,'الوارد +المشتريات'!$C$5:$C$224,A319)</f>
        <v>0</v>
      </c>
      <c r="C319" s="62">
        <f>SUMIFS('الخزينه الرئيسيه'!$G$5:$G$2943,'الخزينه الرئيسيه'!$F$5:$F$2943,A319)</f>
        <v>0</v>
      </c>
      <c r="D319" s="62">
        <f t="shared" si="4"/>
        <v>0</v>
      </c>
    </row>
    <row r="320" spans="1:4" ht="20.25">
      <c r="A320" s="21" t="str">
        <f>+data!K318</f>
        <v/>
      </c>
      <c r="B320" s="21">
        <f>SUMIFS('الوارد +المشتريات'!$G$5:$G$224,'الوارد +المشتريات'!$C$5:$C$224,A320)</f>
        <v>0</v>
      </c>
      <c r="C320" s="62">
        <f>SUMIFS('الخزينه الرئيسيه'!$G$5:$G$2943,'الخزينه الرئيسيه'!$F$5:$F$2943,A320)</f>
        <v>0</v>
      </c>
      <c r="D320" s="62">
        <f t="shared" si="4"/>
        <v>0</v>
      </c>
    </row>
    <row r="321" spans="1:4" ht="20.25">
      <c r="A321" s="21" t="str">
        <f>+data!K319</f>
        <v/>
      </c>
      <c r="B321" s="21">
        <f>SUMIFS('الوارد +المشتريات'!$G$5:$G$224,'الوارد +المشتريات'!$C$5:$C$224,A321)</f>
        <v>0</v>
      </c>
      <c r="C321" s="62">
        <f>SUMIFS('الخزينه الرئيسيه'!$G$5:$G$2943,'الخزينه الرئيسيه'!$F$5:$F$2943,A321)</f>
        <v>0</v>
      </c>
      <c r="D321" s="62">
        <f t="shared" si="4"/>
        <v>0</v>
      </c>
    </row>
    <row r="322" spans="1:4" ht="20.25">
      <c r="A322" s="21" t="str">
        <f>+data!K320</f>
        <v/>
      </c>
      <c r="B322" s="21">
        <f>SUMIFS('الوارد +المشتريات'!$G$5:$G$224,'الوارد +المشتريات'!$C$5:$C$224,A322)</f>
        <v>0</v>
      </c>
      <c r="C322" s="62">
        <f>SUMIFS('الخزينه الرئيسيه'!$G$5:$G$2943,'الخزينه الرئيسيه'!$F$5:$F$2943,A322)</f>
        <v>0</v>
      </c>
      <c r="D322" s="62">
        <f t="shared" si="4"/>
        <v>0</v>
      </c>
    </row>
    <row r="323" spans="1:4" ht="20.25">
      <c r="A323" s="21" t="str">
        <f>+data!K321</f>
        <v/>
      </c>
      <c r="B323" s="21">
        <f>SUMIFS('الوارد +المشتريات'!$G$5:$G$224,'الوارد +المشتريات'!$C$5:$C$224,A323)</f>
        <v>0</v>
      </c>
      <c r="C323" s="62">
        <f>SUMIFS('الخزينه الرئيسيه'!$G$5:$G$2943,'الخزينه الرئيسيه'!$F$5:$F$2943,A323)</f>
        <v>0</v>
      </c>
      <c r="D323" s="62">
        <f t="shared" si="4"/>
        <v>0</v>
      </c>
    </row>
    <row r="324" spans="1:4" ht="20.25">
      <c r="A324" s="21" t="str">
        <f>+data!K322</f>
        <v/>
      </c>
      <c r="B324" s="21">
        <f>SUMIFS('الوارد +المشتريات'!$G$5:$G$224,'الوارد +المشتريات'!$C$5:$C$224,A324)</f>
        <v>0</v>
      </c>
      <c r="C324" s="62">
        <f>SUMIFS('الخزينه الرئيسيه'!$G$5:$G$2943,'الخزينه الرئيسيه'!$F$5:$F$2943,A324)</f>
        <v>0</v>
      </c>
      <c r="D324" s="62">
        <f t="shared" si="4"/>
        <v>0</v>
      </c>
    </row>
    <row r="325" spans="1:4" ht="20.25">
      <c r="A325" s="21" t="str">
        <f>+data!K323</f>
        <v/>
      </c>
      <c r="B325" s="21">
        <f>SUMIFS('الوارد +المشتريات'!$G$5:$G$224,'الوارد +المشتريات'!$C$5:$C$224,A325)</f>
        <v>0</v>
      </c>
      <c r="C325" s="62">
        <f>SUMIFS('الخزينه الرئيسيه'!$G$5:$G$2943,'الخزينه الرئيسيه'!$F$5:$F$2943,A325)</f>
        <v>0</v>
      </c>
      <c r="D325" s="62">
        <f t="shared" si="4"/>
        <v>0</v>
      </c>
    </row>
    <row r="326" spans="1:4" ht="20.25">
      <c r="A326" s="21" t="str">
        <f>+data!K324</f>
        <v/>
      </c>
      <c r="B326" s="21">
        <f>SUMIFS('الوارد +المشتريات'!$G$5:$G$224,'الوارد +المشتريات'!$C$5:$C$224,A326)</f>
        <v>0</v>
      </c>
      <c r="C326" s="62">
        <f>SUMIFS('الخزينه الرئيسيه'!$G$5:$G$2943,'الخزينه الرئيسيه'!$F$5:$F$2943,A326)</f>
        <v>0</v>
      </c>
      <c r="D326" s="62">
        <f t="shared" ref="D326:D389" si="5">+B326-C326</f>
        <v>0</v>
      </c>
    </row>
    <row r="327" spans="1:4" ht="20.25">
      <c r="A327" s="21" t="str">
        <f>+data!K325</f>
        <v/>
      </c>
      <c r="B327" s="21">
        <f>SUMIFS('الوارد +المشتريات'!$G$5:$G$224,'الوارد +المشتريات'!$C$5:$C$224,A327)</f>
        <v>0</v>
      </c>
      <c r="C327" s="62">
        <f>SUMIFS('الخزينه الرئيسيه'!$G$5:$G$2943,'الخزينه الرئيسيه'!$F$5:$F$2943,A327)</f>
        <v>0</v>
      </c>
      <c r="D327" s="62">
        <f t="shared" si="5"/>
        <v>0</v>
      </c>
    </row>
    <row r="328" spans="1:4" ht="20.25">
      <c r="A328" s="21" t="str">
        <f>+data!K326</f>
        <v/>
      </c>
      <c r="B328" s="21">
        <f>SUMIFS('الوارد +المشتريات'!$G$5:$G$224,'الوارد +المشتريات'!$C$5:$C$224,A328)</f>
        <v>0</v>
      </c>
      <c r="C328" s="62">
        <f>SUMIFS('الخزينه الرئيسيه'!$G$5:$G$2943,'الخزينه الرئيسيه'!$F$5:$F$2943,A328)</f>
        <v>0</v>
      </c>
      <c r="D328" s="62">
        <f t="shared" si="5"/>
        <v>0</v>
      </c>
    </row>
    <row r="329" spans="1:4" ht="20.25">
      <c r="A329" s="21" t="str">
        <f>+data!K327</f>
        <v/>
      </c>
      <c r="B329" s="21">
        <f>SUMIFS('الوارد +المشتريات'!$G$5:$G$224,'الوارد +المشتريات'!$C$5:$C$224,A329)</f>
        <v>0</v>
      </c>
      <c r="C329" s="62">
        <f>SUMIFS('الخزينه الرئيسيه'!$G$5:$G$2943,'الخزينه الرئيسيه'!$F$5:$F$2943,A329)</f>
        <v>0</v>
      </c>
      <c r="D329" s="62">
        <f t="shared" si="5"/>
        <v>0</v>
      </c>
    </row>
    <row r="330" spans="1:4" ht="20.25">
      <c r="A330" s="21" t="str">
        <f>+data!K328</f>
        <v/>
      </c>
      <c r="B330" s="21">
        <f>SUMIFS('الوارد +المشتريات'!$G$5:$G$224,'الوارد +المشتريات'!$C$5:$C$224,A330)</f>
        <v>0</v>
      </c>
      <c r="C330" s="62">
        <f>SUMIFS('الخزينه الرئيسيه'!$G$5:$G$2943,'الخزينه الرئيسيه'!$F$5:$F$2943,A330)</f>
        <v>0</v>
      </c>
      <c r="D330" s="62">
        <f t="shared" si="5"/>
        <v>0</v>
      </c>
    </row>
    <row r="331" spans="1:4" ht="20.25">
      <c r="A331" s="21" t="str">
        <f>+data!K329</f>
        <v/>
      </c>
      <c r="B331" s="21">
        <f>SUMIFS('الوارد +المشتريات'!$G$5:$G$224,'الوارد +المشتريات'!$C$5:$C$224,A331)</f>
        <v>0</v>
      </c>
      <c r="C331" s="62">
        <f>SUMIFS('الخزينه الرئيسيه'!$G$5:$G$2943,'الخزينه الرئيسيه'!$F$5:$F$2943,A331)</f>
        <v>0</v>
      </c>
      <c r="D331" s="62">
        <f t="shared" si="5"/>
        <v>0</v>
      </c>
    </row>
    <row r="332" spans="1:4" ht="20.25">
      <c r="A332" s="21" t="str">
        <f>+data!K330</f>
        <v/>
      </c>
      <c r="B332" s="21">
        <f>SUMIFS('الوارد +المشتريات'!$G$5:$G$224,'الوارد +المشتريات'!$C$5:$C$224,A332)</f>
        <v>0</v>
      </c>
      <c r="C332" s="62">
        <f>SUMIFS('الخزينه الرئيسيه'!$G$5:$G$2943,'الخزينه الرئيسيه'!$F$5:$F$2943,A332)</f>
        <v>0</v>
      </c>
      <c r="D332" s="62">
        <f t="shared" si="5"/>
        <v>0</v>
      </c>
    </row>
    <row r="333" spans="1:4" ht="20.25">
      <c r="A333" s="21" t="str">
        <f>+data!K331</f>
        <v/>
      </c>
      <c r="B333" s="21">
        <f>SUMIFS('الوارد +المشتريات'!$G$5:$G$224,'الوارد +المشتريات'!$C$5:$C$224,A333)</f>
        <v>0</v>
      </c>
      <c r="C333" s="62">
        <f>SUMIFS('الخزينه الرئيسيه'!$G$5:$G$2943,'الخزينه الرئيسيه'!$F$5:$F$2943,A333)</f>
        <v>0</v>
      </c>
      <c r="D333" s="62">
        <f t="shared" si="5"/>
        <v>0</v>
      </c>
    </row>
    <row r="334" spans="1:4" ht="20.25">
      <c r="A334" s="21" t="str">
        <f>+data!K332</f>
        <v/>
      </c>
      <c r="B334" s="21">
        <f>SUMIFS('الوارد +المشتريات'!$G$5:$G$224,'الوارد +المشتريات'!$C$5:$C$224,A334)</f>
        <v>0</v>
      </c>
      <c r="C334" s="62">
        <f>SUMIFS('الخزينه الرئيسيه'!$G$5:$G$2943,'الخزينه الرئيسيه'!$F$5:$F$2943,A334)</f>
        <v>0</v>
      </c>
      <c r="D334" s="62">
        <f t="shared" si="5"/>
        <v>0</v>
      </c>
    </row>
    <row r="335" spans="1:4" ht="20.25">
      <c r="A335" s="21" t="str">
        <f>+data!K333</f>
        <v/>
      </c>
      <c r="B335" s="21">
        <f>SUMIFS('الوارد +المشتريات'!$G$5:$G$224,'الوارد +المشتريات'!$C$5:$C$224,A335)</f>
        <v>0</v>
      </c>
      <c r="C335" s="62">
        <f>SUMIFS('الخزينه الرئيسيه'!$G$5:$G$2943,'الخزينه الرئيسيه'!$F$5:$F$2943,A335)</f>
        <v>0</v>
      </c>
      <c r="D335" s="62">
        <f t="shared" si="5"/>
        <v>0</v>
      </c>
    </row>
    <row r="336" spans="1:4" ht="20.25">
      <c r="A336" s="21" t="str">
        <f>+data!K334</f>
        <v/>
      </c>
      <c r="B336" s="21">
        <f>SUMIFS('الوارد +المشتريات'!$G$5:$G$224,'الوارد +المشتريات'!$C$5:$C$224,A336)</f>
        <v>0</v>
      </c>
      <c r="C336" s="62">
        <f>SUMIFS('الخزينه الرئيسيه'!$G$5:$G$2943,'الخزينه الرئيسيه'!$F$5:$F$2943,A336)</f>
        <v>0</v>
      </c>
      <c r="D336" s="62">
        <f t="shared" si="5"/>
        <v>0</v>
      </c>
    </row>
    <row r="337" spans="1:4" ht="20.25">
      <c r="A337" s="21" t="str">
        <f>+data!K335</f>
        <v/>
      </c>
      <c r="B337" s="21">
        <f>SUMIFS('الوارد +المشتريات'!$G$5:$G$224,'الوارد +المشتريات'!$C$5:$C$224,A337)</f>
        <v>0</v>
      </c>
      <c r="C337" s="62">
        <f>SUMIFS('الخزينه الرئيسيه'!$G$5:$G$2943,'الخزينه الرئيسيه'!$F$5:$F$2943,A337)</f>
        <v>0</v>
      </c>
      <c r="D337" s="62">
        <f t="shared" si="5"/>
        <v>0</v>
      </c>
    </row>
    <row r="338" spans="1:4" ht="20.25">
      <c r="A338" s="21" t="str">
        <f>+data!K336</f>
        <v/>
      </c>
      <c r="B338" s="21">
        <f>SUMIFS('الوارد +المشتريات'!$G$5:$G$224,'الوارد +المشتريات'!$C$5:$C$224,A338)</f>
        <v>0</v>
      </c>
      <c r="C338" s="62">
        <f>SUMIFS('الخزينه الرئيسيه'!$G$5:$G$2943,'الخزينه الرئيسيه'!$F$5:$F$2943,A338)</f>
        <v>0</v>
      </c>
      <c r="D338" s="62">
        <f t="shared" si="5"/>
        <v>0</v>
      </c>
    </row>
    <row r="339" spans="1:4" ht="20.25">
      <c r="A339" s="21" t="str">
        <f>+data!K337</f>
        <v/>
      </c>
      <c r="B339" s="21">
        <f>SUMIFS('الوارد +المشتريات'!$G$5:$G$224,'الوارد +المشتريات'!$C$5:$C$224,A339)</f>
        <v>0</v>
      </c>
      <c r="C339" s="62">
        <f>SUMIFS('الخزينه الرئيسيه'!$G$5:$G$2943,'الخزينه الرئيسيه'!$F$5:$F$2943,A339)</f>
        <v>0</v>
      </c>
      <c r="D339" s="62">
        <f t="shared" si="5"/>
        <v>0</v>
      </c>
    </row>
    <row r="340" spans="1:4" ht="20.25">
      <c r="A340" s="21" t="str">
        <f>+data!K338</f>
        <v/>
      </c>
      <c r="B340" s="21">
        <f>SUMIFS('الوارد +المشتريات'!$G$5:$G$224,'الوارد +المشتريات'!$C$5:$C$224,A340)</f>
        <v>0</v>
      </c>
      <c r="C340" s="62">
        <f>SUMIFS('الخزينه الرئيسيه'!$G$5:$G$2943,'الخزينه الرئيسيه'!$F$5:$F$2943,A340)</f>
        <v>0</v>
      </c>
      <c r="D340" s="62">
        <f t="shared" si="5"/>
        <v>0</v>
      </c>
    </row>
    <row r="341" spans="1:4" ht="20.25">
      <c r="A341" s="21" t="str">
        <f>+data!K339</f>
        <v/>
      </c>
      <c r="B341" s="21">
        <f>SUMIFS('الوارد +المشتريات'!$G$5:$G$224,'الوارد +المشتريات'!$C$5:$C$224,A341)</f>
        <v>0</v>
      </c>
      <c r="C341" s="62">
        <f>SUMIFS('الخزينه الرئيسيه'!$G$5:$G$2943,'الخزينه الرئيسيه'!$F$5:$F$2943,A341)</f>
        <v>0</v>
      </c>
      <c r="D341" s="62">
        <f t="shared" si="5"/>
        <v>0</v>
      </c>
    </row>
    <row r="342" spans="1:4" ht="20.25">
      <c r="A342" s="21" t="str">
        <f>+data!K340</f>
        <v/>
      </c>
      <c r="B342" s="21">
        <f>SUMIFS('الوارد +المشتريات'!$G$5:$G$224,'الوارد +المشتريات'!$C$5:$C$224,A342)</f>
        <v>0</v>
      </c>
      <c r="C342" s="62">
        <f>SUMIFS('الخزينه الرئيسيه'!$G$5:$G$2943,'الخزينه الرئيسيه'!$F$5:$F$2943,A342)</f>
        <v>0</v>
      </c>
      <c r="D342" s="62">
        <f t="shared" si="5"/>
        <v>0</v>
      </c>
    </row>
    <row r="343" spans="1:4" ht="20.25">
      <c r="A343" s="21" t="str">
        <f>+data!K341</f>
        <v/>
      </c>
      <c r="B343" s="21">
        <f>SUMIFS('الوارد +المشتريات'!$G$5:$G$224,'الوارد +المشتريات'!$C$5:$C$224,A343)</f>
        <v>0</v>
      </c>
      <c r="C343" s="62">
        <f>SUMIFS('الخزينه الرئيسيه'!$G$5:$G$2943,'الخزينه الرئيسيه'!$F$5:$F$2943,A343)</f>
        <v>0</v>
      </c>
      <c r="D343" s="62">
        <f t="shared" si="5"/>
        <v>0</v>
      </c>
    </row>
    <row r="344" spans="1:4" ht="20.25">
      <c r="A344" s="21" t="str">
        <f>+data!K342</f>
        <v/>
      </c>
      <c r="B344" s="21">
        <f>SUMIFS('الوارد +المشتريات'!$G$5:$G$224,'الوارد +المشتريات'!$C$5:$C$224,A344)</f>
        <v>0</v>
      </c>
      <c r="C344" s="62">
        <f>SUMIFS('الخزينه الرئيسيه'!$G$5:$G$2943,'الخزينه الرئيسيه'!$F$5:$F$2943,A344)</f>
        <v>0</v>
      </c>
      <c r="D344" s="62">
        <f t="shared" si="5"/>
        <v>0</v>
      </c>
    </row>
    <row r="345" spans="1:4" ht="20.25">
      <c r="A345" s="21" t="str">
        <f>+data!K343</f>
        <v/>
      </c>
      <c r="B345" s="21">
        <f>SUMIFS('الوارد +المشتريات'!$G$5:$G$224,'الوارد +المشتريات'!$C$5:$C$224,A345)</f>
        <v>0</v>
      </c>
      <c r="C345" s="62">
        <f>SUMIFS('الخزينه الرئيسيه'!$G$5:$G$2943,'الخزينه الرئيسيه'!$F$5:$F$2943,A345)</f>
        <v>0</v>
      </c>
      <c r="D345" s="62">
        <f t="shared" si="5"/>
        <v>0</v>
      </c>
    </row>
    <row r="346" spans="1:4" ht="20.25">
      <c r="A346" s="21" t="str">
        <f>+data!K344</f>
        <v/>
      </c>
      <c r="B346" s="21">
        <f>SUMIFS('الوارد +المشتريات'!$G$5:$G$224,'الوارد +المشتريات'!$C$5:$C$224,A346)</f>
        <v>0</v>
      </c>
      <c r="C346" s="62">
        <f>SUMIFS('الخزينه الرئيسيه'!$G$5:$G$2943,'الخزينه الرئيسيه'!$F$5:$F$2943,A346)</f>
        <v>0</v>
      </c>
      <c r="D346" s="62">
        <f t="shared" si="5"/>
        <v>0</v>
      </c>
    </row>
    <row r="347" spans="1:4" ht="20.25">
      <c r="A347" s="21" t="str">
        <f>+data!K345</f>
        <v/>
      </c>
      <c r="B347" s="21">
        <f>SUMIFS('الوارد +المشتريات'!$G$5:$G$224,'الوارد +المشتريات'!$C$5:$C$224,A347)</f>
        <v>0</v>
      </c>
      <c r="C347" s="62">
        <f>SUMIFS('الخزينه الرئيسيه'!$G$5:$G$2943,'الخزينه الرئيسيه'!$F$5:$F$2943,A347)</f>
        <v>0</v>
      </c>
      <c r="D347" s="62">
        <f t="shared" si="5"/>
        <v>0</v>
      </c>
    </row>
    <row r="348" spans="1:4" ht="20.25">
      <c r="A348" s="21" t="str">
        <f>+data!K346</f>
        <v/>
      </c>
      <c r="B348" s="21">
        <f>SUMIFS('الوارد +المشتريات'!$G$5:$G$224,'الوارد +المشتريات'!$C$5:$C$224,A348)</f>
        <v>0</v>
      </c>
      <c r="C348" s="62">
        <f>SUMIFS('الخزينه الرئيسيه'!$G$5:$G$2943,'الخزينه الرئيسيه'!$F$5:$F$2943,A348)</f>
        <v>0</v>
      </c>
      <c r="D348" s="62">
        <f t="shared" si="5"/>
        <v>0</v>
      </c>
    </row>
    <row r="349" spans="1:4" ht="20.25">
      <c r="A349" s="21" t="str">
        <f>+data!K347</f>
        <v/>
      </c>
      <c r="B349" s="21">
        <f>SUMIFS('الوارد +المشتريات'!$G$5:$G$224,'الوارد +المشتريات'!$C$5:$C$224,A349)</f>
        <v>0</v>
      </c>
      <c r="C349" s="62">
        <f>SUMIFS('الخزينه الرئيسيه'!$G$5:$G$2943,'الخزينه الرئيسيه'!$F$5:$F$2943,A349)</f>
        <v>0</v>
      </c>
      <c r="D349" s="62">
        <f t="shared" si="5"/>
        <v>0</v>
      </c>
    </row>
    <row r="350" spans="1:4" ht="20.25">
      <c r="A350" s="21" t="str">
        <f>+data!K348</f>
        <v/>
      </c>
      <c r="B350" s="21">
        <f>SUMIFS('الوارد +المشتريات'!$G$5:$G$224,'الوارد +المشتريات'!$C$5:$C$224,A350)</f>
        <v>0</v>
      </c>
      <c r="C350" s="62">
        <f>SUMIFS('الخزينه الرئيسيه'!$G$5:$G$2943,'الخزينه الرئيسيه'!$F$5:$F$2943,A350)</f>
        <v>0</v>
      </c>
      <c r="D350" s="62">
        <f t="shared" si="5"/>
        <v>0</v>
      </c>
    </row>
    <row r="351" spans="1:4" ht="20.25">
      <c r="A351" s="21" t="str">
        <f>+data!K349</f>
        <v/>
      </c>
      <c r="B351" s="21">
        <f>SUMIFS('الوارد +المشتريات'!$G$5:$G$224,'الوارد +المشتريات'!$C$5:$C$224,A351)</f>
        <v>0</v>
      </c>
      <c r="C351" s="62">
        <f>SUMIFS('الخزينه الرئيسيه'!$G$5:$G$2943,'الخزينه الرئيسيه'!$F$5:$F$2943,A351)</f>
        <v>0</v>
      </c>
      <c r="D351" s="62">
        <f t="shared" si="5"/>
        <v>0</v>
      </c>
    </row>
    <row r="352" spans="1:4" ht="20.25">
      <c r="A352" s="21" t="str">
        <f>+data!K350</f>
        <v/>
      </c>
      <c r="B352" s="21">
        <f>SUMIFS('الوارد +المشتريات'!$G$5:$G$224,'الوارد +المشتريات'!$C$5:$C$224,A352)</f>
        <v>0</v>
      </c>
      <c r="C352" s="62">
        <f>SUMIFS('الخزينه الرئيسيه'!$G$5:$G$2943,'الخزينه الرئيسيه'!$F$5:$F$2943,A352)</f>
        <v>0</v>
      </c>
      <c r="D352" s="62">
        <f t="shared" si="5"/>
        <v>0</v>
      </c>
    </row>
    <row r="353" spans="1:4" ht="20.25">
      <c r="A353" s="21" t="str">
        <f>+data!K351</f>
        <v/>
      </c>
      <c r="B353" s="21">
        <f>SUMIFS('الوارد +المشتريات'!$G$5:$G$224,'الوارد +المشتريات'!$C$5:$C$224,A353)</f>
        <v>0</v>
      </c>
      <c r="C353" s="62">
        <f>SUMIFS('الخزينه الرئيسيه'!$G$5:$G$2943,'الخزينه الرئيسيه'!$F$5:$F$2943,A353)</f>
        <v>0</v>
      </c>
      <c r="D353" s="62">
        <f t="shared" si="5"/>
        <v>0</v>
      </c>
    </row>
    <row r="354" spans="1:4" ht="20.25">
      <c r="A354" s="21" t="str">
        <f>+data!K352</f>
        <v/>
      </c>
      <c r="B354" s="21">
        <f>SUMIFS('الوارد +المشتريات'!$G$5:$G$224,'الوارد +المشتريات'!$C$5:$C$224,A354)</f>
        <v>0</v>
      </c>
      <c r="C354" s="62">
        <f>SUMIFS('الخزينه الرئيسيه'!$G$5:$G$2943,'الخزينه الرئيسيه'!$F$5:$F$2943,A354)</f>
        <v>0</v>
      </c>
      <c r="D354" s="62">
        <f t="shared" si="5"/>
        <v>0</v>
      </c>
    </row>
    <row r="355" spans="1:4" ht="20.25">
      <c r="A355" s="21" t="str">
        <f>+data!K353</f>
        <v/>
      </c>
      <c r="B355" s="21">
        <f>SUMIFS('الوارد +المشتريات'!$G$5:$G$224,'الوارد +المشتريات'!$C$5:$C$224,A355)</f>
        <v>0</v>
      </c>
      <c r="C355" s="62">
        <f>SUMIFS('الخزينه الرئيسيه'!$G$5:$G$2943,'الخزينه الرئيسيه'!$F$5:$F$2943,A355)</f>
        <v>0</v>
      </c>
      <c r="D355" s="62">
        <f t="shared" si="5"/>
        <v>0</v>
      </c>
    </row>
    <row r="356" spans="1:4" ht="20.25">
      <c r="A356" s="21" t="str">
        <f>+data!K354</f>
        <v/>
      </c>
      <c r="B356" s="21">
        <f>SUMIFS('الوارد +المشتريات'!$G$5:$G$224,'الوارد +المشتريات'!$C$5:$C$224,A356)</f>
        <v>0</v>
      </c>
      <c r="C356" s="62">
        <f>SUMIFS('الخزينه الرئيسيه'!$G$5:$G$2943,'الخزينه الرئيسيه'!$F$5:$F$2943,A356)</f>
        <v>0</v>
      </c>
      <c r="D356" s="62">
        <f t="shared" si="5"/>
        <v>0</v>
      </c>
    </row>
    <row r="357" spans="1:4" ht="20.25">
      <c r="A357" s="21" t="str">
        <f>+data!K355</f>
        <v/>
      </c>
      <c r="B357" s="21">
        <f>SUMIFS('الوارد +المشتريات'!$G$5:$G$224,'الوارد +المشتريات'!$C$5:$C$224,A357)</f>
        <v>0</v>
      </c>
      <c r="C357" s="62">
        <f>SUMIFS('الخزينه الرئيسيه'!$G$5:$G$2943,'الخزينه الرئيسيه'!$F$5:$F$2943,A357)</f>
        <v>0</v>
      </c>
      <c r="D357" s="62">
        <f t="shared" si="5"/>
        <v>0</v>
      </c>
    </row>
    <row r="358" spans="1:4" ht="20.25">
      <c r="A358" s="21" t="str">
        <f>+data!K356</f>
        <v/>
      </c>
      <c r="B358" s="21">
        <f>SUMIFS('الوارد +المشتريات'!$G$5:$G$224,'الوارد +المشتريات'!$C$5:$C$224,A358)</f>
        <v>0</v>
      </c>
      <c r="C358" s="62">
        <f>SUMIFS('الخزينه الرئيسيه'!$G$5:$G$2943,'الخزينه الرئيسيه'!$F$5:$F$2943,A358)</f>
        <v>0</v>
      </c>
      <c r="D358" s="62">
        <f t="shared" si="5"/>
        <v>0</v>
      </c>
    </row>
    <row r="359" spans="1:4" ht="20.25">
      <c r="A359" s="21" t="str">
        <f>+data!K357</f>
        <v/>
      </c>
      <c r="B359" s="21">
        <f>SUMIFS('الوارد +المشتريات'!$G$5:$G$224,'الوارد +المشتريات'!$C$5:$C$224,A359)</f>
        <v>0</v>
      </c>
      <c r="C359" s="62">
        <f>SUMIFS('الخزينه الرئيسيه'!$G$5:$G$2943,'الخزينه الرئيسيه'!$F$5:$F$2943,A359)</f>
        <v>0</v>
      </c>
      <c r="D359" s="62">
        <f t="shared" si="5"/>
        <v>0</v>
      </c>
    </row>
    <row r="360" spans="1:4" ht="20.25">
      <c r="A360" s="21" t="str">
        <f>+data!K358</f>
        <v/>
      </c>
      <c r="B360" s="21">
        <f>SUMIFS('الوارد +المشتريات'!$G$5:$G$224,'الوارد +المشتريات'!$C$5:$C$224,A360)</f>
        <v>0</v>
      </c>
      <c r="C360" s="62">
        <f>SUMIFS('الخزينه الرئيسيه'!$G$5:$G$2943,'الخزينه الرئيسيه'!$F$5:$F$2943,A360)</f>
        <v>0</v>
      </c>
      <c r="D360" s="62">
        <f t="shared" si="5"/>
        <v>0</v>
      </c>
    </row>
    <row r="361" spans="1:4" ht="20.25">
      <c r="A361" s="21" t="str">
        <f>+data!K359</f>
        <v/>
      </c>
      <c r="B361" s="21">
        <f>SUMIFS('الوارد +المشتريات'!$G$5:$G$224,'الوارد +المشتريات'!$C$5:$C$224,A361)</f>
        <v>0</v>
      </c>
      <c r="C361" s="62">
        <f>SUMIFS('الخزينه الرئيسيه'!$G$5:$G$2943,'الخزينه الرئيسيه'!$F$5:$F$2943,A361)</f>
        <v>0</v>
      </c>
      <c r="D361" s="62">
        <f t="shared" si="5"/>
        <v>0</v>
      </c>
    </row>
    <row r="362" spans="1:4" ht="20.25">
      <c r="A362" s="21" t="str">
        <f>+data!K360</f>
        <v/>
      </c>
      <c r="B362" s="21">
        <f>SUMIFS('الوارد +المشتريات'!$G$5:$G$224,'الوارد +المشتريات'!$C$5:$C$224,A362)</f>
        <v>0</v>
      </c>
      <c r="C362" s="62">
        <f>SUMIFS('الخزينه الرئيسيه'!$G$5:$G$2943,'الخزينه الرئيسيه'!$F$5:$F$2943,A362)</f>
        <v>0</v>
      </c>
      <c r="D362" s="62">
        <f t="shared" si="5"/>
        <v>0</v>
      </c>
    </row>
    <row r="363" spans="1:4" ht="20.25">
      <c r="A363" s="21" t="str">
        <f>+data!K361</f>
        <v/>
      </c>
      <c r="B363" s="21">
        <f>SUMIFS('الوارد +المشتريات'!$G$5:$G$224,'الوارد +المشتريات'!$C$5:$C$224,A363)</f>
        <v>0</v>
      </c>
      <c r="C363" s="62">
        <f>SUMIFS('الخزينه الرئيسيه'!$G$5:$G$2943,'الخزينه الرئيسيه'!$F$5:$F$2943,A363)</f>
        <v>0</v>
      </c>
      <c r="D363" s="62">
        <f t="shared" si="5"/>
        <v>0</v>
      </c>
    </row>
    <row r="364" spans="1:4" ht="20.25">
      <c r="A364" s="21" t="str">
        <f>+data!K362</f>
        <v/>
      </c>
      <c r="B364" s="21">
        <f>SUMIFS('الوارد +المشتريات'!$G$5:$G$224,'الوارد +المشتريات'!$C$5:$C$224,A364)</f>
        <v>0</v>
      </c>
      <c r="C364" s="62">
        <f>SUMIFS('الخزينه الرئيسيه'!$G$5:$G$2943,'الخزينه الرئيسيه'!$F$5:$F$2943,A364)</f>
        <v>0</v>
      </c>
      <c r="D364" s="62">
        <f t="shared" si="5"/>
        <v>0</v>
      </c>
    </row>
    <row r="365" spans="1:4" ht="20.25">
      <c r="A365" s="21" t="str">
        <f>+data!K363</f>
        <v/>
      </c>
      <c r="B365" s="21">
        <f>SUMIFS('الوارد +المشتريات'!$G$5:$G$224,'الوارد +المشتريات'!$C$5:$C$224,A365)</f>
        <v>0</v>
      </c>
      <c r="C365" s="62">
        <f>SUMIFS('الخزينه الرئيسيه'!$G$5:$G$2943,'الخزينه الرئيسيه'!$F$5:$F$2943,A365)</f>
        <v>0</v>
      </c>
      <c r="D365" s="62">
        <f t="shared" si="5"/>
        <v>0</v>
      </c>
    </row>
    <row r="366" spans="1:4" ht="20.25">
      <c r="A366" s="21" t="str">
        <f>+data!K364</f>
        <v/>
      </c>
      <c r="B366" s="21">
        <f>SUMIFS('الوارد +المشتريات'!$G$5:$G$224,'الوارد +المشتريات'!$C$5:$C$224,A366)</f>
        <v>0</v>
      </c>
      <c r="C366" s="62">
        <f>SUMIFS('الخزينه الرئيسيه'!$G$5:$G$2943,'الخزينه الرئيسيه'!$F$5:$F$2943,A366)</f>
        <v>0</v>
      </c>
      <c r="D366" s="62">
        <f t="shared" si="5"/>
        <v>0</v>
      </c>
    </row>
    <row r="367" spans="1:4" ht="20.25">
      <c r="A367" s="21" t="str">
        <f>+data!K365</f>
        <v/>
      </c>
      <c r="B367" s="21">
        <f>SUMIFS('الوارد +المشتريات'!$G$5:$G$224,'الوارد +المشتريات'!$C$5:$C$224,A367)</f>
        <v>0</v>
      </c>
      <c r="C367" s="62">
        <f>SUMIFS('الخزينه الرئيسيه'!$G$5:$G$2943,'الخزينه الرئيسيه'!$F$5:$F$2943,A367)</f>
        <v>0</v>
      </c>
      <c r="D367" s="62">
        <f t="shared" si="5"/>
        <v>0</v>
      </c>
    </row>
    <row r="368" spans="1:4" ht="20.25">
      <c r="A368" s="21" t="str">
        <f>+data!K366</f>
        <v/>
      </c>
      <c r="B368" s="21">
        <f>SUMIFS('الوارد +المشتريات'!$G$5:$G$224,'الوارد +المشتريات'!$C$5:$C$224,A368)</f>
        <v>0</v>
      </c>
      <c r="C368" s="62">
        <f>SUMIFS('الخزينه الرئيسيه'!$G$5:$G$2943,'الخزينه الرئيسيه'!$F$5:$F$2943,A368)</f>
        <v>0</v>
      </c>
      <c r="D368" s="62">
        <f t="shared" si="5"/>
        <v>0</v>
      </c>
    </row>
    <row r="369" spans="1:4" ht="20.25">
      <c r="A369" s="21" t="str">
        <f>+data!K367</f>
        <v/>
      </c>
      <c r="B369" s="21">
        <f>SUMIFS('الوارد +المشتريات'!$G$5:$G$224,'الوارد +المشتريات'!$C$5:$C$224,A369)</f>
        <v>0</v>
      </c>
      <c r="C369" s="62">
        <f>SUMIFS('الخزينه الرئيسيه'!$G$5:$G$2943,'الخزينه الرئيسيه'!$F$5:$F$2943,A369)</f>
        <v>0</v>
      </c>
      <c r="D369" s="62">
        <f t="shared" si="5"/>
        <v>0</v>
      </c>
    </row>
    <row r="370" spans="1:4" ht="20.25">
      <c r="A370" s="21" t="str">
        <f>+data!K368</f>
        <v/>
      </c>
      <c r="B370" s="21">
        <f>SUMIFS('الوارد +المشتريات'!$G$5:$G$224,'الوارد +المشتريات'!$C$5:$C$224,A370)</f>
        <v>0</v>
      </c>
      <c r="C370" s="62">
        <f>SUMIFS('الخزينه الرئيسيه'!$G$5:$G$2943,'الخزينه الرئيسيه'!$F$5:$F$2943,A370)</f>
        <v>0</v>
      </c>
      <c r="D370" s="62">
        <f t="shared" si="5"/>
        <v>0</v>
      </c>
    </row>
    <row r="371" spans="1:4" ht="20.25">
      <c r="A371" s="21" t="str">
        <f>+data!K369</f>
        <v/>
      </c>
      <c r="B371" s="21">
        <f>SUMIFS('الوارد +المشتريات'!$G$5:$G$224,'الوارد +المشتريات'!$C$5:$C$224,A371)</f>
        <v>0</v>
      </c>
      <c r="C371" s="62">
        <f>SUMIFS('الخزينه الرئيسيه'!$G$5:$G$2943,'الخزينه الرئيسيه'!$F$5:$F$2943,A371)</f>
        <v>0</v>
      </c>
      <c r="D371" s="62">
        <f t="shared" si="5"/>
        <v>0</v>
      </c>
    </row>
    <row r="372" spans="1:4" ht="20.25">
      <c r="A372" s="21" t="str">
        <f>+data!K370</f>
        <v/>
      </c>
      <c r="B372" s="21">
        <f>SUMIFS('الوارد +المشتريات'!$G$5:$G$224,'الوارد +المشتريات'!$C$5:$C$224,A372)</f>
        <v>0</v>
      </c>
      <c r="C372" s="62">
        <f>SUMIFS('الخزينه الرئيسيه'!$G$5:$G$2943,'الخزينه الرئيسيه'!$F$5:$F$2943,A372)</f>
        <v>0</v>
      </c>
      <c r="D372" s="62">
        <f t="shared" si="5"/>
        <v>0</v>
      </c>
    </row>
    <row r="373" spans="1:4" ht="20.25">
      <c r="A373" s="21" t="str">
        <f>+data!K371</f>
        <v/>
      </c>
      <c r="B373" s="21">
        <f>SUMIFS('الوارد +المشتريات'!$G$5:$G$224,'الوارد +المشتريات'!$C$5:$C$224,A373)</f>
        <v>0</v>
      </c>
      <c r="C373" s="62">
        <f>SUMIFS('الخزينه الرئيسيه'!$G$5:$G$2943,'الخزينه الرئيسيه'!$F$5:$F$2943,A373)</f>
        <v>0</v>
      </c>
      <c r="D373" s="62">
        <f t="shared" si="5"/>
        <v>0</v>
      </c>
    </row>
    <row r="374" spans="1:4" ht="20.25">
      <c r="A374" s="21" t="str">
        <f>+data!K372</f>
        <v/>
      </c>
      <c r="B374" s="21">
        <f>SUMIFS('الوارد +المشتريات'!$G$5:$G$224,'الوارد +المشتريات'!$C$5:$C$224,A374)</f>
        <v>0</v>
      </c>
      <c r="C374" s="62">
        <f>SUMIFS('الخزينه الرئيسيه'!$G$5:$G$2943,'الخزينه الرئيسيه'!$F$5:$F$2943,A374)</f>
        <v>0</v>
      </c>
      <c r="D374" s="62">
        <f t="shared" si="5"/>
        <v>0</v>
      </c>
    </row>
    <row r="375" spans="1:4" ht="20.25">
      <c r="A375" s="21" t="str">
        <f>+data!K373</f>
        <v/>
      </c>
      <c r="B375" s="21">
        <f>SUMIFS('الوارد +المشتريات'!$G$5:$G$224,'الوارد +المشتريات'!$C$5:$C$224,A375)</f>
        <v>0</v>
      </c>
      <c r="C375" s="62">
        <f>SUMIFS('الخزينه الرئيسيه'!$G$5:$G$2943,'الخزينه الرئيسيه'!$F$5:$F$2943,A375)</f>
        <v>0</v>
      </c>
      <c r="D375" s="62">
        <f t="shared" si="5"/>
        <v>0</v>
      </c>
    </row>
    <row r="376" spans="1:4" ht="20.25">
      <c r="A376" s="21" t="str">
        <f>+data!K374</f>
        <v/>
      </c>
      <c r="B376" s="21">
        <f>SUMIFS('الوارد +المشتريات'!$G$5:$G$224,'الوارد +المشتريات'!$C$5:$C$224,A376)</f>
        <v>0</v>
      </c>
      <c r="C376" s="62">
        <f>SUMIFS('الخزينه الرئيسيه'!$G$5:$G$2943,'الخزينه الرئيسيه'!$F$5:$F$2943,A376)</f>
        <v>0</v>
      </c>
      <c r="D376" s="62">
        <f t="shared" si="5"/>
        <v>0</v>
      </c>
    </row>
    <row r="377" spans="1:4" ht="20.25">
      <c r="A377" s="21" t="str">
        <f>+data!K375</f>
        <v/>
      </c>
      <c r="B377" s="21">
        <f>SUMIFS('الوارد +المشتريات'!$G$5:$G$224,'الوارد +المشتريات'!$C$5:$C$224,A377)</f>
        <v>0</v>
      </c>
      <c r="C377" s="62">
        <f>SUMIFS('الخزينه الرئيسيه'!$G$5:$G$2943,'الخزينه الرئيسيه'!$F$5:$F$2943,A377)</f>
        <v>0</v>
      </c>
      <c r="D377" s="62">
        <f t="shared" si="5"/>
        <v>0</v>
      </c>
    </row>
    <row r="378" spans="1:4" ht="20.25">
      <c r="A378" s="21" t="str">
        <f>+data!K376</f>
        <v/>
      </c>
      <c r="B378" s="21">
        <f>SUMIFS('الوارد +المشتريات'!$G$5:$G$224,'الوارد +المشتريات'!$C$5:$C$224,A378)</f>
        <v>0</v>
      </c>
      <c r="C378" s="62">
        <f>SUMIFS('الخزينه الرئيسيه'!$G$5:$G$2943,'الخزينه الرئيسيه'!$F$5:$F$2943,A378)</f>
        <v>0</v>
      </c>
      <c r="D378" s="62">
        <f t="shared" si="5"/>
        <v>0</v>
      </c>
    </row>
    <row r="379" spans="1:4" ht="20.25">
      <c r="A379" s="21" t="str">
        <f>+data!K377</f>
        <v/>
      </c>
      <c r="B379" s="21">
        <f>SUMIFS('الوارد +المشتريات'!$G$5:$G$224,'الوارد +المشتريات'!$C$5:$C$224,A379)</f>
        <v>0</v>
      </c>
      <c r="C379" s="62">
        <f>SUMIFS('الخزينه الرئيسيه'!$G$5:$G$2943,'الخزينه الرئيسيه'!$F$5:$F$2943,A379)</f>
        <v>0</v>
      </c>
      <c r="D379" s="62">
        <f t="shared" si="5"/>
        <v>0</v>
      </c>
    </row>
    <row r="380" spans="1:4" ht="20.25">
      <c r="A380" s="21" t="str">
        <f>+data!K378</f>
        <v/>
      </c>
      <c r="B380" s="21">
        <f>SUMIFS('الوارد +المشتريات'!$G$5:$G$224,'الوارد +المشتريات'!$C$5:$C$224,A380)</f>
        <v>0</v>
      </c>
      <c r="C380" s="62">
        <f>SUMIFS('الخزينه الرئيسيه'!$G$5:$G$2943,'الخزينه الرئيسيه'!$F$5:$F$2943,A380)</f>
        <v>0</v>
      </c>
      <c r="D380" s="62">
        <f t="shared" si="5"/>
        <v>0</v>
      </c>
    </row>
    <row r="381" spans="1:4" ht="20.25">
      <c r="A381" s="21" t="str">
        <f>+data!K379</f>
        <v/>
      </c>
      <c r="B381" s="21">
        <f>SUMIFS('الوارد +المشتريات'!$G$5:$G$224,'الوارد +المشتريات'!$C$5:$C$224,A381)</f>
        <v>0</v>
      </c>
      <c r="C381" s="62">
        <f>SUMIFS('الخزينه الرئيسيه'!$G$5:$G$2943,'الخزينه الرئيسيه'!$F$5:$F$2943,A381)</f>
        <v>0</v>
      </c>
      <c r="D381" s="62">
        <f t="shared" si="5"/>
        <v>0</v>
      </c>
    </row>
    <row r="382" spans="1:4" ht="20.25">
      <c r="A382" s="21" t="str">
        <f>+data!K380</f>
        <v/>
      </c>
      <c r="B382" s="21">
        <f>SUMIFS('الوارد +المشتريات'!$G$5:$G$224,'الوارد +المشتريات'!$C$5:$C$224,A382)</f>
        <v>0</v>
      </c>
      <c r="C382" s="62">
        <f>SUMIFS('الخزينه الرئيسيه'!$G$5:$G$2943,'الخزينه الرئيسيه'!$F$5:$F$2943,A382)</f>
        <v>0</v>
      </c>
      <c r="D382" s="62">
        <f t="shared" si="5"/>
        <v>0</v>
      </c>
    </row>
    <row r="383" spans="1:4" ht="20.25">
      <c r="A383" s="21" t="str">
        <f>+data!K381</f>
        <v/>
      </c>
      <c r="B383" s="21">
        <f>SUMIFS('الوارد +المشتريات'!$G$5:$G$224,'الوارد +المشتريات'!$C$5:$C$224,A383)</f>
        <v>0</v>
      </c>
      <c r="C383" s="62">
        <f>SUMIFS('الخزينه الرئيسيه'!$G$5:$G$2943,'الخزينه الرئيسيه'!$F$5:$F$2943,A383)</f>
        <v>0</v>
      </c>
      <c r="D383" s="62">
        <f t="shared" si="5"/>
        <v>0</v>
      </c>
    </row>
    <row r="384" spans="1:4" ht="20.25">
      <c r="A384" s="21" t="str">
        <f>+data!K382</f>
        <v/>
      </c>
      <c r="B384" s="21">
        <f>SUMIFS('الوارد +المشتريات'!$G$5:$G$224,'الوارد +المشتريات'!$C$5:$C$224,A384)</f>
        <v>0</v>
      </c>
      <c r="C384" s="62">
        <f>SUMIFS('الخزينه الرئيسيه'!$G$5:$G$2943,'الخزينه الرئيسيه'!$F$5:$F$2943,A384)</f>
        <v>0</v>
      </c>
      <c r="D384" s="62">
        <f t="shared" si="5"/>
        <v>0</v>
      </c>
    </row>
    <row r="385" spans="1:4" ht="20.25">
      <c r="A385" s="21" t="str">
        <f>+data!K383</f>
        <v/>
      </c>
      <c r="B385" s="21">
        <f>SUMIFS('الوارد +المشتريات'!$G$5:$G$224,'الوارد +المشتريات'!$C$5:$C$224,A385)</f>
        <v>0</v>
      </c>
      <c r="C385" s="62">
        <f>SUMIFS('الخزينه الرئيسيه'!$G$5:$G$2943,'الخزينه الرئيسيه'!$F$5:$F$2943,A385)</f>
        <v>0</v>
      </c>
      <c r="D385" s="62">
        <f t="shared" si="5"/>
        <v>0</v>
      </c>
    </row>
    <row r="386" spans="1:4" ht="20.25">
      <c r="A386" s="21" t="str">
        <f>+data!K384</f>
        <v/>
      </c>
      <c r="B386" s="21">
        <f>SUMIFS('الوارد +المشتريات'!$G$5:$G$224,'الوارد +المشتريات'!$C$5:$C$224,A386)</f>
        <v>0</v>
      </c>
      <c r="C386" s="62">
        <f>SUMIFS('الخزينه الرئيسيه'!$G$5:$G$2943,'الخزينه الرئيسيه'!$F$5:$F$2943,A386)</f>
        <v>0</v>
      </c>
      <c r="D386" s="62">
        <f t="shared" si="5"/>
        <v>0</v>
      </c>
    </row>
    <row r="387" spans="1:4" ht="20.25">
      <c r="A387" s="21" t="str">
        <f>+data!K385</f>
        <v/>
      </c>
      <c r="B387" s="21">
        <f>SUMIFS('الوارد +المشتريات'!$G$5:$G$224,'الوارد +المشتريات'!$C$5:$C$224,A387)</f>
        <v>0</v>
      </c>
      <c r="C387" s="62">
        <f>SUMIFS('الخزينه الرئيسيه'!$G$5:$G$2943,'الخزينه الرئيسيه'!$F$5:$F$2943,A387)</f>
        <v>0</v>
      </c>
      <c r="D387" s="62">
        <f t="shared" si="5"/>
        <v>0</v>
      </c>
    </row>
    <row r="388" spans="1:4" ht="20.25">
      <c r="A388" s="21" t="str">
        <f>+data!K386</f>
        <v/>
      </c>
      <c r="B388" s="21">
        <f>SUMIFS('الوارد +المشتريات'!$G$5:$G$224,'الوارد +المشتريات'!$C$5:$C$224,A388)</f>
        <v>0</v>
      </c>
      <c r="C388" s="62">
        <f>SUMIFS('الخزينه الرئيسيه'!$G$5:$G$2943,'الخزينه الرئيسيه'!$F$5:$F$2943,A388)</f>
        <v>0</v>
      </c>
      <c r="D388" s="62">
        <f t="shared" si="5"/>
        <v>0</v>
      </c>
    </row>
    <row r="389" spans="1:4" ht="20.25">
      <c r="A389" s="21" t="str">
        <f>+data!K387</f>
        <v/>
      </c>
      <c r="B389" s="21">
        <f>SUMIFS('الوارد +المشتريات'!$G$5:$G$224,'الوارد +المشتريات'!$C$5:$C$224,A389)</f>
        <v>0</v>
      </c>
      <c r="C389" s="62">
        <f>SUMIFS('الخزينه الرئيسيه'!$G$5:$G$2943,'الخزينه الرئيسيه'!$F$5:$F$2943,A389)</f>
        <v>0</v>
      </c>
      <c r="D389" s="62">
        <f t="shared" si="5"/>
        <v>0</v>
      </c>
    </row>
    <row r="390" spans="1:4" ht="20.25">
      <c r="A390" s="21" t="str">
        <f>+data!K388</f>
        <v/>
      </c>
      <c r="B390" s="21">
        <f>SUMIFS('الوارد +المشتريات'!$G$5:$G$224,'الوارد +المشتريات'!$C$5:$C$224,A390)</f>
        <v>0</v>
      </c>
      <c r="C390" s="62">
        <f>SUMIFS('الخزينه الرئيسيه'!$G$5:$G$2943,'الخزينه الرئيسيه'!$F$5:$F$2943,A390)</f>
        <v>0</v>
      </c>
      <c r="D390" s="62">
        <f t="shared" ref="D390:D453" si="6">+B390-C390</f>
        <v>0</v>
      </c>
    </row>
    <row r="391" spans="1:4" ht="20.25">
      <c r="A391" s="21" t="str">
        <f>+data!K389</f>
        <v/>
      </c>
      <c r="B391" s="21">
        <f>SUMIFS('الوارد +المشتريات'!$G$5:$G$224,'الوارد +المشتريات'!$C$5:$C$224,A391)</f>
        <v>0</v>
      </c>
      <c r="C391" s="62">
        <f>SUMIFS('الخزينه الرئيسيه'!$G$5:$G$2943,'الخزينه الرئيسيه'!$F$5:$F$2943,A391)</f>
        <v>0</v>
      </c>
      <c r="D391" s="62">
        <f t="shared" si="6"/>
        <v>0</v>
      </c>
    </row>
    <row r="392" spans="1:4" ht="20.25">
      <c r="A392" s="21" t="str">
        <f>+data!K390</f>
        <v/>
      </c>
      <c r="B392" s="21">
        <f>SUMIFS('الوارد +المشتريات'!$G$5:$G$224,'الوارد +المشتريات'!$C$5:$C$224,A392)</f>
        <v>0</v>
      </c>
      <c r="C392" s="62">
        <f>SUMIFS('الخزينه الرئيسيه'!$G$5:$G$2943,'الخزينه الرئيسيه'!$F$5:$F$2943,A392)</f>
        <v>0</v>
      </c>
      <c r="D392" s="62">
        <f t="shared" si="6"/>
        <v>0</v>
      </c>
    </row>
    <row r="393" spans="1:4" ht="20.25">
      <c r="A393" s="21" t="str">
        <f>+data!K391</f>
        <v/>
      </c>
      <c r="B393" s="21">
        <f>SUMIFS('الوارد +المشتريات'!$G$5:$G$224,'الوارد +المشتريات'!$C$5:$C$224,A393)</f>
        <v>0</v>
      </c>
      <c r="C393" s="62">
        <f>SUMIFS('الخزينه الرئيسيه'!$G$5:$G$2943,'الخزينه الرئيسيه'!$F$5:$F$2943,A393)</f>
        <v>0</v>
      </c>
      <c r="D393" s="62">
        <f t="shared" si="6"/>
        <v>0</v>
      </c>
    </row>
    <row r="394" spans="1:4" ht="20.25">
      <c r="A394" s="21" t="str">
        <f>+data!K392</f>
        <v/>
      </c>
      <c r="B394" s="21">
        <f>SUMIFS('الوارد +المشتريات'!$G$5:$G$224,'الوارد +المشتريات'!$C$5:$C$224,A394)</f>
        <v>0</v>
      </c>
      <c r="C394" s="62">
        <f>SUMIFS('الخزينه الرئيسيه'!$G$5:$G$2943,'الخزينه الرئيسيه'!$F$5:$F$2943,A394)</f>
        <v>0</v>
      </c>
      <c r="D394" s="62">
        <f t="shared" si="6"/>
        <v>0</v>
      </c>
    </row>
    <row r="395" spans="1:4" ht="20.25">
      <c r="A395" s="21" t="str">
        <f>+data!K393</f>
        <v/>
      </c>
      <c r="B395" s="21">
        <f>SUMIFS('الوارد +المشتريات'!$G$5:$G$224,'الوارد +المشتريات'!$C$5:$C$224,A395)</f>
        <v>0</v>
      </c>
      <c r="C395" s="62">
        <f>SUMIFS('الخزينه الرئيسيه'!$G$5:$G$2943,'الخزينه الرئيسيه'!$F$5:$F$2943,A395)</f>
        <v>0</v>
      </c>
      <c r="D395" s="62">
        <f t="shared" si="6"/>
        <v>0</v>
      </c>
    </row>
    <row r="396" spans="1:4" ht="20.25">
      <c r="A396" s="21" t="str">
        <f>+data!K394</f>
        <v/>
      </c>
      <c r="B396" s="21">
        <f>SUMIFS('الوارد +المشتريات'!$G$5:$G$224,'الوارد +المشتريات'!$C$5:$C$224,A396)</f>
        <v>0</v>
      </c>
      <c r="C396" s="62">
        <f>SUMIFS('الخزينه الرئيسيه'!$G$5:$G$2943,'الخزينه الرئيسيه'!$F$5:$F$2943,A396)</f>
        <v>0</v>
      </c>
      <c r="D396" s="62">
        <f t="shared" si="6"/>
        <v>0</v>
      </c>
    </row>
    <row r="397" spans="1:4" ht="20.25">
      <c r="A397" s="21" t="str">
        <f>+data!K395</f>
        <v/>
      </c>
      <c r="B397" s="21">
        <f>SUMIFS('الوارد +المشتريات'!$G$5:$G$224,'الوارد +المشتريات'!$C$5:$C$224,A397)</f>
        <v>0</v>
      </c>
      <c r="C397" s="62">
        <f>SUMIFS('الخزينه الرئيسيه'!$G$5:$G$2943,'الخزينه الرئيسيه'!$F$5:$F$2943,A397)</f>
        <v>0</v>
      </c>
      <c r="D397" s="62">
        <f t="shared" si="6"/>
        <v>0</v>
      </c>
    </row>
    <row r="398" spans="1:4" ht="20.25">
      <c r="A398" s="21" t="str">
        <f>+data!K396</f>
        <v/>
      </c>
      <c r="B398" s="21">
        <f>SUMIFS('الوارد +المشتريات'!$G$5:$G$224,'الوارد +المشتريات'!$C$5:$C$224,A398)</f>
        <v>0</v>
      </c>
      <c r="C398" s="62">
        <f>SUMIFS('الخزينه الرئيسيه'!$G$5:$G$2943,'الخزينه الرئيسيه'!$F$5:$F$2943,A398)</f>
        <v>0</v>
      </c>
      <c r="D398" s="62">
        <f t="shared" si="6"/>
        <v>0</v>
      </c>
    </row>
    <row r="399" spans="1:4" ht="20.25">
      <c r="A399" s="21" t="str">
        <f>+data!K397</f>
        <v/>
      </c>
      <c r="B399" s="21">
        <f>SUMIFS('الوارد +المشتريات'!$G$5:$G$224,'الوارد +المشتريات'!$C$5:$C$224,A399)</f>
        <v>0</v>
      </c>
      <c r="C399" s="62">
        <f>SUMIFS('الخزينه الرئيسيه'!$G$5:$G$2943,'الخزينه الرئيسيه'!$F$5:$F$2943,A399)</f>
        <v>0</v>
      </c>
      <c r="D399" s="62">
        <f t="shared" si="6"/>
        <v>0</v>
      </c>
    </row>
    <row r="400" spans="1:4" ht="20.25">
      <c r="A400" s="21" t="str">
        <f>+data!K398</f>
        <v/>
      </c>
      <c r="B400" s="21">
        <f>SUMIFS('الوارد +المشتريات'!$G$5:$G$224,'الوارد +المشتريات'!$C$5:$C$224,A400)</f>
        <v>0</v>
      </c>
      <c r="C400" s="62">
        <f>SUMIFS('الخزينه الرئيسيه'!$G$5:$G$2943,'الخزينه الرئيسيه'!$F$5:$F$2943,A400)</f>
        <v>0</v>
      </c>
      <c r="D400" s="62">
        <f t="shared" si="6"/>
        <v>0</v>
      </c>
    </row>
    <row r="401" spans="1:4" ht="20.25">
      <c r="A401" s="21" t="str">
        <f>+data!K399</f>
        <v/>
      </c>
      <c r="B401" s="21">
        <f>SUMIFS('الوارد +المشتريات'!$G$5:$G$224,'الوارد +المشتريات'!$C$5:$C$224,A401)</f>
        <v>0</v>
      </c>
      <c r="C401" s="62">
        <f>SUMIFS('الخزينه الرئيسيه'!$G$5:$G$2943,'الخزينه الرئيسيه'!$F$5:$F$2943,A401)</f>
        <v>0</v>
      </c>
      <c r="D401" s="62">
        <f t="shared" si="6"/>
        <v>0</v>
      </c>
    </row>
    <row r="402" spans="1:4" ht="20.25">
      <c r="A402" s="21" t="str">
        <f>+data!K400</f>
        <v/>
      </c>
      <c r="B402" s="21">
        <f>SUMIFS('الوارد +المشتريات'!$G$5:$G$224,'الوارد +المشتريات'!$C$5:$C$224,A402)</f>
        <v>0</v>
      </c>
      <c r="C402" s="62">
        <f>SUMIFS('الخزينه الرئيسيه'!$G$5:$G$2943,'الخزينه الرئيسيه'!$F$5:$F$2943,A402)</f>
        <v>0</v>
      </c>
      <c r="D402" s="62">
        <f t="shared" si="6"/>
        <v>0</v>
      </c>
    </row>
    <row r="403" spans="1:4" ht="20.25">
      <c r="A403" s="21" t="str">
        <f>+data!K401</f>
        <v/>
      </c>
      <c r="B403" s="21">
        <f>SUMIFS('الوارد +المشتريات'!$G$5:$G$224,'الوارد +المشتريات'!$C$5:$C$224,A403)</f>
        <v>0</v>
      </c>
      <c r="C403" s="62">
        <f>SUMIFS('الخزينه الرئيسيه'!$G$5:$G$2943,'الخزينه الرئيسيه'!$F$5:$F$2943,A403)</f>
        <v>0</v>
      </c>
      <c r="D403" s="62">
        <f t="shared" si="6"/>
        <v>0</v>
      </c>
    </row>
    <row r="404" spans="1:4" ht="20.25">
      <c r="A404" s="21" t="str">
        <f>+data!K402</f>
        <v/>
      </c>
      <c r="B404" s="21">
        <f>SUMIFS('الوارد +المشتريات'!$G$5:$G$224,'الوارد +المشتريات'!$C$5:$C$224,A404)</f>
        <v>0</v>
      </c>
      <c r="C404" s="62">
        <f>SUMIFS('الخزينه الرئيسيه'!$G$5:$G$2943,'الخزينه الرئيسيه'!$F$5:$F$2943,A404)</f>
        <v>0</v>
      </c>
      <c r="D404" s="62">
        <f t="shared" si="6"/>
        <v>0</v>
      </c>
    </row>
    <row r="405" spans="1:4" ht="20.25">
      <c r="A405" s="21" t="str">
        <f>+data!K403</f>
        <v/>
      </c>
      <c r="B405" s="21">
        <f>SUMIFS('الوارد +المشتريات'!$G$5:$G$224,'الوارد +المشتريات'!$C$5:$C$224,A405)</f>
        <v>0</v>
      </c>
      <c r="C405" s="62">
        <f>SUMIFS('الخزينه الرئيسيه'!$G$5:$G$2943,'الخزينه الرئيسيه'!$F$5:$F$2943,A405)</f>
        <v>0</v>
      </c>
      <c r="D405" s="62">
        <f t="shared" si="6"/>
        <v>0</v>
      </c>
    </row>
    <row r="406" spans="1:4" ht="20.25">
      <c r="A406" s="21" t="str">
        <f>+data!K404</f>
        <v/>
      </c>
      <c r="B406" s="21">
        <f>SUMIFS('الوارد +المشتريات'!$G$5:$G$224,'الوارد +المشتريات'!$C$5:$C$224,A406)</f>
        <v>0</v>
      </c>
      <c r="C406" s="62">
        <f>SUMIFS('الخزينه الرئيسيه'!$G$5:$G$2943,'الخزينه الرئيسيه'!$F$5:$F$2943,A406)</f>
        <v>0</v>
      </c>
      <c r="D406" s="62">
        <f t="shared" si="6"/>
        <v>0</v>
      </c>
    </row>
    <row r="407" spans="1:4" ht="20.25">
      <c r="A407" s="21" t="str">
        <f>+data!K405</f>
        <v/>
      </c>
      <c r="B407" s="21">
        <f>SUMIFS('الوارد +المشتريات'!$G$5:$G$224,'الوارد +المشتريات'!$C$5:$C$224,A407)</f>
        <v>0</v>
      </c>
      <c r="C407" s="62">
        <f>SUMIFS('الخزينه الرئيسيه'!$G$5:$G$2943,'الخزينه الرئيسيه'!$F$5:$F$2943,A407)</f>
        <v>0</v>
      </c>
      <c r="D407" s="62">
        <f t="shared" si="6"/>
        <v>0</v>
      </c>
    </row>
    <row r="408" spans="1:4" ht="20.25">
      <c r="A408" s="21" t="str">
        <f>+data!K406</f>
        <v/>
      </c>
      <c r="B408" s="21">
        <f>SUMIFS('الوارد +المشتريات'!$G$5:$G$224,'الوارد +المشتريات'!$C$5:$C$224,A408)</f>
        <v>0</v>
      </c>
      <c r="C408" s="62">
        <f>SUMIFS('الخزينه الرئيسيه'!$G$5:$G$2943,'الخزينه الرئيسيه'!$F$5:$F$2943,A408)</f>
        <v>0</v>
      </c>
      <c r="D408" s="62">
        <f t="shared" si="6"/>
        <v>0</v>
      </c>
    </row>
    <row r="409" spans="1:4" ht="20.25">
      <c r="A409" s="21" t="str">
        <f>+data!K407</f>
        <v/>
      </c>
      <c r="B409" s="21">
        <f>SUMIFS('الوارد +المشتريات'!$G$5:$G$224,'الوارد +المشتريات'!$C$5:$C$224,A409)</f>
        <v>0</v>
      </c>
      <c r="C409" s="62">
        <f>SUMIFS('الخزينه الرئيسيه'!$G$5:$G$2943,'الخزينه الرئيسيه'!$F$5:$F$2943,A409)</f>
        <v>0</v>
      </c>
      <c r="D409" s="62">
        <f t="shared" si="6"/>
        <v>0</v>
      </c>
    </row>
    <row r="410" spans="1:4" ht="20.25">
      <c r="A410" s="21" t="str">
        <f>+data!K408</f>
        <v/>
      </c>
      <c r="B410" s="21">
        <f>SUMIFS('الوارد +المشتريات'!$G$5:$G$224,'الوارد +المشتريات'!$C$5:$C$224,A410)</f>
        <v>0</v>
      </c>
      <c r="C410" s="62">
        <f>SUMIFS('الخزينه الرئيسيه'!$G$5:$G$2943,'الخزينه الرئيسيه'!$F$5:$F$2943,A410)</f>
        <v>0</v>
      </c>
      <c r="D410" s="62">
        <f t="shared" si="6"/>
        <v>0</v>
      </c>
    </row>
    <row r="411" spans="1:4" ht="20.25">
      <c r="A411" s="21" t="str">
        <f>+data!K409</f>
        <v/>
      </c>
      <c r="B411" s="21">
        <f>SUMIFS('الوارد +المشتريات'!$G$5:$G$224,'الوارد +المشتريات'!$C$5:$C$224,A411)</f>
        <v>0</v>
      </c>
      <c r="C411" s="62">
        <f>SUMIFS('الخزينه الرئيسيه'!$G$5:$G$2943,'الخزينه الرئيسيه'!$F$5:$F$2943,A411)</f>
        <v>0</v>
      </c>
      <c r="D411" s="62">
        <f t="shared" si="6"/>
        <v>0</v>
      </c>
    </row>
    <row r="412" spans="1:4" ht="20.25">
      <c r="A412" s="21" t="str">
        <f>+data!K410</f>
        <v/>
      </c>
      <c r="B412" s="21">
        <f>SUMIFS('الوارد +المشتريات'!$G$5:$G$224,'الوارد +المشتريات'!$C$5:$C$224,A412)</f>
        <v>0</v>
      </c>
      <c r="C412" s="62">
        <f>SUMIFS('الخزينه الرئيسيه'!$G$5:$G$2943,'الخزينه الرئيسيه'!$F$5:$F$2943,A412)</f>
        <v>0</v>
      </c>
      <c r="D412" s="62">
        <f t="shared" si="6"/>
        <v>0</v>
      </c>
    </row>
    <row r="413" spans="1:4" ht="20.25">
      <c r="A413" s="21" t="str">
        <f>+data!K411</f>
        <v/>
      </c>
      <c r="B413" s="21">
        <f>SUMIFS('الوارد +المشتريات'!$G$5:$G$224,'الوارد +المشتريات'!$C$5:$C$224,A413)</f>
        <v>0</v>
      </c>
      <c r="C413" s="62">
        <f>SUMIFS('الخزينه الرئيسيه'!$G$5:$G$2943,'الخزينه الرئيسيه'!$F$5:$F$2943,A413)</f>
        <v>0</v>
      </c>
      <c r="D413" s="62">
        <f t="shared" si="6"/>
        <v>0</v>
      </c>
    </row>
    <row r="414" spans="1:4" ht="20.25">
      <c r="A414" s="21" t="str">
        <f>+data!K412</f>
        <v/>
      </c>
      <c r="B414" s="21">
        <f>SUMIFS('الوارد +المشتريات'!$G$5:$G$224,'الوارد +المشتريات'!$C$5:$C$224,A414)</f>
        <v>0</v>
      </c>
      <c r="C414" s="62">
        <f>SUMIFS('الخزينه الرئيسيه'!$G$5:$G$2943,'الخزينه الرئيسيه'!$F$5:$F$2943,A414)</f>
        <v>0</v>
      </c>
      <c r="D414" s="62">
        <f t="shared" si="6"/>
        <v>0</v>
      </c>
    </row>
    <row r="415" spans="1:4" ht="20.25">
      <c r="A415" s="21" t="str">
        <f>+data!K413</f>
        <v/>
      </c>
      <c r="B415" s="21">
        <f>SUMIFS('الوارد +المشتريات'!$G$5:$G$224,'الوارد +المشتريات'!$C$5:$C$224,A415)</f>
        <v>0</v>
      </c>
      <c r="C415" s="62">
        <f>SUMIFS('الخزينه الرئيسيه'!$G$5:$G$2943,'الخزينه الرئيسيه'!$F$5:$F$2943,A415)</f>
        <v>0</v>
      </c>
      <c r="D415" s="62">
        <f t="shared" si="6"/>
        <v>0</v>
      </c>
    </row>
    <row r="416" spans="1:4" ht="20.25">
      <c r="A416" s="21" t="str">
        <f>+data!K414</f>
        <v/>
      </c>
      <c r="B416" s="21">
        <f>SUMIFS('الوارد +المشتريات'!$G$5:$G$224,'الوارد +المشتريات'!$C$5:$C$224,A416)</f>
        <v>0</v>
      </c>
      <c r="C416" s="62">
        <f>SUMIFS('الخزينه الرئيسيه'!$G$5:$G$2943,'الخزينه الرئيسيه'!$F$5:$F$2943,A416)</f>
        <v>0</v>
      </c>
      <c r="D416" s="62">
        <f t="shared" si="6"/>
        <v>0</v>
      </c>
    </row>
    <row r="417" spans="1:4" ht="20.25">
      <c r="A417" s="21" t="str">
        <f>+data!K415</f>
        <v/>
      </c>
      <c r="B417" s="21">
        <f>SUMIFS('الوارد +المشتريات'!$G$5:$G$224,'الوارد +المشتريات'!$C$5:$C$224,A417)</f>
        <v>0</v>
      </c>
      <c r="C417" s="62">
        <f>SUMIFS('الخزينه الرئيسيه'!$G$5:$G$2943,'الخزينه الرئيسيه'!$F$5:$F$2943,A417)</f>
        <v>0</v>
      </c>
      <c r="D417" s="62">
        <f t="shared" si="6"/>
        <v>0</v>
      </c>
    </row>
    <row r="418" spans="1:4" ht="20.25">
      <c r="A418" s="21" t="str">
        <f>+data!K416</f>
        <v/>
      </c>
      <c r="B418" s="21">
        <f>SUMIFS('الوارد +المشتريات'!$G$5:$G$224,'الوارد +المشتريات'!$C$5:$C$224,A418)</f>
        <v>0</v>
      </c>
      <c r="C418" s="62">
        <f>SUMIFS('الخزينه الرئيسيه'!$G$5:$G$2943,'الخزينه الرئيسيه'!$F$5:$F$2943,A418)</f>
        <v>0</v>
      </c>
      <c r="D418" s="62">
        <f t="shared" si="6"/>
        <v>0</v>
      </c>
    </row>
    <row r="419" spans="1:4" ht="20.25">
      <c r="A419" s="21" t="str">
        <f>+data!K417</f>
        <v/>
      </c>
      <c r="B419" s="21">
        <f>SUMIFS('الوارد +المشتريات'!$G$5:$G$224,'الوارد +المشتريات'!$C$5:$C$224,A419)</f>
        <v>0</v>
      </c>
      <c r="C419" s="62">
        <f>SUMIFS('الخزينه الرئيسيه'!$G$5:$G$2943,'الخزينه الرئيسيه'!$F$5:$F$2943,A419)</f>
        <v>0</v>
      </c>
      <c r="D419" s="62">
        <f t="shared" si="6"/>
        <v>0</v>
      </c>
    </row>
    <row r="420" spans="1:4" ht="20.25">
      <c r="A420" s="21" t="str">
        <f>+data!K418</f>
        <v/>
      </c>
      <c r="B420" s="21">
        <f>SUMIFS('الوارد +المشتريات'!$G$5:$G$224,'الوارد +المشتريات'!$C$5:$C$224,A420)</f>
        <v>0</v>
      </c>
      <c r="C420" s="62">
        <f>SUMIFS('الخزينه الرئيسيه'!$G$5:$G$2943,'الخزينه الرئيسيه'!$F$5:$F$2943,A420)</f>
        <v>0</v>
      </c>
      <c r="D420" s="62">
        <f t="shared" si="6"/>
        <v>0</v>
      </c>
    </row>
    <row r="421" spans="1:4" ht="20.25">
      <c r="A421" s="21" t="str">
        <f>+data!K419</f>
        <v/>
      </c>
      <c r="B421" s="21">
        <f>SUMIFS('الوارد +المشتريات'!$G$5:$G$224,'الوارد +المشتريات'!$C$5:$C$224,A421)</f>
        <v>0</v>
      </c>
      <c r="C421" s="62">
        <f>SUMIFS('الخزينه الرئيسيه'!$G$5:$G$2943,'الخزينه الرئيسيه'!$F$5:$F$2943,A421)</f>
        <v>0</v>
      </c>
      <c r="D421" s="62">
        <f t="shared" si="6"/>
        <v>0</v>
      </c>
    </row>
    <row r="422" spans="1:4" ht="20.25">
      <c r="A422" s="21" t="str">
        <f>+data!K420</f>
        <v/>
      </c>
      <c r="B422" s="21">
        <f>SUMIFS('الوارد +المشتريات'!$G$5:$G$224,'الوارد +المشتريات'!$C$5:$C$224,A422)</f>
        <v>0</v>
      </c>
      <c r="C422" s="62">
        <f>SUMIFS('الخزينه الرئيسيه'!$G$5:$G$2943,'الخزينه الرئيسيه'!$F$5:$F$2943,A422)</f>
        <v>0</v>
      </c>
      <c r="D422" s="62">
        <f t="shared" si="6"/>
        <v>0</v>
      </c>
    </row>
    <row r="423" spans="1:4" ht="20.25">
      <c r="A423" s="21" t="str">
        <f>+data!K421</f>
        <v/>
      </c>
      <c r="B423" s="21">
        <f>SUMIFS('الوارد +المشتريات'!$G$5:$G$224,'الوارد +المشتريات'!$C$5:$C$224,A423)</f>
        <v>0</v>
      </c>
      <c r="C423" s="62">
        <f>SUMIFS('الخزينه الرئيسيه'!$G$5:$G$2943,'الخزينه الرئيسيه'!$F$5:$F$2943,A423)</f>
        <v>0</v>
      </c>
      <c r="D423" s="62">
        <f t="shared" si="6"/>
        <v>0</v>
      </c>
    </row>
    <row r="424" spans="1:4" ht="20.25">
      <c r="A424" s="21" t="str">
        <f>+data!K422</f>
        <v/>
      </c>
      <c r="B424" s="21">
        <f>SUMIFS('الوارد +المشتريات'!$G$5:$G$224,'الوارد +المشتريات'!$C$5:$C$224,A424)</f>
        <v>0</v>
      </c>
      <c r="C424" s="62">
        <f>SUMIFS('الخزينه الرئيسيه'!$G$5:$G$2943,'الخزينه الرئيسيه'!$F$5:$F$2943,A424)</f>
        <v>0</v>
      </c>
      <c r="D424" s="62">
        <f t="shared" si="6"/>
        <v>0</v>
      </c>
    </row>
    <row r="425" spans="1:4" ht="20.25">
      <c r="A425" s="21" t="str">
        <f>+data!K423</f>
        <v/>
      </c>
      <c r="B425" s="21">
        <f>SUMIFS('الوارد +المشتريات'!$G$5:$G$224,'الوارد +المشتريات'!$C$5:$C$224,A425)</f>
        <v>0</v>
      </c>
      <c r="C425" s="62">
        <f>SUMIFS('الخزينه الرئيسيه'!$G$5:$G$2943,'الخزينه الرئيسيه'!$F$5:$F$2943,A425)</f>
        <v>0</v>
      </c>
      <c r="D425" s="62">
        <f t="shared" si="6"/>
        <v>0</v>
      </c>
    </row>
    <row r="426" spans="1:4" ht="20.25">
      <c r="A426" s="21" t="str">
        <f>+data!K424</f>
        <v/>
      </c>
      <c r="B426" s="21">
        <f>SUMIFS('الوارد +المشتريات'!$G$5:$G$224,'الوارد +المشتريات'!$C$5:$C$224,A426)</f>
        <v>0</v>
      </c>
      <c r="C426" s="62">
        <f>SUMIFS('الخزينه الرئيسيه'!$G$5:$G$2943,'الخزينه الرئيسيه'!$F$5:$F$2943,A426)</f>
        <v>0</v>
      </c>
      <c r="D426" s="62">
        <f t="shared" si="6"/>
        <v>0</v>
      </c>
    </row>
    <row r="427" spans="1:4" ht="20.25">
      <c r="A427" s="21" t="str">
        <f>+data!K425</f>
        <v/>
      </c>
      <c r="B427" s="21">
        <f>SUMIFS('الوارد +المشتريات'!$G$5:$G$224,'الوارد +المشتريات'!$C$5:$C$224,A427)</f>
        <v>0</v>
      </c>
      <c r="C427" s="62">
        <f>SUMIFS('الخزينه الرئيسيه'!$G$5:$G$2943,'الخزينه الرئيسيه'!$F$5:$F$2943,A427)</f>
        <v>0</v>
      </c>
      <c r="D427" s="62">
        <f t="shared" si="6"/>
        <v>0</v>
      </c>
    </row>
    <row r="428" spans="1:4" ht="20.25">
      <c r="A428" s="21" t="str">
        <f>+data!K426</f>
        <v/>
      </c>
      <c r="B428" s="21">
        <f>SUMIFS('الوارد +المشتريات'!$G$5:$G$224,'الوارد +المشتريات'!$C$5:$C$224,A428)</f>
        <v>0</v>
      </c>
      <c r="C428" s="62">
        <f>SUMIFS('الخزينه الرئيسيه'!$G$5:$G$2943,'الخزينه الرئيسيه'!$F$5:$F$2943,A428)</f>
        <v>0</v>
      </c>
      <c r="D428" s="62">
        <f t="shared" si="6"/>
        <v>0</v>
      </c>
    </row>
    <row r="429" spans="1:4" ht="20.25">
      <c r="A429" s="21" t="str">
        <f>+data!K427</f>
        <v/>
      </c>
      <c r="B429" s="21">
        <f>SUMIFS('الوارد +المشتريات'!$G$5:$G$224,'الوارد +المشتريات'!$C$5:$C$224,A429)</f>
        <v>0</v>
      </c>
      <c r="C429" s="62">
        <f>SUMIFS('الخزينه الرئيسيه'!$G$5:$G$2943,'الخزينه الرئيسيه'!$F$5:$F$2943,A429)</f>
        <v>0</v>
      </c>
      <c r="D429" s="62">
        <f t="shared" si="6"/>
        <v>0</v>
      </c>
    </row>
    <row r="430" spans="1:4" ht="20.25">
      <c r="A430" s="21" t="str">
        <f>+data!K428</f>
        <v/>
      </c>
      <c r="B430" s="21">
        <f>SUMIFS('الوارد +المشتريات'!$G$5:$G$224,'الوارد +المشتريات'!$C$5:$C$224,A430)</f>
        <v>0</v>
      </c>
      <c r="C430" s="62">
        <f>SUMIFS('الخزينه الرئيسيه'!$G$5:$G$2943,'الخزينه الرئيسيه'!$F$5:$F$2943,A430)</f>
        <v>0</v>
      </c>
      <c r="D430" s="62">
        <f t="shared" si="6"/>
        <v>0</v>
      </c>
    </row>
    <row r="431" spans="1:4" ht="20.25">
      <c r="A431" s="21" t="str">
        <f>+data!K429</f>
        <v/>
      </c>
      <c r="B431" s="21">
        <f>SUMIFS('الوارد +المشتريات'!$G$5:$G$224,'الوارد +المشتريات'!$C$5:$C$224,A431)</f>
        <v>0</v>
      </c>
      <c r="C431" s="62">
        <f>SUMIFS('الخزينه الرئيسيه'!$G$5:$G$2943,'الخزينه الرئيسيه'!$F$5:$F$2943,A431)</f>
        <v>0</v>
      </c>
      <c r="D431" s="62">
        <f t="shared" si="6"/>
        <v>0</v>
      </c>
    </row>
    <row r="432" spans="1:4" ht="20.25">
      <c r="A432" s="21" t="str">
        <f>+data!K430</f>
        <v/>
      </c>
      <c r="B432" s="21">
        <f>SUMIFS('الوارد +المشتريات'!$G$5:$G$224,'الوارد +المشتريات'!$C$5:$C$224,A432)</f>
        <v>0</v>
      </c>
      <c r="C432" s="62">
        <f>SUMIFS('الخزينه الرئيسيه'!$G$5:$G$2943,'الخزينه الرئيسيه'!$F$5:$F$2943,A432)</f>
        <v>0</v>
      </c>
      <c r="D432" s="62">
        <f t="shared" si="6"/>
        <v>0</v>
      </c>
    </row>
    <row r="433" spans="1:4" ht="20.25">
      <c r="A433" s="21" t="str">
        <f>+data!K431</f>
        <v/>
      </c>
      <c r="B433" s="21">
        <f>SUMIFS('الوارد +المشتريات'!$G$5:$G$224,'الوارد +المشتريات'!$C$5:$C$224,A433)</f>
        <v>0</v>
      </c>
      <c r="C433" s="62">
        <f>SUMIFS('الخزينه الرئيسيه'!$G$5:$G$2943,'الخزينه الرئيسيه'!$F$5:$F$2943,A433)</f>
        <v>0</v>
      </c>
      <c r="D433" s="62">
        <f t="shared" si="6"/>
        <v>0</v>
      </c>
    </row>
    <row r="434" spans="1:4" ht="20.25">
      <c r="A434" s="21" t="str">
        <f>+data!K432</f>
        <v/>
      </c>
      <c r="B434" s="21">
        <f>SUMIFS('الوارد +المشتريات'!$G$5:$G$224,'الوارد +المشتريات'!$C$5:$C$224,A434)</f>
        <v>0</v>
      </c>
      <c r="C434" s="62">
        <f>SUMIFS('الخزينه الرئيسيه'!$G$5:$G$2943,'الخزينه الرئيسيه'!$F$5:$F$2943,A434)</f>
        <v>0</v>
      </c>
      <c r="D434" s="62">
        <f t="shared" si="6"/>
        <v>0</v>
      </c>
    </row>
    <row r="435" spans="1:4" ht="20.25">
      <c r="A435" s="21" t="str">
        <f>+data!K433</f>
        <v/>
      </c>
      <c r="B435" s="21">
        <f>SUMIFS('الوارد +المشتريات'!$G$5:$G$224,'الوارد +المشتريات'!$C$5:$C$224,A435)</f>
        <v>0</v>
      </c>
      <c r="C435" s="62">
        <f>SUMIFS('الخزينه الرئيسيه'!$G$5:$G$2943,'الخزينه الرئيسيه'!$F$5:$F$2943,A435)</f>
        <v>0</v>
      </c>
      <c r="D435" s="62">
        <f t="shared" si="6"/>
        <v>0</v>
      </c>
    </row>
    <row r="436" spans="1:4" ht="20.25">
      <c r="A436" s="21" t="str">
        <f>+data!K434</f>
        <v/>
      </c>
      <c r="B436" s="21">
        <f>SUMIFS('الوارد +المشتريات'!$G$5:$G$224,'الوارد +المشتريات'!$C$5:$C$224,A436)</f>
        <v>0</v>
      </c>
      <c r="C436" s="62">
        <f>SUMIFS('الخزينه الرئيسيه'!$G$5:$G$2943,'الخزينه الرئيسيه'!$F$5:$F$2943,A436)</f>
        <v>0</v>
      </c>
      <c r="D436" s="62">
        <f t="shared" si="6"/>
        <v>0</v>
      </c>
    </row>
    <row r="437" spans="1:4" ht="20.25">
      <c r="A437" s="21" t="str">
        <f>+data!K435</f>
        <v/>
      </c>
      <c r="B437" s="21">
        <f>SUMIFS('الوارد +المشتريات'!$G$5:$G$224,'الوارد +المشتريات'!$C$5:$C$224,A437)</f>
        <v>0</v>
      </c>
      <c r="C437" s="62">
        <f>SUMIFS('الخزينه الرئيسيه'!$G$5:$G$2943,'الخزينه الرئيسيه'!$F$5:$F$2943,A437)</f>
        <v>0</v>
      </c>
      <c r="D437" s="62">
        <f t="shared" si="6"/>
        <v>0</v>
      </c>
    </row>
    <row r="438" spans="1:4" ht="20.25">
      <c r="A438" s="21" t="str">
        <f>+data!K436</f>
        <v/>
      </c>
      <c r="B438" s="21">
        <f>SUMIFS('الوارد +المشتريات'!$G$5:$G$224,'الوارد +المشتريات'!$C$5:$C$224,A438)</f>
        <v>0</v>
      </c>
      <c r="C438" s="62">
        <f>SUMIFS('الخزينه الرئيسيه'!$G$5:$G$2943,'الخزينه الرئيسيه'!$F$5:$F$2943,A438)</f>
        <v>0</v>
      </c>
      <c r="D438" s="62">
        <f t="shared" si="6"/>
        <v>0</v>
      </c>
    </row>
    <row r="439" spans="1:4" ht="20.25">
      <c r="A439" s="21" t="str">
        <f>+data!K437</f>
        <v/>
      </c>
      <c r="B439" s="21">
        <f>SUMIFS('الوارد +المشتريات'!$G$5:$G$224,'الوارد +المشتريات'!$C$5:$C$224,A439)</f>
        <v>0</v>
      </c>
      <c r="C439" s="62">
        <f>SUMIFS('الخزينه الرئيسيه'!$G$5:$G$2943,'الخزينه الرئيسيه'!$F$5:$F$2943,A439)</f>
        <v>0</v>
      </c>
      <c r="D439" s="62">
        <f t="shared" si="6"/>
        <v>0</v>
      </c>
    </row>
    <row r="440" spans="1:4" ht="20.25">
      <c r="A440" s="21" t="str">
        <f>+data!K438</f>
        <v/>
      </c>
      <c r="B440" s="21">
        <f>SUMIFS('الوارد +المشتريات'!$G$5:$G$224,'الوارد +المشتريات'!$C$5:$C$224,A440)</f>
        <v>0</v>
      </c>
      <c r="C440" s="62">
        <f>SUMIFS('الخزينه الرئيسيه'!$G$5:$G$2943,'الخزينه الرئيسيه'!$F$5:$F$2943,A440)</f>
        <v>0</v>
      </c>
      <c r="D440" s="62">
        <f t="shared" si="6"/>
        <v>0</v>
      </c>
    </row>
    <row r="441" spans="1:4" ht="20.25">
      <c r="A441" s="21" t="str">
        <f>+data!K439</f>
        <v/>
      </c>
      <c r="B441" s="21">
        <f>SUMIFS('الوارد +المشتريات'!$G$5:$G$224,'الوارد +المشتريات'!$C$5:$C$224,A441)</f>
        <v>0</v>
      </c>
      <c r="C441" s="62">
        <f>SUMIFS('الخزينه الرئيسيه'!$G$5:$G$2943,'الخزينه الرئيسيه'!$F$5:$F$2943,A441)</f>
        <v>0</v>
      </c>
      <c r="D441" s="62">
        <f t="shared" si="6"/>
        <v>0</v>
      </c>
    </row>
    <row r="442" spans="1:4" ht="20.25">
      <c r="A442" s="21" t="str">
        <f>+data!K440</f>
        <v/>
      </c>
      <c r="B442" s="21">
        <f>SUMIFS('الوارد +المشتريات'!$G$5:$G$224,'الوارد +المشتريات'!$C$5:$C$224,A442)</f>
        <v>0</v>
      </c>
      <c r="C442" s="62">
        <f>SUMIFS('الخزينه الرئيسيه'!$G$5:$G$2943,'الخزينه الرئيسيه'!$F$5:$F$2943,A442)</f>
        <v>0</v>
      </c>
      <c r="D442" s="62">
        <f t="shared" si="6"/>
        <v>0</v>
      </c>
    </row>
    <row r="443" spans="1:4" ht="20.25">
      <c r="A443" s="21" t="str">
        <f>+data!K441</f>
        <v/>
      </c>
      <c r="B443" s="21">
        <f>SUMIFS('الوارد +المشتريات'!$G$5:$G$224,'الوارد +المشتريات'!$C$5:$C$224,A443)</f>
        <v>0</v>
      </c>
      <c r="C443" s="62">
        <f>SUMIFS('الخزينه الرئيسيه'!$G$5:$G$2943,'الخزينه الرئيسيه'!$F$5:$F$2943,A443)</f>
        <v>0</v>
      </c>
      <c r="D443" s="62">
        <f t="shared" si="6"/>
        <v>0</v>
      </c>
    </row>
    <row r="444" spans="1:4" ht="20.25">
      <c r="A444" s="21" t="str">
        <f>+data!K442</f>
        <v/>
      </c>
      <c r="B444" s="21">
        <f>SUMIFS('الوارد +المشتريات'!$G$5:$G$224,'الوارد +المشتريات'!$C$5:$C$224,A444)</f>
        <v>0</v>
      </c>
      <c r="C444" s="62">
        <f>SUMIFS('الخزينه الرئيسيه'!$G$5:$G$2943,'الخزينه الرئيسيه'!$F$5:$F$2943,A444)</f>
        <v>0</v>
      </c>
      <c r="D444" s="62">
        <f t="shared" si="6"/>
        <v>0</v>
      </c>
    </row>
    <row r="445" spans="1:4" ht="20.25">
      <c r="A445" s="21" t="str">
        <f>+data!K443</f>
        <v/>
      </c>
      <c r="B445" s="21">
        <f>SUMIFS('الوارد +المشتريات'!$G$5:$G$224,'الوارد +المشتريات'!$C$5:$C$224,A445)</f>
        <v>0</v>
      </c>
      <c r="C445" s="62">
        <f>SUMIFS('الخزينه الرئيسيه'!$G$5:$G$2943,'الخزينه الرئيسيه'!$F$5:$F$2943,A445)</f>
        <v>0</v>
      </c>
      <c r="D445" s="62">
        <f t="shared" si="6"/>
        <v>0</v>
      </c>
    </row>
    <row r="446" spans="1:4" ht="20.25">
      <c r="A446" s="21" t="str">
        <f>+data!K444</f>
        <v/>
      </c>
      <c r="B446" s="21">
        <f>SUMIFS('الوارد +المشتريات'!$G$5:$G$224,'الوارد +المشتريات'!$C$5:$C$224,A446)</f>
        <v>0</v>
      </c>
      <c r="C446" s="62">
        <f>SUMIFS('الخزينه الرئيسيه'!$G$5:$G$2943,'الخزينه الرئيسيه'!$F$5:$F$2943,A446)</f>
        <v>0</v>
      </c>
      <c r="D446" s="62">
        <f t="shared" si="6"/>
        <v>0</v>
      </c>
    </row>
    <row r="447" spans="1:4" ht="20.25">
      <c r="A447" s="21" t="str">
        <f>+data!K445</f>
        <v/>
      </c>
      <c r="B447" s="21">
        <f>SUMIFS('الوارد +المشتريات'!$G$5:$G$224,'الوارد +المشتريات'!$C$5:$C$224,A447)</f>
        <v>0</v>
      </c>
      <c r="C447" s="62">
        <f>SUMIFS('الخزينه الرئيسيه'!$G$5:$G$2943,'الخزينه الرئيسيه'!$F$5:$F$2943,A447)</f>
        <v>0</v>
      </c>
      <c r="D447" s="62">
        <f t="shared" si="6"/>
        <v>0</v>
      </c>
    </row>
    <row r="448" spans="1:4" ht="20.25">
      <c r="A448" s="21" t="str">
        <f>+data!K446</f>
        <v/>
      </c>
      <c r="B448" s="21">
        <f>SUMIFS('الوارد +المشتريات'!$G$5:$G$224,'الوارد +المشتريات'!$C$5:$C$224,A448)</f>
        <v>0</v>
      </c>
      <c r="C448" s="62">
        <f>SUMIFS('الخزينه الرئيسيه'!$G$5:$G$2943,'الخزينه الرئيسيه'!$F$5:$F$2943,A448)</f>
        <v>0</v>
      </c>
      <c r="D448" s="62">
        <f t="shared" si="6"/>
        <v>0</v>
      </c>
    </row>
    <row r="449" spans="1:4" ht="20.25">
      <c r="A449" s="21" t="str">
        <f>+data!K447</f>
        <v/>
      </c>
      <c r="B449" s="21">
        <f>SUMIFS('الوارد +المشتريات'!$G$5:$G$224,'الوارد +المشتريات'!$C$5:$C$224,A449)</f>
        <v>0</v>
      </c>
      <c r="C449" s="62">
        <f>SUMIFS('الخزينه الرئيسيه'!$G$5:$G$2943,'الخزينه الرئيسيه'!$F$5:$F$2943,A449)</f>
        <v>0</v>
      </c>
      <c r="D449" s="62">
        <f t="shared" si="6"/>
        <v>0</v>
      </c>
    </row>
    <row r="450" spans="1:4" ht="20.25">
      <c r="A450" s="21" t="str">
        <f>+data!K448</f>
        <v/>
      </c>
      <c r="B450" s="21">
        <f>SUMIFS('الوارد +المشتريات'!$G$5:$G$224,'الوارد +المشتريات'!$C$5:$C$224,A450)</f>
        <v>0</v>
      </c>
      <c r="C450" s="62">
        <f>SUMIFS('الخزينه الرئيسيه'!$G$5:$G$2943,'الخزينه الرئيسيه'!$F$5:$F$2943,A450)</f>
        <v>0</v>
      </c>
      <c r="D450" s="62">
        <f t="shared" si="6"/>
        <v>0</v>
      </c>
    </row>
    <row r="451" spans="1:4" ht="20.25">
      <c r="A451" s="21" t="str">
        <f>+data!K449</f>
        <v/>
      </c>
      <c r="B451" s="21">
        <f>SUMIFS('الوارد +المشتريات'!$G$5:$G$224,'الوارد +المشتريات'!$C$5:$C$224,A451)</f>
        <v>0</v>
      </c>
      <c r="C451" s="62">
        <f>SUMIFS('الخزينه الرئيسيه'!$G$5:$G$2943,'الخزينه الرئيسيه'!$F$5:$F$2943,A451)</f>
        <v>0</v>
      </c>
      <c r="D451" s="62">
        <f t="shared" si="6"/>
        <v>0</v>
      </c>
    </row>
    <row r="452" spans="1:4" ht="20.25">
      <c r="A452" s="21" t="str">
        <f>+data!K450</f>
        <v/>
      </c>
      <c r="B452" s="21">
        <f>SUMIFS('الوارد +المشتريات'!$G$5:$G$224,'الوارد +المشتريات'!$C$5:$C$224,A452)</f>
        <v>0</v>
      </c>
      <c r="C452" s="62">
        <f>SUMIFS('الخزينه الرئيسيه'!$G$5:$G$2943,'الخزينه الرئيسيه'!$F$5:$F$2943,A452)</f>
        <v>0</v>
      </c>
      <c r="D452" s="62">
        <f t="shared" si="6"/>
        <v>0</v>
      </c>
    </row>
    <row r="453" spans="1:4" ht="20.25">
      <c r="A453" s="21" t="str">
        <f>+data!K451</f>
        <v/>
      </c>
      <c r="B453" s="21">
        <f>SUMIFS('الوارد +المشتريات'!$G$5:$G$224,'الوارد +المشتريات'!$C$5:$C$224,A453)</f>
        <v>0</v>
      </c>
      <c r="C453" s="62">
        <f>SUMIFS('الخزينه الرئيسيه'!$G$5:$G$2943,'الخزينه الرئيسيه'!$F$5:$F$2943,A453)</f>
        <v>0</v>
      </c>
      <c r="D453" s="62">
        <f t="shared" si="6"/>
        <v>0</v>
      </c>
    </row>
    <row r="454" spans="1:4" ht="20.25">
      <c r="A454" s="21" t="str">
        <f>+data!K452</f>
        <v/>
      </c>
      <c r="B454" s="21">
        <f>SUMIFS('الوارد +المشتريات'!$G$5:$G$224,'الوارد +المشتريات'!$C$5:$C$224,A454)</f>
        <v>0</v>
      </c>
      <c r="C454" s="62">
        <f>SUMIFS('الخزينه الرئيسيه'!$G$5:$G$2943,'الخزينه الرئيسيه'!$F$5:$F$2943,A454)</f>
        <v>0</v>
      </c>
      <c r="D454" s="62">
        <f t="shared" ref="D454:D517" si="7">+B454-C454</f>
        <v>0</v>
      </c>
    </row>
    <row r="455" spans="1:4" ht="20.25">
      <c r="A455" s="21" t="str">
        <f>+data!K453</f>
        <v/>
      </c>
      <c r="B455" s="21">
        <f>SUMIFS('الوارد +المشتريات'!$G$5:$G$224,'الوارد +المشتريات'!$C$5:$C$224,A455)</f>
        <v>0</v>
      </c>
      <c r="C455" s="62">
        <f>SUMIFS('الخزينه الرئيسيه'!$G$5:$G$2943,'الخزينه الرئيسيه'!$F$5:$F$2943,A455)</f>
        <v>0</v>
      </c>
      <c r="D455" s="62">
        <f t="shared" si="7"/>
        <v>0</v>
      </c>
    </row>
    <row r="456" spans="1:4" ht="20.25">
      <c r="A456" s="21" t="str">
        <f>+data!K454</f>
        <v/>
      </c>
      <c r="B456" s="21">
        <f>SUMIFS('الوارد +المشتريات'!$G$5:$G$224,'الوارد +المشتريات'!$C$5:$C$224,A456)</f>
        <v>0</v>
      </c>
      <c r="C456" s="62">
        <f>SUMIFS('الخزينه الرئيسيه'!$G$5:$G$2943,'الخزينه الرئيسيه'!$F$5:$F$2943,A456)</f>
        <v>0</v>
      </c>
      <c r="D456" s="62">
        <f t="shared" si="7"/>
        <v>0</v>
      </c>
    </row>
    <row r="457" spans="1:4" ht="20.25">
      <c r="A457" s="21" t="str">
        <f>+data!K455</f>
        <v/>
      </c>
      <c r="B457" s="21">
        <f>SUMIFS('الوارد +المشتريات'!$G$5:$G$224,'الوارد +المشتريات'!$C$5:$C$224,A457)</f>
        <v>0</v>
      </c>
      <c r="C457" s="62">
        <f>SUMIFS('الخزينه الرئيسيه'!$G$5:$G$2943,'الخزينه الرئيسيه'!$F$5:$F$2943,A457)</f>
        <v>0</v>
      </c>
      <c r="D457" s="62">
        <f t="shared" si="7"/>
        <v>0</v>
      </c>
    </row>
    <row r="458" spans="1:4" ht="20.25">
      <c r="A458" s="21" t="str">
        <f>+data!K456</f>
        <v/>
      </c>
      <c r="B458" s="21">
        <f>SUMIFS('الوارد +المشتريات'!$G$5:$G$224,'الوارد +المشتريات'!$C$5:$C$224,A458)</f>
        <v>0</v>
      </c>
      <c r="C458" s="62">
        <f>SUMIFS('الخزينه الرئيسيه'!$G$5:$G$2943,'الخزينه الرئيسيه'!$F$5:$F$2943,A458)</f>
        <v>0</v>
      </c>
      <c r="D458" s="62">
        <f t="shared" si="7"/>
        <v>0</v>
      </c>
    </row>
    <row r="459" spans="1:4" ht="20.25">
      <c r="A459" s="21" t="str">
        <f>+data!K457</f>
        <v/>
      </c>
      <c r="B459" s="21">
        <f>SUMIFS('الوارد +المشتريات'!$G$5:$G$224,'الوارد +المشتريات'!$C$5:$C$224,A459)</f>
        <v>0</v>
      </c>
      <c r="C459" s="62">
        <f>SUMIFS('الخزينه الرئيسيه'!$G$5:$G$2943,'الخزينه الرئيسيه'!$F$5:$F$2943,A459)</f>
        <v>0</v>
      </c>
      <c r="D459" s="62">
        <f t="shared" si="7"/>
        <v>0</v>
      </c>
    </row>
    <row r="460" spans="1:4" ht="20.25">
      <c r="A460" s="21" t="str">
        <f>+data!K458</f>
        <v/>
      </c>
      <c r="B460" s="21">
        <f>SUMIFS('الوارد +المشتريات'!$G$5:$G$224,'الوارد +المشتريات'!$C$5:$C$224,A460)</f>
        <v>0</v>
      </c>
      <c r="C460" s="62">
        <f>SUMIFS('الخزينه الرئيسيه'!$G$5:$G$2943,'الخزينه الرئيسيه'!$F$5:$F$2943,A460)</f>
        <v>0</v>
      </c>
      <c r="D460" s="62">
        <f t="shared" si="7"/>
        <v>0</v>
      </c>
    </row>
    <row r="461" spans="1:4" ht="20.25">
      <c r="A461" s="21" t="str">
        <f>+data!K459</f>
        <v/>
      </c>
      <c r="B461" s="21">
        <f>SUMIFS('الوارد +المشتريات'!$G$5:$G$224,'الوارد +المشتريات'!$C$5:$C$224,A461)</f>
        <v>0</v>
      </c>
      <c r="C461" s="62">
        <f>SUMIFS('الخزينه الرئيسيه'!$G$5:$G$2943,'الخزينه الرئيسيه'!$F$5:$F$2943,A461)</f>
        <v>0</v>
      </c>
      <c r="D461" s="62">
        <f t="shared" si="7"/>
        <v>0</v>
      </c>
    </row>
    <row r="462" spans="1:4" ht="20.25">
      <c r="A462" s="21" t="str">
        <f>+data!K460</f>
        <v/>
      </c>
      <c r="B462" s="21">
        <f>SUMIFS('الوارد +المشتريات'!$G$5:$G$224,'الوارد +المشتريات'!$C$5:$C$224,A462)</f>
        <v>0</v>
      </c>
      <c r="C462" s="62">
        <f>SUMIFS('الخزينه الرئيسيه'!$G$5:$G$2943,'الخزينه الرئيسيه'!$F$5:$F$2943,A462)</f>
        <v>0</v>
      </c>
      <c r="D462" s="62">
        <f t="shared" si="7"/>
        <v>0</v>
      </c>
    </row>
    <row r="463" spans="1:4" ht="20.25">
      <c r="A463" s="21" t="str">
        <f>+data!K461</f>
        <v/>
      </c>
      <c r="B463" s="21">
        <f>SUMIFS('الوارد +المشتريات'!$G$5:$G$224,'الوارد +المشتريات'!$C$5:$C$224,A463)</f>
        <v>0</v>
      </c>
      <c r="C463" s="62">
        <f>SUMIFS('الخزينه الرئيسيه'!$G$5:$G$2943,'الخزينه الرئيسيه'!$F$5:$F$2943,A463)</f>
        <v>0</v>
      </c>
      <c r="D463" s="62">
        <f t="shared" si="7"/>
        <v>0</v>
      </c>
    </row>
    <row r="464" spans="1:4" ht="20.25">
      <c r="A464" s="21" t="str">
        <f>+data!K462</f>
        <v/>
      </c>
      <c r="B464" s="21">
        <f>SUMIFS('الوارد +المشتريات'!$G$5:$G$224,'الوارد +المشتريات'!$C$5:$C$224,A464)</f>
        <v>0</v>
      </c>
      <c r="C464" s="62">
        <f>SUMIFS('الخزينه الرئيسيه'!$G$5:$G$2943,'الخزينه الرئيسيه'!$F$5:$F$2943,A464)</f>
        <v>0</v>
      </c>
      <c r="D464" s="62">
        <f t="shared" si="7"/>
        <v>0</v>
      </c>
    </row>
    <row r="465" spans="1:4" ht="20.25">
      <c r="A465" s="21" t="str">
        <f>+data!K463</f>
        <v/>
      </c>
      <c r="B465" s="21">
        <f>SUMIFS('الوارد +المشتريات'!$G$5:$G$224,'الوارد +المشتريات'!$C$5:$C$224,A465)</f>
        <v>0</v>
      </c>
      <c r="C465" s="62">
        <f>SUMIFS('الخزينه الرئيسيه'!$G$5:$G$2943,'الخزينه الرئيسيه'!$F$5:$F$2943,A465)</f>
        <v>0</v>
      </c>
      <c r="D465" s="62">
        <f t="shared" si="7"/>
        <v>0</v>
      </c>
    </row>
    <row r="466" spans="1:4" ht="20.25">
      <c r="A466" s="21" t="str">
        <f>+data!K464</f>
        <v/>
      </c>
      <c r="B466" s="21">
        <f>SUMIFS('الوارد +المشتريات'!$G$5:$G$224,'الوارد +المشتريات'!$C$5:$C$224,A466)</f>
        <v>0</v>
      </c>
      <c r="C466" s="62">
        <f>SUMIFS('الخزينه الرئيسيه'!$G$5:$G$2943,'الخزينه الرئيسيه'!$F$5:$F$2943,A466)</f>
        <v>0</v>
      </c>
      <c r="D466" s="62">
        <f t="shared" si="7"/>
        <v>0</v>
      </c>
    </row>
    <row r="467" spans="1:4" ht="20.25">
      <c r="A467" s="21" t="str">
        <f>+data!K465</f>
        <v/>
      </c>
      <c r="B467" s="21">
        <f>SUMIFS('الوارد +المشتريات'!$G$5:$G$224,'الوارد +المشتريات'!$C$5:$C$224,A467)</f>
        <v>0</v>
      </c>
      <c r="C467" s="62">
        <f>SUMIFS('الخزينه الرئيسيه'!$G$5:$G$2943,'الخزينه الرئيسيه'!$F$5:$F$2943,A467)</f>
        <v>0</v>
      </c>
      <c r="D467" s="62">
        <f t="shared" si="7"/>
        <v>0</v>
      </c>
    </row>
    <row r="468" spans="1:4" ht="20.25">
      <c r="A468" s="21" t="str">
        <f>+data!K466</f>
        <v/>
      </c>
      <c r="B468" s="21">
        <f>SUMIFS('الوارد +المشتريات'!$G$5:$G$224,'الوارد +المشتريات'!$C$5:$C$224,A468)</f>
        <v>0</v>
      </c>
      <c r="C468" s="62">
        <f>SUMIFS('الخزينه الرئيسيه'!$G$5:$G$2943,'الخزينه الرئيسيه'!$F$5:$F$2943,A468)</f>
        <v>0</v>
      </c>
      <c r="D468" s="62">
        <f t="shared" si="7"/>
        <v>0</v>
      </c>
    </row>
    <row r="469" spans="1:4" ht="20.25">
      <c r="A469" s="21" t="str">
        <f>+data!K467</f>
        <v/>
      </c>
      <c r="B469" s="21">
        <f>SUMIFS('الوارد +المشتريات'!$G$5:$G$224,'الوارد +المشتريات'!$C$5:$C$224,A469)</f>
        <v>0</v>
      </c>
      <c r="C469" s="62">
        <f>SUMIFS('الخزينه الرئيسيه'!$G$5:$G$2943,'الخزينه الرئيسيه'!$F$5:$F$2943,A469)</f>
        <v>0</v>
      </c>
      <c r="D469" s="62">
        <f t="shared" si="7"/>
        <v>0</v>
      </c>
    </row>
    <row r="470" spans="1:4" ht="20.25">
      <c r="A470" s="21" t="str">
        <f>+data!K468</f>
        <v/>
      </c>
      <c r="B470" s="21">
        <f>SUMIFS('الوارد +المشتريات'!$G$5:$G$224,'الوارد +المشتريات'!$C$5:$C$224,A470)</f>
        <v>0</v>
      </c>
      <c r="C470" s="62">
        <f>SUMIFS('الخزينه الرئيسيه'!$G$5:$G$2943,'الخزينه الرئيسيه'!$F$5:$F$2943,A470)</f>
        <v>0</v>
      </c>
      <c r="D470" s="62">
        <f t="shared" si="7"/>
        <v>0</v>
      </c>
    </row>
    <row r="471" spans="1:4" ht="20.25">
      <c r="A471" s="21" t="str">
        <f>+data!K469</f>
        <v/>
      </c>
      <c r="B471" s="21">
        <f>SUMIFS('الوارد +المشتريات'!$G$5:$G$224,'الوارد +المشتريات'!$C$5:$C$224,A471)</f>
        <v>0</v>
      </c>
      <c r="C471" s="62">
        <f>SUMIFS('الخزينه الرئيسيه'!$G$5:$G$2943,'الخزينه الرئيسيه'!$F$5:$F$2943,A471)</f>
        <v>0</v>
      </c>
      <c r="D471" s="62">
        <f t="shared" si="7"/>
        <v>0</v>
      </c>
    </row>
    <row r="472" spans="1:4" ht="20.25">
      <c r="A472" s="21" t="str">
        <f>+data!K470</f>
        <v/>
      </c>
      <c r="B472" s="21">
        <f>SUMIFS('الوارد +المشتريات'!$G$5:$G$224,'الوارد +المشتريات'!$C$5:$C$224,A472)</f>
        <v>0</v>
      </c>
      <c r="C472" s="62">
        <f>SUMIFS('الخزينه الرئيسيه'!$G$5:$G$2943,'الخزينه الرئيسيه'!$F$5:$F$2943,A472)</f>
        <v>0</v>
      </c>
      <c r="D472" s="62">
        <f t="shared" si="7"/>
        <v>0</v>
      </c>
    </row>
    <row r="473" spans="1:4" ht="20.25">
      <c r="A473" s="21" t="str">
        <f>+data!K471</f>
        <v/>
      </c>
      <c r="B473" s="21">
        <f>SUMIFS('الوارد +المشتريات'!$G$5:$G$224,'الوارد +المشتريات'!$C$5:$C$224,A473)</f>
        <v>0</v>
      </c>
      <c r="C473" s="62">
        <f>SUMIFS('الخزينه الرئيسيه'!$G$5:$G$2943,'الخزينه الرئيسيه'!$F$5:$F$2943,A473)</f>
        <v>0</v>
      </c>
      <c r="D473" s="62">
        <f t="shared" si="7"/>
        <v>0</v>
      </c>
    </row>
    <row r="474" spans="1:4" ht="20.25">
      <c r="A474" s="21" t="str">
        <f>+data!K472</f>
        <v/>
      </c>
      <c r="B474" s="21">
        <f>SUMIFS('الوارد +المشتريات'!$G$5:$G$224,'الوارد +المشتريات'!$C$5:$C$224,A474)</f>
        <v>0</v>
      </c>
      <c r="C474" s="62">
        <f>SUMIFS('الخزينه الرئيسيه'!$G$5:$G$2943,'الخزينه الرئيسيه'!$F$5:$F$2943,A474)</f>
        <v>0</v>
      </c>
      <c r="D474" s="62">
        <f t="shared" si="7"/>
        <v>0</v>
      </c>
    </row>
    <row r="475" spans="1:4" ht="20.25">
      <c r="A475" s="21" t="str">
        <f>+data!K473</f>
        <v/>
      </c>
      <c r="B475" s="21">
        <f>SUMIFS('الوارد +المشتريات'!$G$5:$G$224,'الوارد +المشتريات'!$C$5:$C$224,A475)</f>
        <v>0</v>
      </c>
      <c r="C475" s="62">
        <f>SUMIFS('الخزينه الرئيسيه'!$G$5:$G$2943,'الخزينه الرئيسيه'!$F$5:$F$2943,A475)</f>
        <v>0</v>
      </c>
      <c r="D475" s="62">
        <f t="shared" si="7"/>
        <v>0</v>
      </c>
    </row>
    <row r="476" spans="1:4" ht="20.25">
      <c r="A476" s="21" t="str">
        <f>+data!K474</f>
        <v/>
      </c>
      <c r="B476" s="21">
        <f>SUMIFS('الوارد +المشتريات'!$G$5:$G$224,'الوارد +المشتريات'!$C$5:$C$224,A476)</f>
        <v>0</v>
      </c>
      <c r="C476" s="62">
        <f>SUMIFS('الخزينه الرئيسيه'!$G$5:$G$2943,'الخزينه الرئيسيه'!$F$5:$F$2943,A476)</f>
        <v>0</v>
      </c>
      <c r="D476" s="62">
        <f t="shared" si="7"/>
        <v>0</v>
      </c>
    </row>
    <row r="477" spans="1:4" ht="20.25">
      <c r="A477" s="21" t="str">
        <f>+data!K475</f>
        <v/>
      </c>
      <c r="B477" s="21">
        <f>SUMIFS('الوارد +المشتريات'!$G$5:$G$224,'الوارد +المشتريات'!$C$5:$C$224,A477)</f>
        <v>0</v>
      </c>
      <c r="C477" s="62">
        <f>SUMIFS('الخزينه الرئيسيه'!$G$5:$G$2943,'الخزينه الرئيسيه'!$F$5:$F$2943,A477)</f>
        <v>0</v>
      </c>
      <c r="D477" s="62">
        <f t="shared" si="7"/>
        <v>0</v>
      </c>
    </row>
    <row r="478" spans="1:4" ht="20.25">
      <c r="A478" s="21" t="str">
        <f>+data!K476</f>
        <v/>
      </c>
      <c r="B478" s="21">
        <f>SUMIFS('الوارد +المشتريات'!$G$5:$G$224,'الوارد +المشتريات'!$C$5:$C$224,A478)</f>
        <v>0</v>
      </c>
      <c r="C478" s="62">
        <f>SUMIFS('الخزينه الرئيسيه'!$G$5:$G$2943,'الخزينه الرئيسيه'!$F$5:$F$2943,A478)</f>
        <v>0</v>
      </c>
      <c r="D478" s="62">
        <f t="shared" si="7"/>
        <v>0</v>
      </c>
    </row>
    <row r="479" spans="1:4" ht="20.25">
      <c r="A479" s="21" t="str">
        <f>+data!K477</f>
        <v/>
      </c>
      <c r="B479" s="21">
        <f>SUMIFS('الوارد +المشتريات'!$G$5:$G$224,'الوارد +المشتريات'!$C$5:$C$224,A479)</f>
        <v>0</v>
      </c>
      <c r="C479" s="62">
        <f>SUMIFS('الخزينه الرئيسيه'!$G$5:$G$2943,'الخزينه الرئيسيه'!$F$5:$F$2943,A479)</f>
        <v>0</v>
      </c>
      <c r="D479" s="62">
        <f t="shared" si="7"/>
        <v>0</v>
      </c>
    </row>
    <row r="480" spans="1:4" ht="20.25">
      <c r="A480" s="21" t="str">
        <f>+data!K478</f>
        <v/>
      </c>
      <c r="B480" s="21">
        <f>SUMIFS('الوارد +المشتريات'!$G$5:$G$224,'الوارد +المشتريات'!$C$5:$C$224,A480)</f>
        <v>0</v>
      </c>
      <c r="C480" s="62">
        <f>SUMIFS('الخزينه الرئيسيه'!$G$5:$G$2943,'الخزينه الرئيسيه'!$F$5:$F$2943,A480)</f>
        <v>0</v>
      </c>
      <c r="D480" s="62">
        <f t="shared" si="7"/>
        <v>0</v>
      </c>
    </row>
    <row r="481" spans="1:4" ht="20.25">
      <c r="A481" s="21" t="str">
        <f>+data!K479</f>
        <v/>
      </c>
      <c r="B481" s="21">
        <f>SUMIFS('الوارد +المشتريات'!$G$5:$G$224,'الوارد +المشتريات'!$C$5:$C$224,A481)</f>
        <v>0</v>
      </c>
      <c r="C481" s="62">
        <f>SUMIFS('الخزينه الرئيسيه'!$G$5:$G$2943,'الخزينه الرئيسيه'!$F$5:$F$2943,A481)</f>
        <v>0</v>
      </c>
      <c r="D481" s="62">
        <f t="shared" si="7"/>
        <v>0</v>
      </c>
    </row>
    <row r="482" spans="1:4" ht="20.25">
      <c r="A482" s="21" t="str">
        <f>+data!K480</f>
        <v/>
      </c>
      <c r="B482" s="21">
        <f>SUMIFS('الوارد +المشتريات'!$G$5:$G$224,'الوارد +المشتريات'!$C$5:$C$224,A482)</f>
        <v>0</v>
      </c>
      <c r="C482" s="62">
        <f>SUMIFS('الخزينه الرئيسيه'!$G$5:$G$2943,'الخزينه الرئيسيه'!$F$5:$F$2943,A482)</f>
        <v>0</v>
      </c>
      <c r="D482" s="62">
        <f t="shared" si="7"/>
        <v>0</v>
      </c>
    </row>
    <row r="483" spans="1:4" ht="20.25">
      <c r="A483" s="21" t="str">
        <f>+data!K481</f>
        <v/>
      </c>
      <c r="B483" s="21">
        <f>SUMIFS('الوارد +المشتريات'!$G$5:$G$224,'الوارد +المشتريات'!$C$5:$C$224,A483)</f>
        <v>0</v>
      </c>
      <c r="C483" s="62">
        <f>SUMIFS('الخزينه الرئيسيه'!$G$5:$G$2943,'الخزينه الرئيسيه'!$F$5:$F$2943,A483)</f>
        <v>0</v>
      </c>
      <c r="D483" s="62">
        <f t="shared" si="7"/>
        <v>0</v>
      </c>
    </row>
    <row r="484" spans="1:4" ht="20.25">
      <c r="A484" s="21" t="str">
        <f>+data!K482</f>
        <v/>
      </c>
      <c r="B484" s="21">
        <f>SUMIFS('الوارد +المشتريات'!$G$5:$G$224,'الوارد +المشتريات'!$C$5:$C$224,A484)</f>
        <v>0</v>
      </c>
      <c r="C484" s="62">
        <f>SUMIFS('الخزينه الرئيسيه'!$G$5:$G$2943,'الخزينه الرئيسيه'!$F$5:$F$2943,A484)</f>
        <v>0</v>
      </c>
      <c r="D484" s="62">
        <f t="shared" si="7"/>
        <v>0</v>
      </c>
    </row>
    <row r="485" spans="1:4" ht="20.25">
      <c r="A485" s="21" t="str">
        <f>+data!K483</f>
        <v/>
      </c>
      <c r="B485" s="21">
        <f>SUMIFS('الوارد +المشتريات'!$G$5:$G$224,'الوارد +المشتريات'!$C$5:$C$224,A485)</f>
        <v>0</v>
      </c>
      <c r="C485" s="62">
        <f>SUMIFS('الخزينه الرئيسيه'!$G$5:$G$2943,'الخزينه الرئيسيه'!$F$5:$F$2943,A485)</f>
        <v>0</v>
      </c>
      <c r="D485" s="62">
        <f t="shared" si="7"/>
        <v>0</v>
      </c>
    </row>
    <row r="486" spans="1:4" ht="20.25">
      <c r="A486" s="21" t="str">
        <f>+data!K484</f>
        <v/>
      </c>
      <c r="B486" s="21">
        <f>SUMIFS('الوارد +المشتريات'!$G$5:$G$224,'الوارد +المشتريات'!$C$5:$C$224,A486)</f>
        <v>0</v>
      </c>
      <c r="C486" s="62">
        <f>SUMIFS('الخزينه الرئيسيه'!$G$5:$G$2943,'الخزينه الرئيسيه'!$F$5:$F$2943,A486)</f>
        <v>0</v>
      </c>
      <c r="D486" s="62">
        <f t="shared" si="7"/>
        <v>0</v>
      </c>
    </row>
    <row r="487" spans="1:4" ht="20.25">
      <c r="A487" s="21" t="str">
        <f>+data!K485</f>
        <v/>
      </c>
      <c r="B487" s="21">
        <f>SUMIFS('الوارد +المشتريات'!$G$5:$G$224,'الوارد +المشتريات'!$C$5:$C$224,A487)</f>
        <v>0</v>
      </c>
      <c r="C487" s="62">
        <f>SUMIFS('الخزينه الرئيسيه'!$G$5:$G$2943,'الخزينه الرئيسيه'!$F$5:$F$2943,A487)</f>
        <v>0</v>
      </c>
      <c r="D487" s="62">
        <f t="shared" si="7"/>
        <v>0</v>
      </c>
    </row>
    <row r="488" spans="1:4" ht="20.25">
      <c r="A488" s="21" t="str">
        <f>+data!K486</f>
        <v/>
      </c>
      <c r="B488" s="21">
        <f>SUMIFS('الوارد +المشتريات'!$G$5:$G$224,'الوارد +المشتريات'!$C$5:$C$224,A488)</f>
        <v>0</v>
      </c>
      <c r="C488" s="62">
        <f>SUMIFS('الخزينه الرئيسيه'!$G$5:$G$2943,'الخزينه الرئيسيه'!$F$5:$F$2943,A488)</f>
        <v>0</v>
      </c>
      <c r="D488" s="62">
        <f t="shared" si="7"/>
        <v>0</v>
      </c>
    </row>
    <row r="489" spans="1:4" ht="20.25">
      <c r="A489" s="21" t="str">
        <f>+data!K487</f>
        <v/>
      </c>
      <c r="B489" s="21">
        <f>SUMIFS('الوارد +المشتريات'!$G$5:$G$224,'الوارد +المشتريات'!$C$5:$C$224,A489)</f>
        <v>0</v>
      </c>
      <c r="C489" s="62">
        <f>SUMIFS('الخزينه الرئيسيه'!$G$5:$G$2943,'الخزينه الرئيسيه'!$F$5:$F$2943,A489)</f>
        <v>0</v>
      </c>
      <c r="D489" s="62">
        <f t="shared" si="7"/>
        <v>0</v>
      </c>
    </row>
    <row r="490" spans="1:4" ht="20.25">
      <c r="A490" s="21" t="str">
        <f>+data!K488</f>
        <v/>
      </c>
      <c r="B490" s="21">
        <f>SUMIFS('الوارد +المشتريات'!$G$5:$G$224,'الوارد +المشتريات'!$C$5:$C$224,A490)</f>
        <v>0</v>
      </c>
      <c r="C490" s="62">
        <f>SUMIFS('الخزينه الرئيسيه'!$G$5:$G$2943,'الخزينه الرئيسيه'!$F$5:$F$2943,A490)</f>
        <v>0</v>
      </c>
      <c r="D490" s="62">
        <f t="shared" si="7"/>
        <v>0</v>
      </c>
    </row>
    <row r="491" spans="1:4" ht="20.25">
      <c r="A491" s="21" t="str">
        <f>+data!K489</f>
        <v/>
      </c>
      <c r="B491" s="21">
        <f>SUMIFS('الوارد +المشتريات'!$G$5:$G$224,'الوارد +المشتريات'!$C$5:$C$224,A491)</f>
        <v>0</v>
      </c>
      <c r="C491" s="62">
        <f>SUMIFS('الخزينه الرئيسيه'!$G$5:$G$2943,'الخزينه الرئيسيه'!$F$5:$F$2943,A491)</f>
        <v>0</v>
      </c>
      <c r="D491" s="62">
        <f t="shared" si="7"/>
        <v>0</v>
      </c>
    </row>
    <row r="492" spans="1:4" ht="20.25">
      <c r="A492" s="21" t="str">
        <f>+data!K490</f>
        <v/>
      </c>
      <c r="B492" s="21">
        <f>SUMIFS('الوارد +المشتريات'!$G$5:$G$224,'الوارد +المشتريات'!$C$5:$C$224,A492)</f>
        <v>0</v>
      </c>
      <c r="C492" s="62">
        <f>SUMIFS('الخزينه الرئيسيه'!$G$5:$G$2943,'الخزينه الرئيسيه'!$F$5:$F$2943,A492)</f>
        <v>0</v>
      </c>
      <c r="D492" s="62">
        <f t="shared" si="7"/>
        <v>0</v>
      </c>
    </row>
    <row r="493" spans="1:4" ht="20.25">
      <c r="A493" s="21" t="str">
        <f>+data!K491</f>
        <v/>
      </c>
      <c r="B493" s="21">
        <f>SUMIFS('الوارد +المشتريات'!$G$5:$G$224,'الوارد +المشتريات'!$C$5:$C$224,A493)</f>
        <v>0</v>
      </c>
      <c r="C493" s="62">
        <f>SUMIFS('الخزينه الرئيسيه'!$G$5:$G$2943,'الخزينه الرئيسيه'!$F$5:$F$2943,A493)</f>
        <v>0</v>
      </c>
      <c r="D493" s="62">
        <f t="shared" si="7"/>
        <v>0</v>
      </c>
    </row>
    <row r="494" spans="1:4" ht="20.25">
      <c r="A494" s="21" t="str">
        <f>+data!K492</f>
        <v/>
      </c>
      <c r="B494" s="21">
        <f>SUMIFS('الوارد +المشتريات'!$G$5:$G$224,'الوارد +المشتريات'!$C$5:$C$224,A494)</f>
        <v>0</v>
      </c>
      <c r="C494" s="62">
        <f>SUMIFS('الخزينه الرئيسيه'!$G$5:$G$2943,'الخزينه الرئيسيه'!$F$5:$F$2943,A494)</f>
        <v>0</v>
      </c>
      <c r="D494" s="62">
        <f t="shared" si="7"/>
        <v>0</v>
      </c>
    </row>
    <row r="495" spans="1:4" ht="20.25">
      <c r="A495" s="21" t="str">
        <f>+data!K493</f>
        <v/>
      </c>
      <c r="B495" s="21">
        <f>SUMIFS('الوارد +المشتريات'!$G$5:$G$224,'الوارد +المشتريات'!$C$5:$C$224,A495)</f>
        <v>0</v>
      </c>
      <c r="C495" s="62">
        <f>SUMIFS('الخزينه الرئيسيه'!$G$5:$G$2943,'الخزينه الرئيسيه'!$F$5:$F$2943,A495)</f>
        <v>0</v>
      </c>
      <c r="D495" s="62">
        <f t="shared" si="7"/>
        <v>0</v>
      </c>
    </row>
    <row r="496" spans="1:4" ht="20.25">
      <c r="A496" s="21" t="str">
        <f>+data!K494</f>
        <v/>
      </c>
      <c r="B496" s="21">
        <f>SUMIFS('الوارد +المشتريات'!$G$5:$G$224,'الوارد +المشتريات'!$C$5:$C$224,A496)</f>
        <v>0</v>
      </c>
      <c r="C496" s="62">
        <f>SUMIFS('الخزينه الرئيسيه'!$G$5:$G$2943,'الخزينه الرئيسيه'!$F$5:$F$2943,A496)</f>
        <v>0</v>
      </c>
      <c r="D496" s="62">
        <f t="shared" si="7"/>
        <v>0</v>
      </c>
    </row>
    <row r="497" spans="1:4" ht="20.25">
      <c r="A497" s="21" t="str">
        <f>+data!K495</f>
        <v/>
      </c>
      <c r="B497" s="21">
        <f>SUMIFS('الوارد +المشتريات'!$G$5:$G$224,'الوارد +المشتريات'!$C$5:$C$224,A497)</f>
        <v>0</v>
      </c>
      <c r="C497" s="62">
        <f>SUMIFS('الخزينه الرئيسيه'!$G$5:$G$2943,'الخزينه الرئيسيه'!$F$5:$F$2943,A497)</f>
        <v>0</v>
      </c>
      <c r="D497" s="62">
        <f t="shared" si="7"/>
        <v>0</v>
      </c>
    </row>
    <row r="498" spans="1:4" ht="20.25">
      <c r="A498" s="21" t="str">
        <f>+data!K496</f>
        <v/>
      </c>
      <c r="B498" s="21">
        <f>SUMIFS('الوارد +المشتريات'!$G$5:$G$224,'الوارد +المشتريات'!$C$5:$C$224,A498)</f>
        <v>0</v>
      </c>
      <c r="C498" s="62">
        <f>SUMIFS('الخزينه الرئيسيه'!$G$5:$G$2943,'الخزينه الرئيسيه'!$F$5:$F$2943,A498)</f>
        <v>0</v>
      </c>
      <c r="D498" s="62">
        <f t="shared" si="7"/>
        <v>0</v>
      </c>
    </row>
    <row r="499" spans="1:4" ht="20.25">
      <c r="A499" s="21" t="str">
        <f>+data!K497</f>
        <v/>
      </c>
      <c r="B499" s="21">
        <f>SUMIFS('الوارد +المشتريات'!$G$5:$G$224,'الوارد +المشتريات'!$C$5:$C$224,A499)</f>
        <v>0</v>
      </c>
      <c r="C499" s="62">
        <f>SUMIFS('الخزينه الرئيسيه'!$G$5:$G$2943,'الخزينه الرئيسيه'!$F$5:$F$2943,A499)</f>
        <v>0</v>
      </c>
      <c r="D499" s="62">
        <f t="shared" si="7"/>
        <v>0</v>
      </c>
    </row>
    <row r="500" spans="1:4" ht="20.25">
      <c r="A500" s="21" t="str">
        <f>+data!K498</f>
        <v/>
      </c>
      <c r="B500" s="21">
        <f>SUMIFS('الوارد +المشتريات'!$G$5:$G$224,'الوارد +المشتريات'!$C$5:$C$224,A500)</f>
        <v>0</v>
      </c>
      <c r="C500" s="62">
        <f>SUMIFS('الخزينه الرئيسيه'!$G$5:$G$2943,'الخزينه الرئيسيه'!$F$5:$F$2943,A500)</f>
        <v>0</v>
      </c>
      <c r="D500" s="62">
        <f t="shared" si="7"/>
        <v>0</v>
      </c>
    </row>
    <row r="501" spans="1:4" ht="20.25">
      <c r="A501" s="21" t="str">
        <f>+data!K499</f>
        <v/>
      </c>
      <c r="B501" s="21">
        <f>SUMIFS('الوارد +المشتريات'!$G$5:$G$224,'الوارد +المشتريات'!$C$5:$C$224,A501)</f>
        <v>0</v>
      </c>
      <c r="C501" s="62">
        <f>SUMIFS('الخزينه الرئيسيه'!$G$5:$G$2943,'الخزينه الرئيسيه'!$F$5:$F$2943,A501)</f>
        <v>0</v>
      </c>
      <c r="D501" s="62">
        <f t="shared" si="7"/>
        <v>0</v>
      </c>
    </row>
    <row r="502" spans="1:4" ht="20.25">
      <c r="A502" s="21" t="str">
        <f>+data!K500</f>
        <v/>
      </c>
      <c r="B502" s="21">
        <f>SUMIFS('الوارد +المشتريات'!$G$5:$G$224,'الوارد +المشتريات'!$C$5:$C$224,A502)</f>
        <v>0</v>
      </c>
      <c r="C502" s="62">
        <f>SUMIFS('الخزينه الرئيسيه'!$G$5:$G$2943,'الخزينه الرئيسيه'!$F$5:$F$2943,A502)</f>
        <v>0</v>
      </c>
      <c r="D502" s="62">
        <f t="shared" si="7"/>
        <v>0</v>
      </c>
    </row>
    <row r="503" spans="1:4" ht="20.25">
      <c r="A503" s="21" t="str">
        <f>+data!K501</f>
        <v/>
      </c>
      <c r="B503" s="21">
        <f>SUMIFS('الوارد +المشتريات'!$G$5:$G$224,'الوارد +المشتريات'!$C$5:$C$224,A503)</f>
        <v>0</v>
      </c>
      <c r="C503" s="62">
        <f>SUMIFS('الخزينه الرئيسيه'!$G$5:$G$2943,'الخزينه الرئيسيه'!$F$5:$F$2943,A503)</f>
        <v>0</v>
      </c>
      <c r="D503" s="62">
        <f t="shared" si="7"/>
        <v>0</v>
      </c>
    </row>
    <row r="504" spans="1:4" ht="20.25">
      <c r="A504" s="21" t="str">
        <f>+data!K502</f>
        <v/>
      </c>
      <c r="B504" s="21">
        <f>SUMIFS('الوارد +المشتريات'!$G$5:$G$224,'الوارد +المشتريات'!$C$5:$C$224,A504)</f>
        <v>0</v>
      </c>
      <c r="C504" s="62">
        <f>SUMIFS('الخزينه الرئيسيه'!$G$5:$G$2943,'الخزينه الرئيسيه'!$F$5:$F$2943,A504)</f>
        <v>0</v>
      </c>
      <c r="D504" s="62">
        <f t="shared" si="7"/>
        <v>0</v>
      </c>
    </row>
    <row r="505" spans="1:4" ht="20.25">
      <c r="A505" s="21" t="str">
        <f>+data!K503</f>
        <v/>
      </c>
      <c r="B505" s="21">
        <f>SUMIFS('الوارد +المشتريات'!$G$5:$G$224,'الوارد +المشتريات'!$C$5:$C$224,A505)</f>
        <v>0</v>
      </c>
      <c r="C505" s="62">
        <f>SUMIFS('الخزينه الرئيسيه'!$G$5:$G$2943,'الخزينه الرئيسيه'!$F$5:$F$2943,A505)</f>
        <v>0</v>
      </c>
      <c r="D505" s="62">
        <f t="shared" si="7"/>
        <v>0</v>
      </c>
    </row>
    <row r="506" spans="1:4" ht="20.25">
      <c r="A506" s="21" t="str">
        <f>+data!K504</f>
        <v/>
      </c>
      <c r="B506" s="21">
        <f>SUMIFS('الوارد +المشتريات'!$G$5:$G$224,'الوارد +المشتريات'!$C$5:$C$224,A506)</f>
        <v>0</v>
      </c>
      <c r="C506" s="62">
        <f>SUMIFS('الخزينه الرئيسيه'!$G$5:$G$2943,'الخزينه الرئيسيه'!$F$5:$F$2943,A506)</f>
        <v>0</v>
      </c>
      <c r="D506" s="62">
        <f t="shared" si="7"/>
        <v>0</v>
      </c>
    </row>
    <row r="507" spans="1:4" ht="20.25">
      <c r="A507" s="21" t="str">
        <f>+data!K505</f>
        <v/>
      </c>
      <c r="B507" s="21">
        <f>SUMIFS('الوارد +المشتريات'!$G$5:$G$224,'الوارد +المشتريات'!$C$5:$C$224,A507)</f>
        <v>0</v>
      </c>
      <c r="C507" s="62">
        <f>SUMIFS('الخزينه الرئيسيه'!$G$5:$G$2943,'الخزينه الرئيسيه'!$F$5:$F$2943,A507)</f>
        <v>0</v>
      </c>
      <c r="D507" s="62">
        <f t="shared" si="7"/>
        <v>0</v>
      </c>
    </row>
    <row r="508" spans="1:4" ht="20.25">
      <c r="A508" s="21" t="str">
        <f>+data!K506</f>
        <v/>
      </c>
      <c r="B508" s="21">
        <f>SUMIFS('الوارد +المشتريات'!$G$5:$G$224,'الوارد +المشتريات'!$C$5:$C$224,A508)</f>
        <v>0</v>
      </c>
      <c r="C508" s="62">
        <f>SUMIFS('الخزينه الرئيسيه'!$G$5:$G$2943,'الخزينه الرئيسيه'!$F$5:$F$2943,A508)</f>
        <v>0</v>
      </c>
      <c r="D508" s="62">
        <f t="shared" si="7"/>
        <v>0</v>
      </c>
    </row>
    <row r="509" spans="1:4" ht="20.25">
      <c r="A509" s="21" t="str">
        <f>+data!K507</f>
        <v/>
      </c>
      <c r="B509" s="21">
        <f>SUMIFS('الوارد +المشتريات'!$G$5:$G$224,'الوارد +المشتريات'!$C$5:$C$224,A509)</f>
        <v>0</v>
      </c>
      <c r="C509" s="62">
        <f>SUMIFS('الخزينه الرئيسيه'!$G$5:$G$2943,'الخزينه الرئيسيه'!$F$5:$F$2943,A509)</f>
        <v>0</v>
      </c>
      <c r="D509" s="62">
        <f t="shared" si="7"/>
        <v>0</v>
      </c>
    </row>
    <row r="510" spans="1:4" ht="20.25">
      <c r="A510" s="21" t="str">
        <f>+data!K508</f>
        <v/>
      </c>
      <c r="B510" s="21">
        <f>SUMIFS('الوارد +المشتريات'!$G$5:$G$224,'الوارد +المشتريات'!$C$5:$C$224,A510)</f>
        <v>0</v>
      </c>
      <c r="C510" s="62">
        <f>SUMIFS('الخزينه الرئيسيه'!$G$5:$G$2943,'الخزينه الرئيسيه'!$F$5:$F$2943,A510)</f>
        <v>0</v>
      </c>
      <c r="D510" s="62">
        <f t="shared" si="7"/>
        <v>0</v>
      </c>
    </row>
    <row r="511" spans="1:4" ht="20.25">
      <c r="A511" s="21" t="str">
        <f>+data!K509</f>
        <v/>
      </c>
      <c r="B511" s="21">
        <f>SUMIFS('الوارد +المشتريات'!$G$5:$G$224,'الوارد +المشتريات'!$C$5:$C$224,A511)</f>
        <v>0</v>
      </c>
      <c r="C511" s="62">
        <f>SUMIFS('الخزينه الرئيسيه'!$G$5:$G$2943,'الخزينه الرئيسيه'!$F$5:$F$2943,A511)</f>
        <v>0</v>
      </c>
      <c r="D511" s="62">
        <f t="shared" si="7"/>
        <v>0</v>
      </c>
    </row>
    <row r="512" spans="1:4" ht="20.25">
      <c r="A512" s="21" t="str">
        <f>+data!K510</f>
        <v/>
      </c>
      <c r="B512" s="21">
        <f>SUMIFS('الوارد +المشتريات'!$G$5:$G$224,'الوارد +المشتريات'!$C$5:$C$224,A512)</f>
        <v>0</v>
      </c>
      <c r="C512" s="62">
        <f>SUMIFS('الخزينه الرئيسيه'!$G$5:$G$2943,'الخزينه الرئيسيه'!$F$5:$F$2943,A512)</f>
        <v>0</v>
      </c>
      <c r="D512" s="62">
        <f t="shared" si="7"/>
        <v>0</v>
      </c>
    </row>
    <row r="513" spans="1:4" ht="20.25">
      <c r="A513" s="21" t="str">
        <f>+data!K511</f>
        <v/>
      </c>
      <c r="B513" s="21">
        <f>SUMIFS('الوارد +المشتريات'!$G$5:$G$224,'الوارد +المشتريات'!$C$5:$C$224,A513)</f>
        <v>0</v>
      </c>
      <c r="C513" s="62">
        <f>SUMIFS('الخزينه الرئيسيه'!$G$5:$G$2943,'الخزينه الرئيسيه'!$F$5:$F$2943,A513)</f>
        <v>0</v>
      </c>
      <c r="D513" s="62">
        <f t="shared" si="7"/>
        <v>0</v>
      </c>
    </row>
    <row r="514" spans="1:4" ht="20.25">
      <c r="A514" s="21" t="str">
        <f>+data!K512</f>
        <v/>
      </c>
      <c r="B514" s="21">
        <f>SUMIFS('الوارد +المشتريات'!$G$5:$G$224,'الوارد +المشتريات'!$C$5:$C$224,A514)</f>
        <v>0</v>
      </c>
      <c r="C514" s="62">
        <f>SUMIFS('الخزينه الرئيسيه'!$G$5:$G$2943,'الخزينه الرئيسيه'!$F$5:$F$2943,A514)</f>
        <v>0</v>
      </c>
      <c r="D514" s="62">
        <f t="shared" si="7"/>
        <v>0</v>
      </c>
    </row>
    <row r="515" spans="1:4" ht="20.25">
      <c r="A515" s="21" t="str">
        <f>+data!K513</f>
        <v/>
      </c>
      <c r="B515" s="21">
        <f>SUMIFS('الوارد +المشتريات'!$G$5:$G$224,'الوارد +المشتريات'!$C$5:$C$224,A515)</f>
        <v>0</v>
      </c>
      <c r="C515" s="62">
        <f>SUMIFS('الخزينه الرئيسيه'!$G$5:$G$2943,'الخزينه الرئيسيه'!$F$5:$F$2943,A515)</f>
        <v>0</v>
      </c>
      <c r="D515" s="62">
        <f t="shared" si="7"/>
        <v>0</v>
      </c>
    </row>
    <row r="516" spans="1:4" ht="20.25">
      <c r="A516" s="21" t="str">
        <f>+data!K514</f>
        <v/>
      </c>
      <c r="B516" s="21">
        <f>SUMIFS('الوارد +المشتريات'!$G$5:$G$224,'الوارد +المشتريات'!$C$5:$C$224,A516)</f>
        <v>0</v>
      </c>
      <c r="C516" s="62">
        <f>SUMIFS('الخزينه الرئيسيه'!$G$5:$G$2943,'الخزينه الرئيسيه'!$F$5:$F$2943,A516)</f>
        <v>0</v>
      </c>
      <c r="D516" s="62">
        <f t="shared" si="7"/>
        <v>0</v>
      </c>
    </row>
    <row r="517" spans="1:4" ht="20.25">
      <c r="A517" s="21" t="str">
        <f>+data!K515</f>
        <v/>
      </c>
      <c r="B517" s="21">
        <f>SUMIFS('الوارد +المشتريات'!$G$5:$G$224,'الوارد +المشتريات'!$C$5:$C$224,A517)</f>
        <v>0</v>
      </c>
      <c r="C517" s="62">
        <f>SUMIFS('الخزينه الرئيسيه'!$G$5:$G$2943,'الخزينه الرئيسيه'!$F$5:$F$2943,A517)</f>
        <v>0</v>
      </c>
      <c r="D517" s="62">
        <f t="shared" si="7"/>
        <v>0</v>
      </c>
    </row>
    <row r="518" spans="1:4" ht="20.25">
      <c r="A518" s="21" t="str">
        <f>+data!K516</f>
        <v/>
      </c>
      <c r="B518" s="21">
        <f>SUMIFS('الوارد +المشتريات'!$G$5:$G$224,'الوارد +المشتريات'!$C$5:$C$224,A518)</f>
        <v>0</v>
      </c>
      <c r="C518" s="62">
        <f>SUMIFS('الخزينه الرئيسيه'!$G$5:$G$2943,'الخزينه الرئيسيه'!$F$5:$F$2943,A518)</f>
        <v>0</v>
      </c>
      <c r="D518" s="62">
        <f t="shared" ref="D518:D573" si="8">+B518-C518</f>
        <v>0</v>
      </c>
    </row>
    <row r="519" spans="1:4" ht="20.25">
      <c r="A519" s="21" t="str">
        <f>+data!K517</f>
        <v/>
      </c>
      <c r="B519" s="21">
        <f>SUMIFS('الوارد +المشتريات'!$G$5:$G$224,'الوارد +المشتريات'!$C$5:$C$224,A519)</f>
        <v>0</v>
      </c>
      <c r="C519" s="62">
        <f>SUMIFS('الخزينه الرئيسيه'!$G$5:$G$2943,'الخزينه الرئيسيه'!$F$5:$F$2943,A519)</f>
        <v>0</v>
      </c>
      <c r="D519" s="62">
        <f t="shared" si="8"/>
        <v>0</v>
      </c>
    </row>
    <row r="520" spans="1:4" ht="20.25">
      <c r="A520" s="21" t="str">
        <f>+data!K518</f>
        <v/>
      </c>
      <c r="B520" s="21">
        <f>SUMIFS('الوارد +المشتريات'!$G$5:$G$224,'الوارد +المشتريات'!$C$5:$C$224,A520)</f>
        <v>0</v>
      </c>
      <c r="C520" s="62">
        <f>SUMIFS('الخزينه الرئيسيه'!$G$5:$G$2943,'الخزينه الرئيسيه'!$F$5:$F$2943,A520)</f>
        <v>0</v>
      </c>
      <c r="D520" s="62">
        <f t="shared" si="8"/>
        <v>0</v>
      </c>
    </row>
    <row r="521" spans="1:4" ht="20.25">
      <c r="A521" s="21" t="str">
        <f>+data!K519</f>
        <v/>
      </c>
      <c r="B521" s="21">
        <f>SUMIFS('الوارد +المشتريات'!$G$5:$G$224,'الوارد +المشتريات'!$C$5:$C$224,A521)</f>
        <v>0</v>
      </c>
      <c r="C521" s="62">
        <f>SUMIFS('الخزينه الرئيسيه'!$G$5:$G$2943,'الخزينه الرئيسيه'!$F$5:$F$2943,A521)</f>
        <v>0</v>
      </c>
      <c r="D521" s="62">
        <f t="shared" si="8"/>
        <v>0</v>
      </c>
    </row>
    <row r="522" spans="1:4" ht="20.25">
      <c r="A522" s="21" t="str">
        <f>+data!K520</f>
        <v/>
      </c>
      <c r="B522" s="21">
        <f>SUMIFS('الوارد +المشتريات'!$G$5:$G$224,'الوارد +المشتريات'!$C$5:$C$224,A522)</f>
        <v>0</v>
      </c>
      <c r="C522" s="62">
        <f>SUMIFS('الخزينه الرئيسيه'!$G$5:$G$2943,'الخزينه الرئيسيه'!$F$5:$F$2943,A522)</f>
        <v>0</v>
      </c>
      <c r="D522" s="62">
        <f t="shared" si="8"/>
        <v>0</v>
      </c>
    </row>
    <row r="523" spans="1:4" ht="20.25">
      <c r="A523" s="21" t="str">
        <f>+data!K521</f>
        <v/>
      </c>
      <c r="B523" s="21">
        <f>SUMIFS('الوارد +المشتريات'!$G$5:$G$224,'الوارد +المشتريات'!$C$5:$C$224,A523)</f>
        <v>0</v>
      </c>
      <c r="C523" s="62">
        <f>SUMIFS('الخزينه الرئيسيه'!$G$5:$G$2943,'الخزينه الرئيسيه'!$F$5:$F$2943,A523)</f>
        <v>0</v>
      </c>
      <c r="D523" s="62">
        <f t="shared" si="8"/>
        <v>0</v>
      </c>
    </row>
    <row r="524" spans="1:4" ht="20.25">
      <c r="A524" s="21" t="str">
        <f>+data!K522</f>
        <v/>
      </c>
      <c r="B524" s="21">
        <f>SUMIFS('الوارد +المشتريات'!$G$5:$G$224,'الوارد +المشتريات'!$C$5:$C$224,A524)</f>
        <v>0</v>
      </c>
      <c r="C524" s="62">
        <f>SUMIFS('الخزينه الرئيسيه'!$G$5:$G$2943,'الخزينه الرئيسيه'!$F$5:$F$2943,A524)</f>
        <v>0</v>
      </c>
      <c r="D524" s="62">
        <f t="shared" si="8"/>
        <v>0</v>
      </c>
    </row>
    <row r="525" spans="1:4" ht="20.25">
      <c r="A525" s="21" t="str">
        <f>+data!K523</f>
        <v/>
      </c>
      <c r="B525" s="21">
        <f>SUMIFS('الوارد +المشتريات'!$G$5:$G$224,'الوارد +المشتريات'!$C$5:$C$224,A525)</f>
        <v>0</v>
      </c>
      <c r="C525" s="62">
        <f>SUMIFS('الخزينه الرئيسيه'!$G$5:$G$2943,'الخزينه الرئيسيه'!$F$5:$F$2943,A525)</f>
        <v>0</v>
      </c>
      <c r="D525" s="62">
        <f t="shared" si="8"/>
        <v>0</v>
      </c>
    </row>
    <row r="526" spans="1:4" ht="20.25">
      <c r="A526" s="21" t="str">
        <f>+data!K524</f>
        <v/>
      </c>
      <c r="B526" s="21">
        <f>SUMIFS('الوارد +المشتريات'!$G$5:$G$224,'الوارد +المشتريات'!$C$5:$C$224,A526)</f>
        <v>0</v>
      </c>
      <c r="C526" s="62">
        <f>SUMIFS('الخزينه الرئيسيه'!$G$5:$G$2943,'الخزينه الرئيسيه'!$F$5:$F$2943,A526)</f>
        <v>0</v>
      </c>
      <c r="D526" s="62">
        <f t="shared" si="8"/>
        <v>0</v>
      </c>
    </row>
    <row r="527" spans="1:4" ht="20.25">
      <c r="A527" s="21" t="str">
        <f>+data!K525</f>
        <v/>
      </c>
      <c r="B527" s="21">
        <f>SUMIFS('الوارد +المشتريات'!$G$5:$G$224,'الوارد +المشتريات'!$C$5:$C$224,A527)</f>
        <v>0</v>
      </c>
      <c r="C527" s="62">
        <f>SUMIFS('الخزينه الرئيسيه'!$G$5:$G$2943,'الخزينه الرئيسيه'!$F$5:$F$2943,A527)</f>
        <v>0</v>
      </c>
      <c r="D527" s="62">
        <f t="shared" si="8"/>
        <v>0</v>
      </c>
    </row>
    <row r="528" spans="1:4" ht="20.25">
      <c r="A528" s="21" t="str">
        <f>+data!K526</f>
        <v/>
      </c>
      <c r="B528" s="21">
        <f>SUMIFS('الوارد +المشتريات'!$G$5:$G$224,'الوارد +المشتريات'!$C$5:$C$224,A528)</f>
        <v>0</v>
      </c>
      <c r="C528" s="62">
        <f>SUMIFS('الخزينه الرئيسيه'!$G$5:$G$2943,'الخزينه الرئيسيه'!$F$5:$F$2943,A528)</f>
        <v>0</v>
      </c>
      <c r="D528" s="62">
        <f t="shared" si="8"/>
        <v>0</v>
      </c>
    </row>
    <row r="529" spans="1:4" ht="20.25">
      <c r="A529" s="21" t="str">
        <f>+data!K527</f>
        <v/>
      </c>
      <c r="B529" s="21">
        <f>SUMIFS('الوارد +المشتريات'!$G$5:$G$224,'الوارد +المشتريات'!$C$5:$C$224,A529)</f>
        <v>0</v>
      </c>
      <c r="C529" s="62">
        <f>SUMIFS('الخزينه الرئيسيه'!$G$5:$G$2943,'الخزينه الرئيسيه'!$F$5:$F$2943,A529)</f>
        <v>0</v>
      </c>
      <c r="D529" s="62">
        <f t="shared" si="8"/>
        <v>0</v>
      </c>
    </row>
    <row r="530" spans="1:4" ht="20.25">
      <c r="A530" s="21" t="str">
        <f>+data!K528</f>
        <v/>
      </c>
      <c r="B530" s="21">
        <f>SUMIFS('الوارد +المشتريات'!$G$5:$G$224,'الوارد +المشتريات'!$C$5:$C$224,A530)</f>
        <v>0</v>
      </c>
      <c r="C530" s="62">
        <f>SUMIFS('الخزينه الرئيسيه'!$G$5:$G$2943,'الخزينه الرئيسيه'!$F$5:$F$2943,A530)</f>
        <v>0</v>
      </c>
      <c r="D530" s="62">
        <f t="shared" si="8"/>
        <v>0</v>
      </c>
    </row>
    <row r="531" spans="1:4" ht="20.25">
      <c r="A531" s="21" t="str">
        <f>+data!K529</f>
        <v/>
      </c>
      <c r="B531" s="21">
        <f>SUMIFS('الوارد +المشتريات'!$G$5:$G$224,'الوارد +المشتريات'!$C$5:$C$224,A531)</f>
        <v>0</v>
      </c>
      <c r="C531" s="62">
        <f>SUMIFS('الخزينه الرئيسيه'!$G$5:$G$2943,'الخزينه الرئيسيه'!$F$5:$F$2943,A531)</f>
        <v>0</v>
      </c>
      <c r="D531" s="62">
        <f t="shared" si="8"/>
        <v>0</v>
      </c>
    </row>
    <row r="532" spans="1:4" ht="20.25">
      <c r="A532" s="21" t="str">
        <f>+data!K530</f>
        <v/>
      </c>
      <c r="B532" s="21">
        <f>SUMIFS('الوارد +المشتريات'!$G$5:$G$224,'الوارد +المشتريات'!$C$5:$C$224,A532)</f>
        <v>0</v>
      </c>
      <c r="C532" s="62">
        <f>SUMIFS('الخزينه الرئيسيه'!$G$5:$G$2943,'الخزينه الرئيسيه'!$F$5:$F$2943,A532)</f>
        <v>0</v>
      </c>
      <c r="D532" s="62">
        <f t="shared" si="8"/>
        <v>0</v>
      </c>
    </row>
    <row r="533" spans="1:4" ht="20.25">
      <c r="A533" s="21" t="str">
        <f>+data!K531</f>
        <v/>
      </c>
      <c r="B533" s="21">
        <f>SUMIFS('الوارد +المشتريات'!$G$5:$G$224,'الوارد +المشتريات'!$C$5:$C$224,A533)</f>
        <v>0</v>
      </c>
      <c r="C533" s="62">
        <f>SUMIFS('الخزينه الرئيسيه'!$G$5:$G$2943,'الخزينه الرئيسيه'!$F$5:$F$2943,A533)</f>
        <v>0</v>
      </c>
      <c r="D533" s="62">
        <f t="shared" si="8"/>
        <v>0</v>
      </c>
    </row>
    <row r="534" spans="1:4" ht="20.25">
      <c r="A534" s="21" t="str">
        <f>+data!K532</f>
        <v/>
      </c>
      <c r="B534" s="21">
        <f>SUMIFS('الوارد +المشتريات'!$G$5:$G$224,'الوارد +المشتريات'!$C$5:$C$224,A534)</f>
        <v>0</v>
      </c>
      <c r="C534" s="62">
        <f>SUMIFS('الخزينه الرئيسيه'!$G$5:$G$2943,'الخزينه الرئيسيه'!$F$5:$F$2943,A534)</f>
        <v>0</v>
      </c>
      <c r="D534" s="62">
        <f t="shared" si="8"/>
        <v>0</v>
      </c>
    </row>
    <row r="535" spans="1:4" ht="20.25">
      <c r="A535" s="21" t="str">
        <f>+data!K533</f>
        <v/>
      </c>
      <c r="B535" s="21">
        <f>SUMIFS('الوارد +المشتريات'!$G$5:$G$224,'الوارد +المشتريات'!$C$5:$C$224,A535)</f>
        <v>0</v>
      </c>
      <c r="C535" s="62">
        <f>SUMIFS('الخزينه الرئيسيه'!$G$5:$G$2943,'الخزينه الرئيسيه'!$F$5:$F$2943,A535)</f>
        <v>0</v>
      </c>
      <c r="D535" s="62">
        <f t="shared" si="8"/>
        <v>0</v>
      </c>
    </row>
    <row r="536" spans="1:4" ht="20.25">
      <c r="A536" s="21" t="str">
        <f>+data!K534</f>
        <v/>
      </c>
      <c r="B536" s="21">
        <f>SUMIFS('الوارد +المشتريات'!$G$5:$G$224,'الوارد +المشتريات'!$C$5:$C$224,A536)</f>
        <v>0</v>
      </c>
      <c r="C536" s="62">
        <f>SUMIFS('الخزينه الرئيسيه'!$G$5:$G$2943,'الخزينه الرئيسيه'!$F$5:$F$2943,A536)</f>
        <v>0</v>
      </c>
      <c r="D536" s="62">
        <f t="shared" si="8"/>
        <v>0</v>
      </c>
    </row>
    <row r="537" spans="1:4" ht="20.25">
      <c r="A537" s="21" t="str">
        <f>+data!K535</f>
        <v/>
      </c>
      <c r="B537" s="21">
        <f>SUMIFS('الوارد +المشتريات'!$G$5:$G$224,'الوارد +المشتريات'!$C$5:$C$224,A537)</f>
        <v>0</v>
      </c>
      <c r="C537" s="62">
        <f>SUMIFS('الخزينه الرئيسيه'!$G$5:$G$2943,'الخزينه الرئيسيه'!$F$5:$F$2943,A537)</f>
        <v>0</v>
      </c>
      <c r="D537" s="62">
        <f t="shared" si="8"/>
        <v>0</v>
      </c>
    </row>
    <row r="538" spans="1:4" ht="20.25">
      <c r="A538" s="21" t="str">
        <f>+data!K536</f>
        <v/>
      </c>
      <c r="B538" s="21">
        <f>SUMIFS('الوارد +المشتريات'!$G$5:$G$224,'الوارد +المشتريات'!$C$5:$C$224,A538)</f>
        <v>0</v>
      </c>
      <c r="C538" s="62">
        <f>SUMIFS('الخزينه الرئيسيه'!$G$5:$G$2943,'الخزينه الرئيسيه'!$F$5:$F$2943,A538)</f>
        <v>0</v>
      </c>
      <c r="D538" s="62">
        <f t="shared" si="8"/>
        <v>0</v>
      </c>
    </row>
    <row r="539" spans="1:4" ht="20.25">
      <c r="A539" s="21" t="str">
        <f>+data!K537</f>
        <v/>
      </c>
      <c r="B539" s="21">
        <f>SUMIFS('الوارد +المشتريات'!$G$5:$G$224,'الوارد +المشتريات'!$C$5:$C$224,A539)</f>
        <v>0</v>
      </c>
      <c r="C539" s="62">
        <f>SUMIFS('الخزينه الرئيسيه'!$G$5:$G$2943,'الخزينه الرئيسيه'!$F$5:$F$2943,A539)</f>
        <v>0</v>
      </c>
      <c r="D539" s="62">
        <f t="shared" si="8"/>
        <v>0</v>
      </c>
    </row>
    <row r="540" spans="1:4" ht="20.25">
      <c r="A540" s="21" t="str">
        <f>+data!K538</f>
        <v/>
      </c>
      <c r="B540" s="21">
        <f>SUMIFS('الوارد +المشتريات'!$G$5:$G$224,'الوارد +المشتريات'!$C$5:$C$224,A540)</f>
        <v>0</v>
      </c>
      <c r="C540" s="62">
        <f>SUMIFS('الخزينه الرئيسيه'!$G$5:$G$2943,'الخزينه الرئيسيه'!$F$5:$F$2943,A540)</f>
        <v>0</v>
      </c>
      <c r="D540" s="62">
        <f t="shared" si="8"/>
        <v>0</v>
      </c>
    </row>
    <row r="541" spans="1:4" ht="20.25">
      <c r="A541" s="21" t="str">
        <f>+data!K539</f>
        <v/>
      </c>
      <c r="B541" s="21">
        <f>SUMIFS('الوارد +المشتريات'!$G$5:$G$224,'الوارد +المشتريات'!$C$5:$C$224,A541)</f>
        <v>0</v>
      </c>
      <c r="C541" s="62">
        <f>SUMIFS('الخزينه الرئيسيه'!$G$5:$G$2943,'الخزينه الرئيسيه'!$F$5:$F$2943,A541)</f>
        <v>0</v>
      </c>
      <c r="D541" s="62">
        <f t="shared" si="8"/>
        <v>0</v>
      </c>
    </row>
    <row r="542" spans="1:4" ht="20.25">
      <c r="A542" s="21" t="str">
        <f>+data!K540</f>
        <v/>
      </c>
      <c r="B542" s="21">
        <f>SUMIFS('الوارد +المشتريات'!$G$5:$G$224,'الوارد +المشتريات'!$C$5:$C$224,A542)</f>
        <v>0</v>
      </c>
      <c r="C542" s="62">
        <f>SUMIFS('الخزينه الرئيسيه'!$G$5:$G$2943,'الخزينه الرئيسيه'!$F$5:$F$2943,A542)</f>
        <v>0</v>
      </c>
      <c r="D542" s="62">
        <f t="shared" si="8"/>
        <v>0</v>
      </c>
    </row>
    <row r="543" spans="1:4" ht="20.25">
      <c r="A543" s="21" t="str">
        <f>+data!K541</f>
        <v/>
      </c>
      <c r="B543" s="21">
        <f>SUMIFS('الوارد +المشتريات'!$G$5:$G$224,'الوارد +المشتريات'!$C$5:$C$224,A543)</f>
        <v>0</v>
      </c>
      <c r="C543" s="62">
        <f>SUMIFS('الخزينه الرئيسيه'!$G$5:$G$2943,'الخزينه الرئيسيه'!$F$5:$F$2943,A543)</f>
        <v>0</v>
      </c>
      <c r="D543" s="62">
        <f t="shared" si="8"/>
        <v>0</v>
      </c>
    </row>
    <row r="544" spans="1:4" ht="20.25">
      <c r="A544" s="21" t="str">
        <f>+data!K542</f>
        <v/>
      </c>
      <c r="B544" s="21">
        <f>SUMIFS('الوارد +المشتريات'!$G$5:$G$224,'الوارد +المشتريات'!$C$5:$C$224,A544)</f>
        <v>0</v>
      </c>
      <c r="C544" s="62">
        <f>SUMIFS('الخزينه الرئيسيه'!$G$5:$G$2943,'الخزينه الرئيسيه'!$F$5:$F$2943,A544)</f>
        <v>0</v>
      </c>
      <c r="D544" s="62">
        <f t="shared" si="8"/>
        <v>0</v>
      </c>
    </row>
    <row r="545" spans="1:4" ht="20.25">
      <c r="A545" s="21" t="str">
        <f>+data!K543</f>
        <v/>
      </c>
      <c r="B545" s="21">
        <f>SUMIFS('الوارد +المشتريات'!$G$5:$G$224,'الوارد +المشتريات'!$C$5:$C$224,A545)</f>
        <v>0</v>
      </c>
      <c r="C545" s="62">
        <f>SUMIFS('الخزينه الرئيسيه'!$G$5:$G$2943,'الخزينه الرئيسيه'!$F$5:$F$2943,A545)</f>
        <v>0</v>
      </c>
      <c r="D545" s="62">
        <f t="shared" si="8"/>
        <v>0</v>
      </c>
    </row>
    <row r="546" spans="1:4" ht="20.25">
      <c r="A546" s="21" t="str">
        <f>+data!K544</f>
        <v/>
      </c>
      <c r="B546" s="21">
        <f>SUMIFS('الوارد +المشتريات'!$G$5:$G$224,'الوارد +المشتريات'!$C$5:$C$224,A546)</f>
        <v>0</v>
      </c>
      <c r="C546" s="62">
        <f>SUMIFS('الخزينه الرئيسيه'!$G$5:$G$2943,'الخزينه الرئيسيه'!$F$5:$F$2943,A546)</f>
        <v>0</v>
      </c>
      <c r="D546" s="62">
        <f t="shared" si="8"/>
        <v>0</v>
      </c>
    </row>
    <row r="547" spans="1:4" ht="20.25">
      <c r="A547" s="21" t="str">
        <f>+data!K545</f>
        <v/>
      </c>
      <c r="B547" s="21">
        <f>SUMIFS('الوارد +المشتريات'!$G$5:$G$224,'الوارد +المشتريات'!$C$5:$C$224,A547)</f>
        <v>0</v>
      </c>
      <c r="C547" s="62">
        <f>SUMIFS('الخزينه الرئيسيه'!$G$5:$G$2943,'الخزينه الرئيسيه'!$F$5:$F$2943,A547)</f>
        <v>0</v>
      </c>
      <c r="D547" s="62">
        <f t="shared" si="8"/>
        <v>0</v>
      </c>
    </row>
    <row r="548" spans="1:4" ht="20.25">
      <c r="A548" s="21" t="str">
        <f>+data!K546</f>
        <v/>
      </c>
      <c r="B548" s="21">
        <f>SUMIFS('الوارد +المشتريات'!$G$5:$G$224,'الوارد +المشتريات'!$C$5:$C$224,A548)</f>
        <v>0</v>
      </c>
      <c r="C548" s="62">
        <f>SUMIFS('الخزينه الرئيسيه'!$G$5:$G$2943,'الخزينه الرئيسيه'!$F$5:$F$2943,A548)</f>
        <v>0</v>
      </c>
      <c r="D548" s="62">
        <f t="shared" si="8"/>
        <v>0</v>
      </c>
    </row>
    <row r="549" spans="1:4" ht="20.25">
      <c r="A549" s="21" t="str">
        <f>+data!K547</f>
        <v/>
      </c>
      <c r="B549" s="21">
        <f>SUMIFS('الوارد +المشتريات'!$G$5:$G$224,'الوارد +المشتريات'!$C$5:$C$224,A549)</f>
        <v>0</v>
      </c>
      <c r="C549" s="62">
        <f>SUMIFS('الخزينه الرئيسيه'!$G$5:$G$2943,'الخزينه الرئيسيه'!$F$5:$F$2943,A549)</f>
        <v>0</v>
      </c>
      <c r="D549" s="62">
        <f t="shared" si="8"/>
        <v>0</v>
      </c>
    </row>
    <row r="550" spans="1:4" ht="20.25">
      <c r="A550" s="21" t="str">
        <f>+data!K548</f>
        <v/>
      </c>
      <c r="B550" s="21">
        <f>SUMIFS('الوارد +المشتريات'!$G$5:$G$224,'الوارد +المشتريات'!$C$5:$C$224,A550)</f>
        <v>0</v>
      </c>
      <c r="C550" s="62">
        <f>SUMIFS('الخزينه الرئيسيه'!$G$5:$G$2943,'الخزينه الرئيسيه'!$F$5:$F$2943,A550)</f>
        <v>0</v>
      </c>
      <c r="D550" s="62">
        <f t="shared" si="8"/>
        <v>0</v>
      </c>
    </row>
    <row r="551" spans="1:4" ht="20.25">
      <c r="A551" s="21" t="str">
        <f>+data!K549</f>
        <v/>
      </c>
      <c r="B551" s="21">
        <f>SUMIFS('الوارد +المشتريات'!$G$5:$G$224,'الوارد +المشتريات'!$C$5:$C$224,A551)</f>
        <v>0</v>
      </c>
      <c r="C551" s="62">
        <f>SUMIFS('الخزينه الرئيسيه'!$G$5:$G$2943,'الخزينه الرئيسيه'!$F$5:$F$2943,A551)</f>
        <v>0</v>
      </c>
      <c r="D551" s="62">
        <f t="shared" si="8"/>
        <v>0</v>
      </c>
    </row>
    <row r="552" spans="1:4" ht="20.25">
      <c r="A552" s="21" t="str">
        <f>+data!K550</f>
        <v/>
      </c>
      <c r="B552" s="21">
        <f>SUMIFS('الوارد +المشتريات'!$G$5:$G$224,'الوارد +المشتريات'!$C$5:$C$224,A552)</f>
        <v>0</v>
      </c>
      <c r="C552" s="62">
        <f>SUMIFS('الخزينه الرئيسيه'!$G$5:$G$2943,'الخزينه الرئيسيه'!$F$5:$F$2943,A552)</f>
        <v>0</v>
      </c>
      <c r="D552" s="62">
        <f t="shared" si="8"/>
        <v>0</v>
      </c>
    </row>
    <row r="553" spans="1:4" ht="20.25">
      <c r="A553" s="21" t="str">
        <f>+data!K551</f>
        <v/>
      </c>
      <c r="B553" s="21">
        <f>SUMIFS('الوارد +المشتريات'!$G$5:$G$224,'الوارد +المشتريات'!$C$5:$C$224,A553)</f>
        <v>0</v>
      </c>
      <c r="C553" s="62">
        <f>SUMIFS('الخزينه الرئيسيه'!$G$5:$G$2943,'الخزينه الرئيسيه'!$F$5:$F$2943,A553)</f>
        <v>0</v>
      </c>
      <c r="D553" s="62">
        <f t="shared" si="8"/>
        <v>0</v>
      </c>
    </row>
    <row r="554" spans="1:4" ht="20.25">
      <c r="A554" s="21" t="str">
        <f>+data!K552</f>
        <v/>
      </c>
      <c r="B554" s="21">
        <f>SUMIFS('الوارد +المشتريات'!$G$5:$G$224,'الوارد +المشتريات'!$C$5:$C$224,A554)</f>
        <v>0</v>
      </c>
      <c r="C554" s="62">
        <f>SUMIFS('الخزينه الرئيسيه'!$G$5:$G$2943,'الخزينه الرئيسيه'!$F$5:$F$2943,A554)</f>
        <v>0</v>
      </c>
      <c r="D554" s="62">
        <f t="shared" si="8"/>
        <v>0</v>
      </c>
    </row>
    <row r="555" spans="1:4" ht="20.25">
      <c r="A555" s="21" t="str">
        <f>+data!K553</f>
        <v/>
      </c>
      <c r="B555" s="21">
        <f>SUMIFS('الوارد +المشتريات'!$G$5:$G$224,'الوارد +المشتريات'!$C$5:$C$224,A555)</f>
        <v>0</v>
      </c>
      <c r="C555" s="62">
        <f>SUMIFS('الخزينه الرئيسيه'!$G$5:$G$2943,'الخزينه الرئيسيه'!$F$5:$F$2943,A555)</f>
        <v>0</v>
      </c>
      <c r="D555" s="62">
        <f t="shared" si="8"/>
        <v>0</v>
      </c>
    </row>
    <row r="556" spans="1:4" ht="20.25">
      <c r="A556" s="21" t="str">
        <f>+data!K554</f>
        <v/>
      </c>
      <c r="B556" s="21">
        <f>SUMIFS('الوارد +المشتريات'!$G$5:$G$224,'الوارد +المشتريات'!$C$5:$C$224,A556)</f>
        <v>0</v>
      </c>
      <c r="C556" s="62">
        <f>SUMIFS('الخزينه الرئيسيه'!$G$5:$G$2943,'الخزينه الرئيسيه'!$F$5:$F$2943,A556)</f>
        <v>0</v>
      </c>
      <c r="D556" s="62">
        <f t="shared" si="8"/>
        <v>0</v>
      </c>
    </row>
    <row r="557" spans="1:4" ht="20.25">
      <c r="A557" s="21" t="str">
        <f>+data!K555</f>
        <v/>
      </c>
      <c r="B557" s="21">
        <f>SUMIFS('الوارد +المشتريات'!$G$5:$G$224,'الوارد +المشتريات'!$C$5:$C$224,A557)</f>
        <v>0</v>
      </c>
      <c r="C557" s="62">
        <f>SUMIFS('الخزينه الرئيسيه'!$G$5:$G$2943,'الخزينه الرئيسيه'!$F$5:$F$2943,A557)</f>
        <v>0</v>
      </c>
      <c r="D557" s="62">
        <f t="shared" si="8"/>
        <v>0</v>
      </c>
    </row>
    <row r="558" spans="1:4" ht="20.25">
      <c r="A558" s="21" t="str">
        <f>+data!K556</f>
        <v/>
      </c>
      <c r="B558" s="21">
        <f>SUMIFS('الوارد +المشتريات'!$G$5:$G$224,'الوارد +المشتريات'!$C$5:$C$224,A558)</f>
        <v>0</v>
      </c>
      <c r="C558" s="62">
        <f>SUMIFS('الخزينه الرئيسيه'!$G$5:$G$2943,'الخزينه الرئيسيه'!$F$5:$F$2943,A558)</f>
        <v>0</v>
      </c>
      <c r="D558" s="62">
        <f t="shared" si="8"/>
        <v>0</v>
      </c>
    </row>
    <row r="559" spans="1:4" ht="20.25">
      <c r="A559" s="21" t="str">
        <f>+data!K557</f>
        <v/>
      </c>
      <c r="B559" s="21">
        <f>SUMIFS('الوارد +المشتريات'!$G$5:$G$224,'الوارد +المشتريات'!$C$5:$C$224,A559)</f>
        <v>0</v>
      </c>
      <c r="C559" s="62">
        <f>SUMIFS('الخزينه الرئيسيه'!$G$5:$G$2943,'الخزينه الرئيسيه'!$F$5:$F$2943,A559)</f>
        <v>0</v>
      </c>
      <c r="D559" s="62">
        <f t="shared" si="8"/>
        <v>0</v>
      </c>
    </row>
    <row r="560" spans="1:4" ht="20.25">
      <c r="A560" s="21" t="str">
        <f>+data!K558</f>
        <v/>
      </c>
      <c r="B560" s="21">
        <f>SUMIFS('الوارد +المشتريات'!$G$5:$G$224,'الوارد +المشتريات'!$C$5:$C$224,A560)</f>
        <v>0</v>
      </c>
      <c r="C560" s="62">
        <f>SUMIFS('الخزينه الرئيسيه'!$G$5:$G$2943,'الخزينه الرئيسيه'!$F$5:$F$2943,A560)</f>
        <v>0</v>
      </c>
      <c r="D560" s="62">
        <f t="shared" si="8"/>
        <v>0</v>
      </c>
    </row>
    <row r="561" spans="1:4" ht="20.25">
      <c r="A561" s="21" t="str">
        <f>+data!K559</f>
        <v/>
      </c>
      <c r="B561" s="21">
        <f>SUMIFS('الوارد +المشتريات'!$G$5:$G$224,'الوارد +المشتريات'!$C$5:$C$224,A561)</f>
        <v>0</v>
      </c>
      <c r="C561" s="62">
        <f>SUMIFS('الخزينه الرئيسيه'!$G$5:$G$2943,'الخزينه الرئيسيه'!$F$5:$F$2943,A561)</f>
        <v>0</v>
      </c>
      <c r="D561" s="62">
        <f t="shared" si="8"/>
        <v>0</v>
      </c>
    </row>
    <row r="562" spans="1:4" ht="20.25">
      <c r="A562" s="21" t="str">
        <f>+data!K560</f>
        <v/>
      </c>
      <c r="B562" s="21">
        <f>SUMIFS('الوارد +المشتريات'!$G$5:$G$224,'الوارد +المشتريات'!$C$5:$C$224,A562)</f>
        <v>0</v>
      </c>
      <c r="C562" s="62">
        <f>SUMIFS('الخزينه الرئيسيه'!$G$5:$G$2943,'الخزينه الرئيسيه'!$F$5:$F$2943,A562)</f>
        <v>0</v>
      </c>
      <c r="D562" s="62">
        <f t="shared" si="8"/>
        <v>0</v>
      </c>
    </row>
    <row r="563" spans="1:4" ht="20.25">
      <c r="A563" s="21" t="str">
        <f>+data!K561</f>
        <v/>
      </c>
      <c r="B563" s="21">
        <f>SUMIFS('الوارد +المشتريات'!$G$5:$G$224,'الوارد +المشتريات'!$C$5:$C$224,A563)</f>
        <v>0</v>
      </c>
      <c r="C563" s="62">
        <f>SUMIFS('الخزينه الرئيسيه'!$G$5:$G$2943,'الخزينه الرئيسيه'!$F$5:$F$2943,A563)</f>
        <v>0</v>
      </c>
      <c r="D563" s="62">
        <f t="shared" si="8"/>
        <v>0</v>
      </c>
    </row>
    <row r="564" spans="1:4" ht="20.25">
      <c r="A564" s="21" t="str">
        <f>+data!K562</f>
        <v/>
      </c>
      <c r="B564" s="21">
        <f>SUMIFS('الوارد +المشتريات'!$G$5:$G$224,'الوارد +المشتريات'!$C$5:$C$224,A564)</f>
        <v>0</v>
      </c>
      <c r="C564" s="62">
        <f>SUMIFS('الخزينه الرئيسيه'!$G$5:$G$2943,'الخزينه الرئيسيه'!$F$5:$F$2943,A564)</f>
        <v>0</v>
      </c>
      <c r="D564" s="62">
        <f t="shared" si="8"/>
        <v>0</v>
      </c>
    </row>
    <row r="565" spans="1:4" ht="20.25">
      <c r="A565" s="21" t="str">
        <f>+data!K563</f>
        <v/>
      </c>
      <c r="B565" s="21">
        <f>SUMIFS('الوارد +المشتريات'!$G$5:$G$224,'الوارد +المشتريات'!$C$5:$C$224,A565)</f>
        <v>0</v>
      </c>
      <c r="C565" s="62">
        <f>SUMIFS('الخزينه الرئيسيه'!$G$5:$G$2943,'الخزينه الرئيسيه'!$F$5:$F$2943,A565)</f>
        <v>0</v>
      </c>
      <c r="D565" s="62">
        <f t="shared" si="8"/>
        <v>0</v>
      </c>
    </row>
    <row r="566" spans="1:4" ht="20.25">
      <c r="A566" s="21" t="str">
        <f>+data!K564</f>
        <v/>
      </c>
      <c r="B566" s="21">
        <f>SUMIFS('الوارد +المشتريات'!$G$5:$G$224,'الوارد +المشتريات'!$C$5:$C$224,A566)</f>
        <v>0</v>
      </c>
      <c r="C566" s="62">
        <f>SUMIFS('الخزينه الرئيسيه'!$G$5:$G$2943,'الخزينه الرئيسيه'!$F$5:$F$2943,A566)</f>
        <v>0</v>
      </c>
      <c r="D566" s="62">
        <f t="shared" si="8"/>
        <v>0</v>
      </c>
    </row>
    <row r="567" spans="1:4" ht="20.25">
      <c r="A567" s="21" t="str">
        <f>+data!K565</f>
        <v/>
      </c>
      <c r="B567" s="21">
        <f>SUMIFS('الوارد +المشتريات'!$G$5:$G$224,'الوارد +المشتريات'!$C$5:$C$224,A567)</f>
        <v>0</v>
      </c>
      <c r="C567" s="62">
        <f>SUMIFS('الخزينه الرئيسيه'!$G$5:$G$2943,'الخزينه الرئيسيه'!$F$5:$F$2943,A567)</f>
        <v>0</v>
      </c>
      <c r="D567" s="62">
        <f t="shared" si="8"/>
        <v>0</v>
      </c>
    </row>
    <row r="568" spans="1:4" ht="20.25">
      <c r="A568" s="21" t="str">
        <f>+data!K566</f>
        <v/>
      </c>
      <c r="B568" s="21">
        <f>SUMIFS('الوارد +المشتريات'!$G$5:$G$224,'الوارد +المشتريات'!$C$5:$C$224,A568)</f>
        <v>0</v>
      </c>
      <c r="C568" s="62">
        <f>SUMIFS('الخزينه الرئيسيه'!$G$5:$G$2943,'الخزينه الرئيسيه'!$F$5:$F$2943,A568)</f>
        <v>0</v>
      </c>
      <c r="D568" s="62">
        <f t="shared" si="8"/>
        <v>0</v>
      </c>
    </row>
    <row r="569" spans="1:4" ht="20.25">
      <c r="A569" s="21" t="str">
        <f>+data!K567</f>
        <v/>
      </c>
      <c r="B569" s="21">
        <f>SUMIFS('الوارد +المشتريات'!$G$5:$G$224,'الوارد +المشتريات'!$C$5:$C$224,A569)</f>
        <v>0</v>
      </c>
      <c r="C569" s="62">
        <f>SUMIFS('الخزينه الرئيسيه'!$G$5:$G$2943,'الخزينه الرئيسيه'!$F$5:$F$2943,A569)</f>
        <v>0</v>
      </c>
      <c r="D569" s="62">
        <f t="shared" si="8"/>
        <v>0</v>
      </c>
    </row>
    <row r="570" spans="1:4" ht="20.25">
      <c r="A570" s="21" t="str">
        <f>+data!K568</f>
        <v/>
      </c>
      <c r="B570" s="21">
        <f>SUMIFS('الوارد +المشتريات'!$G$5:$G$224,'الوارد +المشتريات'!$C$5:$C$224,A570)</f>
        <v>0</v>
      </c>
      <c r="C570" s="62">
        <f>SUMIFS('الخزينه الرئيسيه'!$G$5:$G$2943,'الخزينه الرئيسيه'!$F$5:$F$2943,A570)</f>
        <v>0</v>
      </c>
      <c r="D570" s="62">
        <f t="shared" si="8"/>
        <v>0</v>
      </c>
    </row>
    <row r="571" spans="1:4" ht="20.25">
      <c r="A571" s="21" t="str">
        <f>+data!K569</f>
        <v/>
      </c>
      <c r="B571" s="21">
        <f>SUMIFS('الوارد +المشتريات'!$G$5:$G$224,'الوارد +المشتريات'!$C$5:$C$224,A571)</f>
        <v>0</v>
      </c>
      <c r="C571" s="62">
        <f>SUMIFS('الخزينه الرئيسيه'!$G$5:$G$2943,'الخزينه الرئيسيه'!$F$5:$F$2943,A571)</f>
        <v>0</v>
      </c>
      <c r="D571" s="62">
        <f t="shared" si="8"/>
        <v>0</v>
      </c>
    </row>
    <row r="572" spans="1:4" ht="20.25">
      <c r="A572" s="21" t="str">
        <f>+data!K570</f>
        <v/>
      </c>
      <c r="B572" s="21">
        <f>SUMIFS('الوارد +المشتريات'!$G$5:$G$224,'الوارد +المشتريات'!$C$5:$C$224,A572)</f>
        <v>0</v>
      </c>
      <c r="C572" s="62">
        <f>SUMIFS('الخزينه الرئيسيه'!$G$5:$G$2943,'الخزينه الرئيسيه'!$F$5:$F$2943,A572)</f>
        <v>0</v>
      </c>
      <c r="D572" s="62">
        <f t="shared" si="8"/>
        <v>0</v>
      </c>
    </row>
    <row r="573" spans="1:4" ht="20.25">
      <c r="A573" s="21">
        <v>0</v>
      </c>
      <c r="B573" s="21">
        <f>SUMIFS('الوارد +المشتريات'!$G$5:$G$224,'الوارد +المشتريات'!$C$5:$C$224,A573)</f>
        <v>0</v>
      </c>
      <c r="C573" s="62">
        <f>SUMIFS('الخزينه الرئيسيه'!$G$5:$G$2943,'الخزينه الرئيسيه'!$F$5:$F$2943,A573)</f>
        <v>0</v>
      </c>
      <c r="D573" s="62">
        <f t="shared" si="8"/>
        <v>0</v>
      </c>
    </row>
    <row r="574" spans="1:4" ht="21" thickBot="1">
      <c r="A574" s="23"/>
      <c r="B574" s="23"/>
      <c r="C574" s="24"/>
      <c r="D574" s="23"/>
    </row>
    <row r="575" spans="1:4" ht="39" customHeight="1" thickTop="1" thickBot="1">
      <c r="A575" s="20"/>
      <c r="B575" s="20">
        <f>SUM(B4:B574)</f>
        <v>52700</v>
      </c>
      <c r="C575" s="25"/>
      <c r="D575" s="20">
        <f>SUM(D4:D574)</f>
        <v>51650</v>
      </c>
    </row>
    <row r="576" spans="1:4" ht="15" thickTop="1">
      <c r="A576" s="26"/>
      <c r="B576" s="26"/>
      <c r="C576" s="26"/>
      <c r="D576" s="26"/>
    </row>
    <row r="577" spans="1:4">
      <c r="A577" s="26"/>
      <c r="B577" s="26">
        <f>+'المنصرف +المبيعات'!E226</f>
        <v>1900</v>
      </c>
      <c r="C577" s="26"/>
      <c r="D577" s="26">
        <f>+'المنصرف +المبيعات'!G226</f>
        <v>20000</v>
      </c>
    </row>
    <row r="578" spans="1:4">
      <c r="A578" s="26"/>
      <c r="B578" s="26" t="b">
        <f>B577=B575</f>
        <v>0</v>
      </c>
      <c r="C578" s="26"/>
      <c r="D578" s="26" t="b">
        <f>D577=D575</f>
        <v>0</v>
      </c>
    </row>
    <row r="579" spans="1:4">
      <c r="A579" s="26"/>
      <c r="B579" s="26"/>
      <c r="C579" s="26"/>
      <c r="D579" s="26"/>
    </row>
  </sheetData>
  <sheetProtection password="CE2A" sheet="1" objects="1" scenarios="1"/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theme="5"/>
  </sheetPr>
  <dimension ref="A1:XFC579"/>
  <sheetViews>
    <sheetView rightToLeft="1" workbookViewId="0">
      <selection sqref="A1:C1"/>
    </sheetView>
  </sheetViews>
  <sheetFormatPr defaultColWidth="0" defaultRowHeight="14.25"/>
  <cols>
    <col min="1" max="1" width="19.75" style="3" customWidth="1"/>
    <col min="2" max="2" width="15.625" style="3" customWidth="1"/>
    <col min="3" max="3" width="17.875" style="3" customWidth="1"/>
    <col min="4" max="4" width="20" style="3" customWidth="1"/>
    <col min="5" max="16382" width="9" style="85" hidden="1"/>
    <col min="16383" max="16383" width="17.125" style="85" hidden="1"/>
    <col min="16384" max="16384" width="9" style="85" hidden="1"/>
  </cols>
  <sheetData>
    <row r="1" spans="1:4" ht="45.75" customHeight="1" thickBot="1">
      <c r="A1" s="133" t="s">
        <v>15</v>
      </c>
      <c r="B1" s="133"/>
      <c r="C1" s="133"/>
      <c r="D1" s="88">
        <f ca="1">TODAY()</f>
        <v>41598</v>
      </c>
    </row>
    <row r="2" spans="1:4" ht="45.75" customHeight="1" thickTop="1" thickBot="1">
      <c r="A2" s="30"/>
      <c r="B2" s="30"/>
      <c r="C2" s="31"/>
      <c r="D2" s="32">
        <f>SUM(D4:D573)</f>
        <v>52700</v>
      </c>
    </row>
    <row r="3" spans="1:4" s="87" customFormat="1" ht="51" customHeight="1" thickTop="1" thickBot="1">
      <c r="A3" s="29" t="s">
        <v>3</v>
      </c>
      <c r="B3" s="19" t="s">
        <v>4</v>
      </c>
      <c r="C3" s="20" t="s">
        <v>9</v>
      </c>
      <c r="D3" s="20" t="s">
        <v>6</v>
      </c>
    </row>
    <row r="4" spans="1:4" ht="21" thickTop="1">
      <c r="A4" s="27" t="str">
        <f>+'تحليلى اصناف المبيعات'!A4</f>
        <v>بكره استانلس</v>
      </c>
      <c r="B4" s="21">
        <f>SUMIFS('الوارد +المشتريات'!$E$5:$E$224,'الوارد +المشتريات'!$D$5:$D$224,A4)</f>
        <v>4500</v>
      </c>
      <c r="C4" s="22">
        <f>IF(B4&gt;0,D4/B4,"")</f>
        <v>2.6666666666666665</v>
      </c>
      <c r="D4" s="21">
        <f>SUMIFS('الوارد +المشتريات'!$G$5:$G$224,'الوارد +المشتريات'!$D$5:$D$224,A4)</f>
        <v>12000</v>
      </c>
    </row>
    <row r="5" spans="1:4" ht="20.25">
      <c r="A5" s="27" t="str">
        <f>+'تحليلى اصناف المبيعات'!A5</f>
        <v>حجر ديسك مقاس 17</v>
      </c>
      <c r="B5" s="21">
        <f>SUMIFS('الوارد +المشتريات'!$E$5:$E$224,'الوارد +المشتريات'!$D$5:$D$224,A5)</f>
        <v>2000</v>
      </c>
      <c r="C5" s="22">
        <f t="shared" ref="C5:C68" si="0">IF(B5&gt;0,D5/B5,"")</f>
        <v>10</v>
      </c>
      <c r="D5" s="21">
        <f>SUMIFS('الوارد +المشتريات'!$G$5:$G$224,'الوارد +المشتريات'!$D$5:$D$224,A5)</f>
        <v>20000</v>
      </c>
    </row>
    <row r="6" spans="1:4" ht="20.25">
      <c r="A6" s="27" t="str">
        <f>+'تحليلى اصناف المبيعات'!A6</f>
        <v>صنف رقم 1</v>
      </c>
      <c r="B6" s="21">
        <f>SUMIFS('الوارد +المشتريات'!$E$5:$E$224,'الوارد +المشتريات'!$D$5:$D$224,A6)</f>
        <v>700</v>
      </c>
      <c r="C6" s="22">
        <f t="shared" si="0"/>
        <v>12</v>
      </c>
      <c r="D6" s="21">
        <f>SUMIFS('الوارد +المشتريات'!$G$5:$G$224,'الوارد +المشتريات'!$D$5:$D$224,A6)</f>
        <v>8400</v>
      </c>
    </row>
    <row r="7" spans="1:4" ht="20.25">
      <c r="A7" s="27" t="str">
        <f>+'تحليلى اصناف المبيعات'!A7</f>
        <v>صنف رقم 2</v>
      </c>
      <c r="B7" s="21">
        <f>SUMIFS('الوارد +المشتريات'!$E$5:$E$224,'الوارد +المشتريات'!$D$5:$D$224,A7)</f>
        <v>900</v>
      </c>
      <c r="C7" s="22">
        <f t="shared" si="0"/>
        <v>7</v>
      </c>
      <c r="D7" s="21">
        <f>SUMIFS('الوارد +المشتريات'!$G$5:$G$224,'الوارد +المشتريات'!$D$5:$D$224,A7)</f>
        <v>6300</v>
      </c>
    </row>
    <row r="8" spans="1:4" ht="20.25">
      <c r="A8" s="27" t="str">
        <f>+'تحليلى اصناف المبيعات'!A8</f>
        <v>صنف رقم 3</v>
      </c>
      <c r="B8" s="21">
        <f>SUMIFS('الوارد +المشتريات'!$E$5:$E$224,'الوارد +المشتريات'!$D$5:$D$224,A8)</f>
        <v>1000</v>
      </c>
      <c r="C8" s="22">
        <f t="shared" si="0"/>
        <v>6</v>
      </c>
      <c r="D8" s="21">
        <f>SUMIFS('الوارد +المشتريات'!$G$5:$G$224,'الوارد +المشتريات'!$D$5:$D$224,A8)</f>
        <v>6000</v>
      </c>
    </row>
    <row r="9" spans="1:4" ht="20.25">
      <c r="A9" s="27" t="str">
        <f>+'تحليلى اصناف المبيعات'!A9</f>
        <v/>
      </c>
      <c r="B9" s="21">
        <f>SUMIFS('الوارد +المشتريات'!$E$5:$E$224,'الوارد +المشتريات'!$D$5:$D$224,A9)</f>
        <v>0</v>
      </c>
      <c r="C9" s="22" t="str">
        <f t="shared" si="0"/>
        <v/>
      </c>
      <c r="D9" s="21">
        <f>SUMIFS('الوارد +المشتريات'!$G$5:$G$224,'الوارد +المشتريات'!$D$5:$D$224,A9)</f>
        <v>0</v>
      </c>
    </row>
    <row r="10" spans="1:4" ht="20.25">
      <c r="A10" s="27" t="str">
        <f>+'تحليلى اصناف المبيعات'!A10</f>
        <v/>
      </c>
      <c r="B10" s="21">
        <f>SUMIFS('الوارد +المشتريات'!$E$5:$E$224,'الوارد +المشتريات'!$D$5:$D$224,A10)</f>
        <v>0</v>
      </c>
      <c r="C10" s="22" t="str">
        <f t="shared" si="0"/>
        <v/>
      </c>
      <c r="D10" s="21">
        <f>SUMIFS('الوارد +المشتريات'!$G$5:$G$224,'الوارد +المشتريات'!$D$5:$D$224,A10)</f>
        <v>0</v>
      </c>
    </row>
    <row r="11" spans="1:4" ht="20.25">
      <c r="A11" s="27" t="str">
        <f>+'تحليلى اصناف المبيعات'!A11</f>
        <v/>
      </c>
      <c r="B11" s="21">
        <f>SUMIFS('الوارد +المشتريات'!$E$5:$E$224,'الوارد +المشتريات'!$D$5:$D$224,A11)</f>
        <v>0</v>
      </c>
      <c r="C11" s="22" t="str">
        <f t="shared" si="0"/>
        <v/>
      </c>
      <c r="D11" s="21">
        <f>SUMIFS('الوارد +المشتريات'!$G$5:$G$224,'الوارد +المشتريات'!$D$5:$D$224,A11)</f>
        <v>0</v>
      </c>
    </row>
    <row r="12" spans="1:4" ht="20.25">
      <c r="A12" s="27" t="str">
        <f>+'تحليلى اصناف المبيعات'!A12</f>
        <v/>
      </c>
      <c r="B12" s="21">
        <f>SUMIFS('الوارد +المشتريات'!$E$5:$E$224,'الوارد +المشتريات'!$D$5:$D$224,A12)</f>
        <v>0</v>
      </c>
      <c r="C12" s="22" t="str">
        <f t="shared" si="0"/>
        <v/>
      </c>
      <c r="D12" s="21">
        <f>SUMIFS('الوارد +المشتريات'!$G$5:$G$224,'الوارد +المشتريات'!$D$5:$D$224,A12)</f>
        <v>0</v>
      </c>
    </row>
    <row r="13" spans="1:4" ht="20.25">
      <c r="A13" s="27" t="str">
        <f>+'تحليلى اصناف المبيعات'!A13</f>
        <v/>
      </c>
      <c r="B13" s="21">
        <f>SUMIFS('الوارد +المشتريات'!$E$5:$E$224,'الوارد +المشتريات'!$D$5:$D$224,A13)</f>
        <v>0</v>
      </c>
      <c r="C13" s="22" t="str">
        <f t="shared" si="0"/>
        <v/>
      </c>
      <c r="D13" s="21">
        <f>SUMIFS('الوارد +المشتريات'!$G$5:$G$224,'الوارد +المشتريات'!$D$5:$D$224,A13)</f>
        <v>0</v>
      </c>
    </row>
    <row r="14" spans="1:4" ht="20.25">
      <c r="A14" s="27" t="str">
        <f>+'تحليلى اصناف المبيعات'!A14</f>
        <v/>
      </c>
      <c r="B14" s="21">
        <f>SUMIFS('الوارد +المشتريات'!$E$5:$E$224,'الوارد +المشتريات'!$D$5:$D$224,A14)</f>
        <v>0</v>
      </c>
      <c r="C14" s="22" t="str">
        <f t="shared" si="0"/>
        <v/>
      </c>
      <c r="D14" s="21">
        <f>SUMIFS('الوارد +المشتريات'!$G$5:$G$224,'الوارد +المشتريات'!$D$5:$D$224,A14)</f>
        <v>0</v>
      </c>
    </row>
    <row r="15" spans="1:4" ht="20.25">
      <c r="A15" s="27" t="str">
        <f>+'تحليلى اصناف المبيعات'!A15</f>
        <v/>
      </c>
      <c r="B15" s="21">
        <f>SUMIFS('الوارد +المشتريات'!$E$5:$E$224,'الوارد +المشتريات'!$D$5:$D$224,A15)</f>
        <v>0</v>
      </c>
      <c r="C15" s="22" t="str">
        <f t="shared" si="0"/>
        <v/>
      </c>
      <c r="D15" s="21">
        <f>SUMIFS('الوارد +المشتريات'!$G$5:$G$224,'الوارد +المشتريات'!$D$5:$D$224,A15)</f>
        <v>0</v>
      </c>
    </row>
    <row r="16" spans="1:4" ht="20.25">
      <c r="A16" s="27" t="str">
        <f>+'تحليلى اصناف المبيعات'!A16</f>
        <v/>
      </c>
      <c r="B16" s="21">
        <f>SUMIFS('الوارد +المشتريات'!$E$5:$E$224,'الوارد +المشتريات'!$D$5:$D$224,A16)</f>
        <v>0</v>
      </c>
      <c r="C16" s="22" t="str">
        <f t="shared" si="0"/>
        <v/>
      </c>
      <c r="D16" s="21">
        <f>SUMIFS('الوارد +المشتريات'!$G$5:$G$224,'الوارد +المشتريات'!$D$5:$D$224,A16)</f>
        <v>0</v>
      </c>
    </row>
    <row r="17" spans="1:4" ht="20.25">
      <c r="A17" s="27" t="str">
        <f>+'تحليلى اصناف المبيعات'!A17</f>
        <v/>
      </c>
      <c r="B17" s="21">
        <f>SUMIFS('الوارد +المشتريات'!$E$5:$E$224,'الوارد +المشتريات'!$D$5:$D$224,A17)</f>
        <v>0</v>
      </c>
      <c r="C17" s="22" t="str">
        <f t="shared" si="0"/>
        <v/>
      </c>
      <c r="D17" s="21">
        <f>SUMIFS('الوارد +المشتريات'!$G$5:$G$224,'الوارد +المشتريات'!$D$5:$D$224,A17)</f>
        <v>0</v>
      </c>
    </row>
    <row r="18" spans="1:4" ht="20.25">
      <c r="A18" s="27" t="str">
        <f>+'تحليلى اصناف المبيعات'!A18</f>
        <v/>
      </c>
      <c r="B18" s="21">
        <f>SUMIFS('الوارد +المشتريات'!$E$5:$E$224,'الوارد +المشتريات'!$D$5:$D$224,A18)</f>
        <v>0</v>
      </c>
      <c r="C18" s="22" t="str">
        <f t="shared" si="0"/>
        <v/>
      </c>
      <c r="D18" s="21">
        <f>SUMIFS('الوارد +المشتريات'!$G$5:$G$224,'الوارد +المشتريات'!$D$5:$D$224,A18)</f>
        <v>0</v>
      </c>
    </row>
    <row r="19" spans="1:4" ht="20.25">
      <c r="A19" s="27" t="str">
        <f>+'تحليلى اصناف المبيعات'!A19</f>
        <v/>
      </c>
      <c r="B19" s="21">
        <f>SUMIFS('الوارد +المشتريات'!$E$5:$E$224,'الوارد +المشتريات'!$D$5:$D$224,A19)</f>
        <v>0</v>
      </c>
      <c r="C19" s="22" t="str">
        <f t="shared" si="0"/>
        <v/>
      </c>
      <c r="D19" s="21">
        <f>SUMIFS('الوارد +المشتريات'!$G$5:$G$224,'الوارد +المشتريات'!$D$5:$D$224,A19)</f>
        <v>0</v>
      </c>
    </row>
    <row r="20" spans="1:4" ht="20.25">
      <c r="A20" s="27" t="str">
        <f>+'تحليلى اصناف المبيعات'!A20</f>
        <v/>
      </c>
      <c r="B20" s="21">
        <f>SUMIFS('الوارد +المشتريات'!$E$5:$E$224,'الوارد +المشتريات'!$D$5:$D$224,A20)</f>
        <v>0</v>
      </c>
      <c r="C20" s="22" t="str">
        <f t="shared" si="0"/>
        <v/>
      </c>
      <c r="D20" s="21">
        <f>SUMIFS('الوارد +المشتريات'!$G$5:$G$224,'الوارد +المشتريات'!$D$5:$D$224,A20)</f>
        <v>0</v>
      </c>
    </row>
    <row r="21" spans="1:4" ht="20.25">
      <c r="A21" s="27" t="str">
        <f>+'تحليلى اصناف المبيعات'!A21</f>
        <v/>
      </c>
      <c r="B21" s="21">
        <f>SUMIFS('الوارد +المشتريات'!$E$5:$E$224,'الوارد +المشتريات'!$D$5:$D$224,A21)</f>
        <v>0</v>
      </c>
      <c r="C21" s="22" t="str">
        <f t="shared" si="0"/>
        <v/>
      </c>
      <c r="D21" s="21">
        <f>SUMIFS('الوارد +المشتريات'!$G$5:$G$224,'الوارد +المشتريات'!$D$5:$D$224,A21)</f>
        <v>0</v>
      </c>
    </row>
    <row r="22" spans="1:4" ht="20.25">
      <c r="A22" s="27" t="str">
        <f>+'تحليلى اصناف المبيعات'!A22</f>
        <v/>
      </c>
      <c r="B22" s="21">
        <f>SUMIFS('الوارد +المشتريات'!$E$5:$E$224,'الوارد +المشتريات'!$D$5:$D$224,A22)</f>
        <v>0</v>
      </c>
      <c r="C22" s="22" t="str">
        <f t="shared" si="0"/>
        <v/>
      </c>
      <c r="D22" s="21">
        <f>SUMIFS('الوارد +المشتريات'!$G$5:$G$224,'الوارد +المشتريات'!$D$5:$D$224,A22)</f>
        <v>0</v>
      </c>
    </row>
    <row r="23" spans="1:4" ht="20.25">
      <c r="A23" s="27" t="str">
        <f>+'تحليلى اصناف المبيعات'!A23</f>
        <v/>
      </c>
      <c r="B23" s="21">
        <f>SUMIFS('الوارد +المشتريات'!$E$5:$E$224,'الوارد +المشتريات'!$D$5:$D$224,A23)</f>
        <v>0</v>
      </c>
      <c r="C23" s="22" t="str">
        <f t="shared" si="0"/>
        <v/>
      </c>
      <c r="D23" s="21">
        <f>SUMIFS('الوارد +المشتريات'!$G$5:$G$224,'الوارد +المشتريات'!$D$5:$D$224,A23)</f>
        <v>0</v>
      </c>
    </row>
    <row r="24" spans="1:4" ht="20.25">
      <c r="A24" s="27" t="str">
        <f>+'تحليلى اصناف المبيعات'!A24</f>
        <v/>
      </c>
      <c r="B24" s="21">
        <f>SUMIFS('الوارد +المشتريات'!$E$5:$E$224,'الوارد +المشتريات'!$D$5:$D$224,A24)</f>
        <v>0</v>
      </c>
      <c r="C24" s="22" t="str">
        <f t="shared" si="0"/>
        <v/>
      </c>
      <c r="D24" s="21">
        <f>SUMIFS('الوارد +المشتريات'!$G$5:$G$224,'الوارد +المشتريات'!$D$5:$D$224,A24)</f>
        <v>0</v>
      </c>
    </row>
    <row r="25" spans="1:4" ht="20.25">
      <c r="A25" s="27" t="str">
        <f>+'تحليلى اصناف المبيعات'!A25</f>
        <v/>
      </c>
      <c r="B25" s="21">
        <f>SUMIFS('الوارد +المشتريات'!$E$5:$E$224,'الوارد +المشتريات'!$D$5:$D$224,A25)</f>
        <v>0</v>
      </c>
      <c r="C25" s="22" t="str">
        <f t="shared" si="0"/>
        <v/>
      </c>
      <c r="D25" s="21">
        <f>SUMIFS('الوارد +المشتريات'!$G$5:$G$224,'الوارد +المشتريات'!$D$5:$D$224,A25)</f>
        <v>0</v>
      </c>
    </row>
    <row r="26" spans="1:4" ht="20.25">
      <c r="A26" s="27" t="str">
        <f>+'تحليلى اصناف المبيعات'!A26</f>
        <v/>
      </c>
      <c r="B26" s="21">
        <f>SUMIFS('الوارد +المشتريات'!$E$5:$E$224,'الوارد +المشتريات'!$D$5:$D$224,A26)</f>
        <v>0</v>
      </c>
      <c r="C26" s="22" t="str">
        <f t="shared" si="0"/>
        <v/>
      </c>
      <c r="D26" s="21">
        <f>SUMIFS('الوارد +المشتريات'!$G$5:$G$224,'الوارد +المشتريات'!$D$5:$D$224,A26)</f>
        <v>0</v>
      </c>
    </row>
    <row r="27" spans="1:4" ht="20.25">
      <c r="A27" s="27" t="str">
        <f>+'تحليلى اصناف المبيعات'!A27</f>
        <v/>
      </c>
      <c r="B27" s="21">
        <f>SUMIFS('الوارد +المشتريات'!$E$5:$E$224,'الوارد +المشتريات'!$D$5:$D$224,A27)</f>
        <v>0</v>
      </c>
      <c r="C27" s="22" t="str">
        <f t="shared" si="0"/>
        <v/>
      </c>
      <c r="D27" s="21">
        <f>SUMIFS('الوارد +المشتريات'!$G$5:$G$224,'الوارد +المشتريات'!$D$5:$D$224,A27)</f>
        <v>0</v>
      </c>
    </row>
    <row r="28" spans="1:4" ht="20.25">
      <c r="A28" s="27" t="str">
        <f>+'تحليلى اصناف المبيعات'!A28</f>
        <v/>
      </c>
      <c r="B28" s="21">
        <f>SUMIFS('الوارد +المشتريات'!$E$5:$E$224,'الوارد +المشتريات'!$D$5:$D$224,A28)</f>
        <v>0</v>
      </c>
      <c r="C28" s="22" t="str">
        <f t="shared" si="0"/>
        <v/>
      </c>
      <c r="D28" s="21">
        <f>SUMIFS('الوارد +المشتريات'!$G$5:$G$224,'الوارد +المشتريات'!$D$5:$D$224,A28)</f>
        <v>0</v>
      </c>
    </row>
    <row r="29" spans="1:4" ht="20.25">
      <c r="A29" s="27" t="str">
        <f>+'تحليلى اصناف المبيعات'!A29</f>
        <v/>
      </c>
      <c r="B29" s="21">
        <f>SUMIFS('الوارد +المشتريات'!$E$5:$E$224,'الوارد +المشتريات'!$D$5:$D$224,A29)</f>
        <v>0</v>
      </c>
      <c r="C29" s="22" t="str">
        <f t="shared" si="0"/>
        <v/>
      </c>
      <c r="D29" s="21">
        <f>SUMIFS('الوارد +المشتريات'!$G$5:$G$224,'الوارد +المشتريات'!$D$5:$D$224,A29)</f>
        <v>0</v>
      </c>
    </row>
    <row r="30" spans="1:4" ht="20.25">
      <c r="A30" s="27" t="str">
        <f>+'تحليلى اصناف المبيعات'!A30</f>
        <v/>
      </c>
      <c r="B30" s="21">
        <f>SUMIFS('الوارد +المشتريات'!$E$5:$E$224,'الوارد +المشتريات'!$D$5:$D$224,A30)</f>
        <v>0</v>
      </c>
      <c r="C30" s="22" t="str">
        <f t="shared" si="0"/>
        <v/>
      </c>
      <c r="D30" s="21">
        <f>SUMIFS('الوارد +المشتريات'!$G$5:$G$224,'الوارد +المشتريات'!$D$5:$D$224,A30)</f>
        <v>0</v>
      </c>
    </row>
    <row r="31" spans="1:4" ht="20.25">
      <c r="A31" s="27" t="str">
        <f>+'تحليلى اصناف المبيعات'!A31</f>
        <v/>
      </c>
      <c r="B31" s="21">
        <f>SUMIFS('الوارد +المشتريات'!$E$5:$E$224,'الوارد +المشتريات'!$D$5:$D$224,A31)</f>
        <v>0</v>
      </c>
      <c r="C31" s="22" t="str">
        <f t="shared" si="0"/>
        <v/>
      </c>
      <c r="D31" s="21">
        <f>SUMIFS('الوارد +المشتريات'!$G$5:$G$224,'الوارد +المشتريات'!$D$5:$D$224,A31)</f>
        <v>0</v>
      </c>
    </row>
    <row r="32" spans="1:4" ht="20.25">
      <c r="A32" s="27" t="str">
        <f>+'تحليلى اصناف المبيعات'!A32</f>
        <v/>
      </c>
      <c r="B32" s="21">
        <f>SUMIFS('الوارد +المشتريات'!$E$5:$E$224,'الوارد +المشتريات'!$D$5:$D$224,A32)</f>
        <v>0</v>
      </c>
      <c r="C32" s="22" t="str">
        <f t="shared" si="0"/>
        <v/>
      </c>
      <c r="D32" s="21">
        <f>SUMIFS('الوارد +المشتريات'!$G$5:$G$224,'الوارد +المشتريات'!$D$5:$D$224,A32)</f>
        <v>0</v>
      </c>
    </row>
    <row r="33" spans="1:4" ht="20.25">
      <c r="A33" s="27" t="str">
        <f>+'تحليلى اصناف المبيعات'!A33</f>
        <v/>
      </c>
      <c r="B33" s="21">
        <f>SUMIFS('الوارد +المشتريات'!$E$5:$E$224,'الوارد +المشتريات'!$D$5:$D$224,A33)</f>
        <v>0</v>
      </c>
      <c r="C33" s="22" t="str">
        <f t="shared" si="0"/>
        <v/>
      </c>
      <c r="D33" s="21">
        <f>SUMIFS('الوارد +المشتريات'!$G$5:$G$224,'الوارد +المشتريات'!$D$5:$D$224,A33)</f>
        <v>0</v>
      </c>
    </row>
    <row r="34" spans="1:4" ht="20.25">
      <c r="A34" s="27" t="str">
        <f>+'تحليلى اصناف المبيعات'!A34</f>
        <v/>
      </c>
      <c r="B34" s="21">
        <f>SUMIFS('الوارد +المشتريات'!$E$5:$E$224,'الوارد +المشتريات'!$D$5:$D$224,A34)</f>
        <v>0</v>
      </c>
      <c r="C34" s="22" t="str">
        <f t="shared" si="0"/>
        <v/>
      </c>
      <c r="D34" s="21">
        <f>SUMIFS('الوارد +المشتريات'!$G$5:$G$224,'الوارد +المشتريات'!$D$5:$D$224,A34)</f>
        <v>0</v>
      </c>
    </row>
    <row r="35" spans="1:4" ht="20.25">
      <c r="A35" s="27" t="str">
        <f>+'تحليلى اصناف المبيعات'!A35</f>
        <v/>
      </c>
      <c r="B35" s="21">
        <f>SUMIFS('الوارد +المشتريات'!$E$5:$E$224,'الوارد +المشتريات'!$D$5:$D$224,A35)</f>
        <v>0</v>
      </c>
      <c r="C35" s="22" t="str">
        <f t="shared" si="0"/>
        <v/>
      </c>
      <c r="D35" s="21">
        <f>SUMIFS('الوارد +المشتريات'!$G$5:$G$224,'الوارد +المشتريات'!$D$5:$D$224,A35)</f>
        <v>0</v>
      </c>
    </row>
    <row r="36" spans="1:4" ht="20.25">
      <c r="A36" s="27" t="str">
        <f>+'تحليلى اصناف المبيعات'!A36</f>
        <v/>
      </c>
      <c r="B36" s="21">
        <f>SUMIFS('الوارد +المشتريات'!$E$5:$E$224,'الوارد +المشتريات'!$D$5:$D$224,A36)</f>
        <v>0</v>
      </c>
      <c r="C36" s="22" t="str">
        <f t="shared" si="0"/>
        <v/>
      </c>
      <c r="D36" s="21">
        <f>SUMIFS('الوارد +المشتريات'!$G$5:$G$224,'الوارد +المشتريات'!$D$5:$D$224,A36)</f>
        <v>0</v>
      </c>
    </row>
    <row r="37" spans="1:4" ht="20.25">
      <c r="A37" s="27" t="str">
        <f>+'تحليلى اصناف المبيعات'!A37</f>
        <v/>
      </c>
      <c r="B37" s="21">
        <f>SUMIFS('الوارد +المشتريات'!$E$5:$E$224,'الوارد +المشتريات'!$D$5:$D$224,A37)</f>
        <v>0</v>
      </c>
      <c r="C37" s="22" t="str">
        <f t="shared" si="0"/>
        <v/>
      </c>
      <c r="D37" s="21">
        <f>SUMIFS('الوارد +المشتريات'!$G$5:$G$224,'الوارد +المشتريات'!$D$5:$D$224,A37)</f>
        <v>0</v>
      </c>
    </row>
    <row r="38" spans="1:4" ht="20.25">
      <c r="A38" s="27" t="str">
        <f>+'تحليلى اصناف المبيعات'!A38</f>
        <v/>
      </c>
      <c r="B38" s="21">
        <f>SUMIFS('الوارد +المشتريات'!$E$5:$E$224,'الوارد +المشتريات'!$D$5:$D$224,A38)</f>
        <v>0</v>
      </c>
      <c r="C38" s="22" t="str">
        <f t="shared" si="0"/>
        <v/>
      </c>
      <c r="D38" s="21">
        <f>SUMIFS('الوارد +المشتريات'!$G$5:$G$224,'الوارد +المشتريات'!$D$5:$D$224,A38)</f>
        <v>0</v>
      </c>
    </row>
    <row r="39" spans="1:4" ht="20.25">
      <c r="A39" s="27" t="str">
        <f>+'تحليلى اصناف المبيعات'!A39</f>
        <v/>
      </c>
      <c r="B39" s="21">
        <f>SUMIFS('الوارد +المشتريات'!$E$5:$E$224,'الوارد +المشتريات'!$D$5:$D$224,A39)</f>
        <v>0</v>
      </c>
      <c r="C39" s="22" t="str">
        <f t="shared" si="0"/>
        <v/>
      </c>
      <c r="D39" s="21">
        <f>SUMIFS('الوارد +المشتريات'!$G$5:$G$224,'الوارد +المشتريات'!$D$5:$D$224,A39)</f>
        <v>0</v>
      </c>
    </row>
    <row r="40" spans="1:4" ht="20.25">
      <c r="A40" s="27" t="str">
        <f>+'تحليلى اصناف المبيعات'!A40</f>
        <v/>
      </c>
      <c r="B40" s="21">
        <f>SUMIFS('الوارد +المشتريات'!$E$5:$E$224,'الوارد +المشتريات'!$D$5:$D$224,A40)</f>
        <v>0</v>
      </c>
      <c r="C40" s="22" t="str">
        <f t="shared" si="0"/>
        <v/>
      </c>
      <c r="D40" s="21">
        <f>SUMIFS('الوارد +المشتريات'!$G$5:$G$224,'الوارد +المشتريات'!$D$5:$D$224,A40)</f>
        <v>0</v>
      </c>
    </row>
    <row r="41" spans="1:4" ht="20.25">
      <c r="A41" s="27" t="str">
        <f>+'تحليلى اصناف المبيعات'!A41</f>
        <v/>
      </c>
      <c r="B41" s="21">
        <f>SUMIFS('الوارد +المشتريات'!$E$5:$E$224,'الوارد +المشتريات'!$D$5:$D$224,A41)</f>
        <v>0</v>
      </c>
      <c r="C41" s="22" t="str">
        <f t="shared" si="0"/>
        <v/>
      </c>
      <c r="D41" s="21">
        <f>SUMIFS('الوارد +المشتريات'!$G$5:$G$224,'الوارد +المشتريات'!$D$5:$D$224,A41)</f>
        <v>0</v>
      </c>
    </row>
    <row r="42" spans="1:4" ht="20.25">
      <c r="A42" s="27" t="str">
        <f>+'تحليلى اصناف المبيعات'!A42</f>
        <v/>
      </c>
      <c r="B42" s="21">
        <f>SUMIFS('الوارد +المشتريات'!$E$5:$E$224,'الوارد +المشتريات'!$D$5:$D$224,A42)</f>
        <v>0</v>
      </c>
      <c r="C42" s="22" t="str">
        <f t="shared" si="0"/>
        <v/>
      </c>
      <c r="D42" s="21">
        <f>SUMIFS('الوارد +المشتريات'!$G$5:$G$224,'الوارد +المشتريات'!$D$5:$D$224,A42)</f>
        <v>0</v>
      </c>
    </row>
    <row r="43" spans="1:4" ht="20.25">
      <c r="A43" s="27" t="str">
        <f>+'تحليلى اصناف المبيعات'!A43</f>
        <v/>
      </c>
      <c r="B43" s="21">
        <f>SUMIFS('الوارد +المشتريات'!$E$5:$E$224,'الوارد +المشتريات'!$D$5:$D$224,A43)</f>
        <v>0</v>
      </c>
      <c r="C43" s="22" t="str">
        <f t="shared" si="0"/>
        <v/>
      </c>
      <c r="D43" s="21">
        <f>SUMIFS('الوارد +المشتريات'!$G$5:$G$224,'الوارد +المشتريات'!$D$5:$D$224,A43)</f>
        <v>0</v>
      </c>
    </row>
    <row r="44" spans="1:4" ht="20.25">
      <c r="A44" s="27" t="str">
        <f>+'تحليلى اصناف المبيعات'!A44</f>
        <v/>
      </c>
      <c r="B44" s="21">
        <f>SUMIFS('الوارد +المشتريات'!$E$5:$E$224,'الوارد +المشتريات'!$D$5:$D$224,A44)</f>
        <v>0</v>
      </c>
      <c r="C44" s="22" t="str">
        <f t="shared" si="0"/>
        <v/>
      </c>
      <c r="D44" s="21">
        <f>SUMIFS('الوارد +المشتريات'!$G$5:$G$224,'الوارد +المشتريات'!$D$5:$D$224,A44)</f>
        <v>0</v>
      </c>
    </row>
    <row r="45" spans="1:4" ht="20.25">
      <c r="A45" s="27" t="str">
        <f>+'تحليلى اصناف المبيعات'!A45</f>
        <v/>
      </c>
      <c r="B45" s="21">
        <f>SUMIFS('الوارد +المشتريات'!$E$5:$E$224,'الوارد +المشتريات'!$D$5:$D$224,A45)</f>
        <v>0</v>
      </c>
      <c r="C45" s="22" t="str">
        <f t="shared" si="0"/>
        <v/>
      </c>
      <c r="D45" s="21">
        <f>SUMIFS('الوارد +المشتريات'!$G$5:$G$224,'الوارد +المشتريات'!$D$5:$D$224,A45)</f>
        <v>0</v>
      </c>
    </row>
    <row r="46" spans="1:4" ht="20.25">
      <c r="A46" s="27" t="str">
        <f>+'تحليلى اصناف المبيعات'!A46</f>
        <v/>
      </c>
      <c r="B46" s="21">
        <f>SUMIFS('الوارد +المشتريات'!$E$5:$E$224,'الوارد +المشتريات'!$D$5:$D$224,A46)</f>
        <v>0</v>
      </c>
      <c r="C46" s="22" t="str">
        <f t="shared" si="0"/>
        <v/>
      </c>
      <c r="D46" s="21">
        <f>SUMIFS('الوارد +المشتريات'!$G$5:$G$224,'الوارد +المشتريات'!$D$5:$D$224,A46)</f>
        <v>0</v>
      </c>
    </row>
    <row r="47" spans="1:4" ht="20.25">
      <c r="A47" s="27" t="str">
        <f>+'تحليلى اصناف المبيعات'!A47</f>
        <v/>
      </c>
      <c r="B47" s="21">
        <f>SUMIFS('الوارد +المشتريات'!$E$5:$E$224,'الوارد +المشتريات'!$D$5:$D$224,A47)</f>
        <v>0</v>
      </c>
      <c r="C47" s="22" t="str">
        <f t="shared" si="0"/>
        <v/>
      </c>
      <c r="D47" s="21">
        <f>SUMIFS('الوارد +المشتريات'!$G$5:$G$224,'الوارد +المشتريات'!$D$5:$D$224,A47)</f>
        <v>0</v>
      </c>
    </row>
    <row r="48" spans="1:4" ht="20.25">
      <c r="A48" s="27" t="str">
        <f>+'تحليلى اصناف المبيعات'!A48</f>
        <v/>
      </c>
      <c r="B48" s="21">
        <f>SUMIFS('الوارد +المشتريات'!$E$5:$E$224,'الوارد +المشتريات'!$D$5:$D$224,A48)</f>
        <v>0</v>
      </c>
      <c r="C48" s="22" t="str">
        <f t="shared" si="0"/>
        <v/>
      </c>
      <c r="D48" s="21">
        <f>SUMIFS('الوارد +المشتريات'!$G$5:$G$224,'الوارد +المشتريات'!$D$5:$D$224,A48)</f>
        <v>0</v>
      </c>
    </row>
    <row r="49" spans="1:4" ht="20.25">
      <c r="A49" s="27" t="str">
        <f>+'تحليلى اصناف المبيعات'!A49</f>
        <v/>
      </c>
      <c r="B49" s="21">
        <f>SUMIFS('الوارد +المشتريات'!$E$5:$E$224,'الوارد +المشتريات'!$D$5:$D$224,A49)</f>
        <v>0</v>
      </c>
      <c r="C49" s="22" t="str">
        <f t="shared" si="0"/>
        <v/>
      </c>
      <c r="D49" s="21">
        <f>SUMIFS('الوارد +المشتريات'!$G$5:$G$224,'الوارد +المشتريات'!$D$5:$D$224,A49)</f>
        <v>0</v>
      </c>
    </row>
    <row r="50" spans="1:4" ht="20.25">
      <c r="A50" s="27" t="str">
        <f>+'تحليلى اصناف المبيعات'!A50</f>
        <v/>
      </c>
      <c r="B50" s="21">
        <f>SUMIFS('الوارد +المشتريات'!$E$5:$E$224,'الوارد +المشتريات'!$D$5:$D$224,A50)</f>
        <v>0</v>
      </c>
      <c r="C50" s="22" t="str">
        <f t="shared" si="0"/>
        <v/>
      </c>
      <c r="D50" s="21">
        <f>SUMIFS('الوارد +المشتريات'!$G$5:$G$224,'الوارد +المشتريات'!$D$5:$D$224,A50)</f>
        <v>0</v>
      </c>
    </row>
    <row r="51" spans="1:4" ht="20.25">
      <c r="A51" s="27" t="str">
        <f>+'تحليلى اصناف المبيعات'!A51</f>
        <v/>
      </c>
      <c r="B51" s="21">
        <f>SUMIFS('الوارد +المشتريات'!$E$5:$E$224,'الوارد +المشتريات'!$D$5:$D$224,A51)</f>
        <v>0</v>
      </c>
      <c r="C51" s="22" t="str">
        <f t="shared" si="0"/>
        <v/>
      </c>
      <c r="D51" s="21">
        <f>SUMIFS('الوارد +المشتريات'!$G$5:$G$224,'الوارد +المشتريات'!$D$5:$D$224,A51)</f>
        <v>0</v>
      </c>
    </row>
    <row r="52" spans="1:4" ht="20.25">
      <c r="A52" s="27" t="str">
        <f>+'تحليلى اصناف المبيعات'!A52</f>
        <v/>
      </c>
      <c r="B52" s="21">
        <f>SUMIFS('الوارد +المشتريات'!$E$5:$E$224,'الوارد +المشتريات'!$D$5:$D$224,A52)</f>
        <v>0</v>
      </c>
      <c r="C52" s="22" t="str">
        <f t="shared" si="0"/>
        <v/>
      </c>
      <c r="D52" s="21">
        <f>SUMIFS('الوارد +المشتريات'!$G$5:$G$224,'الوارد +المشتريات'!$D$5:$D$224,A52)</f>
        <v>0</v>
      </c>
    </row>
    <row r="53" spans="1:4" ht="20.25">
      <c r="A53" s="27" t="str">
        <f>+'تحليلى اصناف المبيعات'!A53</f>
        <v/>
      </c>
      <c r="B53" s="21">
        <f>SUMIFS('الوارد +المشتريات'!$E$5:$E$224,'الوارد +المشتريات'!$D$5:$D$224,A53)</f>
        <v>0</v>
      </c>
      <c r="C53" s="22" t="str">
        <f t="shared" si="0"/>
        <v/>
      </c>
      <c r="D53" s="21">
        <f>SUMIFS('الوارد +المشتريات'!$G$5:$G$224,'الوارد +المشتريات'!$D$5:$D$224,A53)</f>
        <v>0</v>
      </c>
    </row>
    <row r="54" spans="1:4" ht="20.25">
      <c r="A54" s="27" t="str">
        <f>+'تحليلى اصناف المبيعات'!A54</f>
        <v/>
      </c>
      <c r="B54" s="21">
        <f>SUMIFS('الوارد +المشتريات'!$E$5:$E$224,'الوارد +المشتريات'!$D$5:$D$224,A54)</f>
        <v>0</v>
      </c>
      <c r="C54" s="22" t="str">
        <f t="shared" si="0"/>
        <v/>
      </c>
      <c r="D54" s="21">
        <f>SUMIFS('الوارد +المشتريات'!$G$5:$G$224,'الوارد +المشتريات'!$D$5:$D$224,A54)</f>
        <v>0</v>
      </c>
    </row>
    <row r="55" spans="1:4" ht="20.25">
      <c r="A55" s="27" t="str">
        <f>+'تحليلى اصناف المبيعات'!A55</f>
        <v/>
      </c>
      <c r="B55" s="21">
        <f>SUMIFS('الوارد +المشتريات'!$E$5:$E$224,'الوارد +المشتريات'!$D$5:$D$224,A55)</f>
        <v>0</v>
      </c>
      <c r="C55" s="22" t="str">
        <f t="shared" si="0"/>
        <v/>
      </c>
      <c r="D55" s="21">
        <f>SUMIFS('الوارد +المشتريات'!$G$5:$G$224,'الوارد +المشتريات'!$D$5:$D$224,A55)</f>
        <v>0</v>
      </c>
    </row>
    <row r="56" spans="1:4" ht="20.25">
      <c r="A56" s="27" t="str">
        <f>+'تحليلى اصناف المبيعات'!A56</f>
        <v/>
      </c>
      <c r="B56" s="21">
        <f>SUMIFS('الوارد +المشتريات'!$E$5:$E$224,'الوارد +المشتريات'!$D$5:$D$224,A56)</f>
        <v>0</v>
      </c>
      <c r="C56" s="22" t="str">
        <f t="shared" si="0"/>
        <v/>
      </c>
      <c r="D56" s="21">
        <f>SUMIFS('الوارد +المشتريات'!$G$5:$G$224,'الوارد +المشتريات'!$D$5:$D$224,A56)</f>
        <v>0</v>
      </c>
    </row>
    <row r="57" spans="1:4" ht="20.25">
      <c r="A57" s="27" t="str">
        <f>+'تحليلى اصناف المبيعات'!A57</f>
        <v/>
      </c>
      <c r="B57" s="21">
        <f>SUMIFS('الوارد +المشتريات'!$E$5:$E$224,'الوارد +المشتريات'!$D$5:$D$224,A57)</f>
        <v>0</v>
      </c>
      <c r="C57" s="22" t="str">
        <f t="shared" si="0"/>
        <v/>
      </c>
      <c r="D57" s="21">
        <f>SUMIFS('الوارد +المشتريات'!$G$5:$G$224,'الوارد +المشتريات'!$D$5:$D$224,A57)</f>
        <v>0</v>
      </c>
    </row>
    <row r="58" spans="1:4" ht="20.25">
      <c r="A58" s="27" t="str">
        <f>+'تحليلى اصناف المبيعات'!A58</f>
        <v/>
      </c>
      <c r="B58" s="21">
        <f>SUMIFS('الوارد +المشتريات'!$E$5:$E$224,'الوارد +المشتريات'!$D$5:$D$224,A58)</f>
        <v>0</v>
      </c>
      <c r="C58" s="22" t="str">
        <f t="shared" si="0"/>
        <v/>
      </c>
      <c r="D58" s="21">
        <f>SUMIFS('الوارد +المشتريات'!$G$5:$G$224,'الوارد +المشتريات'!$D$5:$D$224,A58)</f>
        <v>0</v>
      </c>
    </row>
    <row r="59" spans="1:4" ht="20.25">
      <c r="A59" s="27" t="str">
        <f>+'تحليلى اصناف المبيعات'!A59</f>
        <v/>
      </c>
      <c r="B59" s="21">
        <f>SUMIFS('الوارد +المشتريات'!$E$5:$E$224,'الوارد +المشتريات'!$D$5:$D$224,A59)</f>
        <v>0</v>
      </c>
      <c r="C59" s="22" t="str">
        <f t="shared" si="0"/>
        <v/>
      </c>
      <c r="D59" s="21">
        <f>SUMIFS('الوارد +المشتريات'!$G$5:$G$224,'الوارد +المشتريات'!$D$5:$D$224,A59)</f>
        <v>0</v>
      </c>
    </row>
    <row r="60" spans="1:4" ht="20.25">
      <c r="A60" s="27" t="str">
        <f>+'تحليلى اصناف المبيعات'!A60</f>
        <v/>
      </c>
      <c r="B60" s="21">
        <f>SUMIFS('الوارد +المشتريات'!$E$5:$E$224,'الوارد +المشتريات'!$D$5:$D$224,A60)</f>
        <v>0</v>
      </c>
      <c r="C60" s="22" t="str">
        <f t="shared" si="0"/>
        <v/>
      </c>
      <c r="D60" s="21">
        <f>SUMIFS('الوارد +المشتريات'!$G$5:$G$224,'الوارد +المشتريات'!$D$5:$D$224,A60)</f>
        <v>0</v>
      </c>
    </row>
    <row r="61" spans="1:4" ht="20.25">
      <c r="A61" s="27" t="str">
        <f>+'تحليلى اصناف المبيعات'!A61</f>
        <v/>
      </c>
      <c r="B61" s="21">
        <f>SUMIFS('الوارد +المشتريات'!$E$5:$E$224,'الوارد +المشتريات'!$D$5:$D$224,A61)</f>
        <v>0</v>
      </c>
      <c r="C61" s="22" t="str">
        <f t="shared" si="0"/>
        <v/>
      </c>
      <c r="D61" s="21">
        <f>SUMIFS('الوارد +المشتريات'!$G$5:$G$224,'الوارد +المشتريات'!$D$5:$D$224,A61)</f>
        <v>0</v>
      </c>
    </row>
    <row r="62" spans="1:4" ht="20.25">
      <c r="A62" s="27" t="str">
        <f>+'تحليلى اصناف المبيعات'!A62</f>
        <v/>
      </c>
      <c r="B62" s="21">
        <f>SUMIFS('الوارد +المشتريات'!$E$5:$E$224,'الوارد +المشتريات'!$D$5:$D$224,A62)</f>
        <v>0</v>
      </c>
      <c r="C62" s="22" t="str">
        <f t="shared" si="0"/>
        <v/>
      </c>
      <c r="D62" s="21">
        <f>SUMIFS('الوارد +المشتريات'!$G$5:$G$224,'الوارد +المشتريات'!$D$5:$D$224,A62)</f>
        <v>0</v>
      </c>
    </row>
    <row r="63" spans="1:4" ht="20.25">
      <c r="A63" s="27" t="str">
        <f>+'تحليلى اصناف المبيعات'!A63</f>
        <v/>
      </c>
      <c r="B63" s="21">
        <f>SUMIFS('الوارد +المشتريات'!$E$5:$E$224,'الوارد +المشتريات'!$D$5:$D$224,A63)</f>
        <v>0</v>
      </c>
      <c r="C63" s="22" t="str">
        <f t="shared" si="0"/>
        <v/>
      </c>
      <c r="D63" s="21">
        <f>SUMIFS('الوارد +المشتريات'!$G$5:$G$224,'الوارد +المشتريات'!$D$5:$D$224,A63)</f>
        <v>0</v>
      </c>
    </row>
    <row r="64" spans="1:4" ht="20.25">
      <c r="A64" s="27" t="str">
        <f>+'تحليلى اصناف المبيعات'!A64</f>
        <v/>
      </c>
      <c r="B64" s="21">
        <f>SUMIFS('الوارد +المشتريات'!$E$5:$E$224,'الوارد +المشتريات'!$D$5:$D$224,A64)</f>
        <v>0</v>
      </c>
      <c r="C64" s="22" t="str">
        <f t="shared" si="0"/>
        <v/>
      </c>
      <c r="D64" s="21">
        <f>SUMIFS('الوارد +المشتريات'!$G$5:$G$224,'الوارد +المشتريات'!$D$5:$D$224,A64)</f>
        <v>0</v>
      </c>
    </row>
    <row r="65" spans="1:4" ht="20.25">
      <c r="A65" s="27" t="str">
        <f>+'تحليلى اصناف المبيعات'!A65</f>
        <v/>
      </c>
      <c r="B65" s="21">
        <f>SUMIFS('الوارد +المشتريات'!$E$5:$E$224,'الوارد +المشتريات'!$D$5:$D$224,A65)</f>
        <v>0</v>
      </c>
      <c r="C65" s="22" t="str">
        <f t="shared" si="0"/>
        <v/>
      </c>
      <c r="D65" s="21">
        <f>SUMIFS('الوارد +المشتريات'!$G$5:$G$224,'الوارد +المشتريات'!$D$5:$D$224,A65)</f>
        <v>0</v>
      </c>
    </row>
    <row r="66" spans="1:4" ht="20.25">
      <c r="A66" s="27" t="str">
        <f>+'تحليلى اصناف المبيعات'!A66</f>
        <v/>
      </c>
      <c r="B66" s="21">
        <f>SUMIFS('الوارد +المشتريات'!$E$5:$E$224,'الوارد +المشتريات'!$D$5:$D$224,A66)</f>
        <v>0</v>
      </c>
      <c r="C66" s="22" t="str">
        <f t="shared" si="0"/>
        <v/>
      </c>
      <c r="D66" s="21">
        <f>SUMIFS('الوارد +المشتريات'!$G$5:$G$224,'الوارد +المشتريات'!$D$5:$D$224,A66)</f>
        <v>0</v>
      </c>
    </row>
    <row r="67" spans="1:4" ht="20.25">
      <c r="A67" s="27" t="str">
        <f>+'تحليلى اصناف المبيعات'!A67</f>
        <v/>
      </c>
      <c r="B67" s="21">
        <f>SUMIFS('الوارد +المشتريات'!$E$5:$E$224,'الوارد +المشتريات'!$D$5:$D$224,A67)</f>
        <v>0</v>
      </c>
      <c r="C67" s="22" t="str">
        <f t="shared" si="0"/>
        <v/>
      </c>
      <c r="D67" s="21">
        <f>SUMIFS('الوارد +المشتريات'!$G$5:$G$224,'الوارد +المشتريات'!$D$5:$D$224,A67)</f>
        <v>0</v>
      </c>
    </row>
    <row r="68" spans="1:4" ht="20.25">
      <c r="A68" s="27" t="str">
        <f>+'تحليلى اصناف المبيعات'!A68</f>
        <v/>
      </c>
      <c r="B68" s="21">
        <f>SUMIFS('الوارد +المشتريات'!$E$5:$E$224,'الوارد +المشتريات'!$D$5:$D$224,A68)</f>
        <v>0</v>
      </c>
      <c r="C68" s="22" t="str">
        <f t="shared" si="0"/>
        <v/>
      </c>
      <c r="D68" s="21">
        <f>SUMIFS('الوارد +المشتريات'!$G$5:$G$224,'الوارد +المشتريات'!$D$5:$D$224,A68)</f>
        <v>0</v>
      </c>
    </row>
    <row r="69" spans="1:4" ht="20.25">
      <c r="A69" s="27" t="str">
        <f>+'تحليلى اصناف المبيعات'!A69</f>
        <v/>
      </c>
      <c r="B69" s="21">
        <f>SUMIFS('الوارد +المشتريات'!$E$5:$E$224,'الوارد +المشتريات'!$D$5:$D$224,A69)</f>
        <v>0</v>
      </c>
      <c r="C69" s="22" t="str">
        <f t="shared" ref="C69:C132" si="1">IF(B69&gt;0,D69/B69,"")</f>
        <v/>
      </c>
      <c r="D69" s="21">
        <f>SUMIFS('الوارد +المشتريات'!$G$5:$G$224,'الوارد +المشتريات'!$D$5:$D$224,A69)</f>
        <v>0</v>
      </c>
    </row>
    <row r="70" spans="1:4" ht="20.25">
      <c r="A70" s="27" t="str">
        <f>+'تحليلى اصناف المبيعات'!A70</f>
        <v/>
      </c>
      <c r="B70" s="21">
        <f>SUMIFS('الوارد +المشتريات'!$E$5:$E$224,'الوارد +المشتريات'!$D$5:$D$224,A70)</f>
        <v>0</v>
      </c>
      <c r="C70" s="22" t="str">
        <f t="shared" si="1"/>
        <v/>
      </c>
      <c r="D70" s="21">
        <f>SUMIFS('الوارد +المشتريات'!$G$5:$G$224,'الوارد +المشتريات'!$D$5:$D$224,A70)</f>
        <v>0</v>
      </c>
    </row>
    <row r="71" spans="1:4" ht="20.25">
      <c r="A71" s="27" t="str">
        <f>+'تحليلى اصناف المبيعات'!A71</f>
        <v/>
      </c>
      <c r="B71" s="21">
        <f>SUMIFS('الوارد +المشتريات'!$E$5:$E$224,'الوارد +المشتريات'!$D$5:$D$224,A71)</f>
        <v>0</v>
      </c>
      <c r="C71" s="22" t="str">
        <f t="shared" si="1"/>
        <v/>
      </c>
      <c r="D71" s="21">
        <f>SUMIFS('الوارد +المشتريات'!$G$5:$G$224,'الوارد +المشتريات'!$D$5:$D$224,A71)</f>
        <v>0</v>
      </c>
    </row>
    <row r="72" spans="1:4" ht="20.25">
      <c r="A72" s="27" t="str">
        <f>+'تحليلى اصناف المبيعات'!A72</f>
        <v/>
      </c>
      <c r="B72" s="21">
        <f>SUMIFS('الوارد +المشتريات'!$E$5:$E$224,'الوارد +المشتريات'!$D$5:$D$224,A72)</f>
        <v>0</v>
      </c>
      <c r="C72" s="22" t="str">
        <f t="shared" si="1"/>
        <v/>
      </c>
      <c r="D72" s="21">
        <f>SUMIFS('الوارد +المشتريات'!$G$5:$G$224,'الوارد +المشتريات'!$D$5:$D$224,A72)</f>
        <v>0</v>
      </c>
    </row>
    <row r="73" spans="1:4" ht="20.25">
      <c r="A73" s="27" t="str">
        <f>+'تحليلى اصناف المبيعات'!A73</f>
        <v/>
      </c>
      <c r="B73" s="21">
        <f>SUMIFS('الوارد +المشتريات'!$E$5:$E$224,'الوارد +المشتريات'!$D$5:$D$224,A73)</f>
        <v>0</v>
      </c>
      <c r="C73" s="22" t="str">
        <f t="shared" si="1"/>
        <v/>
      </c>
      <c r="D73" s="21">
        <f>SUMIFS('الوارد +المشتريات'!$G$5:$G$224,'الوارد +المشتريات'!$D$5:$D$224,A73)</f>
        <v>0</v>
      </c>
    </row>
    <row r="74" spans="1:4" ht="20.25">
      <c r="A74" s="27" t="str">
        <f>+'تحليلى اصناف المبيعات'!A74</f>
        <v/>
      </c>
      <c r="B74" s="21">
        <f>SUMIFS('الوارد +المشتريات'!$E$5:$E$224,'الوارد +المشتريات'!$D$5:$D$224,A74)</f>
        <v>0</v>
      </c>
      <c r="C74" s="22" t="str">
        <f t="shared" si="1"/>
        <v/>
      </c>
      <c r="D74" s="21">
        <f>SUMIFS('الوارد +المشتريات'!$G$5:$G$224,'الوارد +المشتريات'!$D$5:$D$224,A74)</f>
        <v>0</v>
      </c>
    </row>
    <row r="75" spans="1:4" ht="20.25">
      <c r="A75" s="27" t="str">
        <f>+'تحليلى اصناف المبيعات'!A75</f>
        <v/>
      </c>
      <c r="B75" s="21">
        <f>SUMIFS('الوارد +المشتريات'!$E$5:$E$224,'الوارد +المشتريات'!$D$5:$D$224,A75)</f>
        <v>0</v>
      </c>
      <c r="C75" s="22" t="str">
        <f t="shared" si="1"/>
        <v/>
      </c>
      <c r="D75" s="21">
        <f>SUMIFS('الوارد +المشتريات'!$G$5:$G$224,'الوارد +المشتريات'!$D$5:$D$224,A75)</f>
        <v>0</v>
      </c>
    </row>
    <row r="76" spans="1:4" ht="20.25">
      <c r="A76" s="27" t="str">
        <f>+'تحليلى اصناف المبيعات'!A76</f>
        <v/>
      </c>
      <c r="B76" s="21">
        <f>SUMIFS('الوارد +المشتريات'!$E$5:$E$224,'الوارد +المشتريات'!$D$5:$D$224,A76)</f>
        <v>0</v>
      </c>
      <c r="C76" s="22" t="str">
        <f t="shared" si="1"/>
        <v/>
      </c>
      <c r="D76" s="21">
        <f>SUMIFS('الوارد +المشتريات'!$G$5:$G$224,'الوارد +المشتريات'!$D$5:$D$224,A76)</f>
        <v>0</v>
      </c>
    </row>
    <row r="77" spans="1:4" ht="20.25">
      <c r="A77" s="27" t="str">
        <f>+'تحليلى اصناف المبيعات'!A77</f>
        <v/>
      </c>
      <c r="B77" s="21">
        <f>SUMIFS('الوارد +المشتريات'!$E$5:$E$224,'الوارد +المشتريات'!$D$5:$D$224,A77)</f>
        <v>0</v>
      </c>
      <c r="C77" s="22" t="str">
        <f t="shared" si="1"/>
        <v/>
      </c>
      <c r="D77" s="21">
        <f>SUMIFS('الوارد +المشتريات'!$G$5:$G$224,'الوارد +المشتريات'!$D$5:$D$224,A77)</f>
        <v>0</v>
      </c>
    </row>
    <row r="78" spans="1:4" ht="20.25">
      <c r="A78" s="27" t="str">
        <f>+'تحليلى اصناف المبيعات'!A78</f>
        <v/>
      </c>
      <c r="B78" s="21">
        <f>SUMIFS('الوارد +المشتريات'!$E$5:$E$224,'الوارد +المشتريات'!$D$5:$D$224,A78)</f>
        <v>0</v>
      </c>
      <c r="C78" s="22" t="str">
        <f t="shared" si="1"/>
        <v/>
      </c>
      <c r="D78" s="21">
        <f>SUMIFS('الوارد +المشتريات'!$G$5:$G$224,'الوارد +المشتريات'!$D$5:$D$224,A78)</f>
        <v>0</v>
      </c>
    </row>
    <row r="79" spans="1:4" ht="20.25">
      <c r="A79" s="27" t="str">
        <f>+'تحليلى اصناف المبيعات'!A79</f>
        <v/>
      </c>
      <c r="B79" s="21">
        <f>SUMIFS('الوارد +المشتريات'!$E$5:$E$224,'الوارد +المشتريات'!$D$5:$D$224,A79)</f>
        <v>0</v>
      </c>
      <c r="C79" s="22" t="str">
        <f t="shared" si="1"/>
        <v/>
      </c>
      <c r="D79" s="21">
        <f>SUMIFS('الوارد +المشتريات'!$G$5:$G$224,'الوارد +المشتريات'!$D$5:$D$224,A79)</f>
        <v>0</v>
      </c>
    </row>
    <row r="80" spans="1:4" ht="20.25">
      <c r="A80" s="27" t="str">
        <f>+'تحليلى اصناف المبيعات'!A80</f>
        <v/>
      </c>
      <c r="B80" s="21">
        <f>SUMIFS('الوارد +المشتريات'!$E$5:$E$224,'الوارد +المشتريات'!$D$5:$D$224,A80)</f>
        <v>0</v>
      </c>
      <c r="C80" s="22" t="str">
        <f t="shared" si="1"/>
        <v/>
      </c>
      <c r="D80" s="21">
        <f>SUMIFS('الوارد +المشتريات'!$G$5:$G$224,'الوارد +المشتريات'!$D$5:$D$224,A80)</f>
        <v>0</v>
      </c>
    </row>
    <row r="81" spans="1:4" ht="20.25">
      <c r="A81" s="27" t="str">
        <f>+'تحليلى اصناف المبيعات'!A81</f>
        <v/>
      </c>
      <c r="B81" s="21">
        <f>SUMIFS('الوارد +المشتريات'!$E$5:$E$224,'الوارد +المشتريات'!$D$5:$D$224,A81)</f>
        <v>0</v>
      </c>
      <c r="C81" s="22" t="str">
        <f t="shared" si="1"/>
        <v/>
      </c>
      <c r="D81" s="21">
        <f>SUMIFS('الوارد +المشتريات'!$G$5:$G$224,'الوارد +المشتريات'!$D$5:$D$224,A81)</f>
        <v>0</v>
      </c>
    </row>
    <row r="82" spans="1:4" ht="20.25">
      <c r="A82" s="27" t="str">
        <f>+'تحليلى اصناف المبيعات'!A82</f>
        <v/>
      </c>
      <c r="B82" s="21">
        <f>SUMIFS('الوارد +المشتريات'!$E$5:$E$224,'الوارد +المشتريات'!$D$5:$D$224,A82)</f>
        <v>0</v>
      </c>
      <c r="C82" s="22" t="str">
        <f t="shared" si="1"/>
        <v/>
      </c>
      <c r="D82" s="21">
        <f>SUMIFS('الوارد +المشتريات'!$G$5:$G$224,'الوارد +المشتريات'!$D$5:$D$224,A82)</f>
        <v>0</v>
      </c>
    </row>
    <row r="83" spans="1:4" ht="20.25">
      <c r="A83" s="27" t="str">
        <f>+'تحليلى اصناف المبيعات'!A83</f>
        <v/>
      </c>
      <c r="B83" s="21">
        <f>SUMIFS('الوارد +المشتريات'!$E$5:$E$224,'الوارد +المشتريات'!$D$5:$D$224,A83)</f>
        <v>0</v>
      </c>
      <c r="C83" s="22" t="str">
        <f t="shared" si="1"/>
        <v/>
      </c>
      <c r="D83" s="21">
        <f>SUMIFS('الوارد +المشتريات'!$G$5:$G$224,'الوارد +المشتريات'!$D$5:$D$224,A83)</f>
        <v>0</v>
      </c>
    </row>
    <row r="84" spans="1:4" ht="20.25">
      <c r="A84" s="27" t="str">
        <f>+'تحليلى اصناف المبيعات'!A84</f>
        <v/>
      </c>
      <c r="B84" s="21">
        <f>SUMIFS('الوارد +المشتريات'!$E$5:$E$224,'الوارد +المشتريات'!$D$5:$D$224,A84)</f>
        <v>0</v>
      </c>
      <c r="C84" s="22" t="str">
        <f t="shared" si="1"/>
        <v/>
      </c>
      <c r="D84" s="21">
        <f>SUMIFS('الوارد +المشتريات'!$G$5:$G$224,'الوارد +المشتريات'!$D$5:$D$224,A84)</f>
        <v>0</v>
      </c>
    </row>
    <row r="85" spans="1:4" ht="20.25">
      <c r="A85" s="27" t="str">
        <f>+'تحليلى اصناف المبيعات'!A85</f>
        <v/>
      </c>
      <c r="B85" s="21">
        <f>SUMIFS('الوارد +المشتريات'!$E$5:$E$224,'الوارد +المشتريات'!$D$5:$D$224,A85)</f>
        <v>0</v>
      </c>
      <c r="C85" s="22" t="str">
        <f t="shared" si="1"/>
        <v/>
      </c>
      <c r="D85" s="21">
        <f>SUMIFS('الوارد +المشتريات'!$G$5:$G$224,'الوارد +المشتريات'!$D$5:$D$224,A85)</f>
        <v>0</v>
      </c>
    </row>
    <row r="86" spans="1:4" ht="20.25">
      <c r="A86" s="27" t="str">
        <f>+'تحليلى اصناف المبيعات'!A86</f>
        <v/>
      </c>
      <c r="B86" s="21">
        <f>SUMIFS('الوارد +المشتريات'!$E$5:$E$224,'الوارد +المشتريات'!$D$5:$D$224,A86)</f>
        <v>0</v>
      </c>
      <c r="C86" s="22" t="str">
        <f t="shared" si="1"/>
        <v/>
      </c>
      <c r="D86" s="21">
        <f>SUMIFS('الوارد +المشتريات'!$G$5:$G$224,'الوارد +المشتريات'!$D$5:$D$224,A86)</f>
        <v>0</v>
      </c>
    </row>
    <row r="87" spans="1:4" ht="20.25">
      <c r="A87" s="27" t="str">
        <f>+'تحليلى اصناف المبيعات'!A87</f>
        <v/>
      </c>
      <c r="B87" s="21">
        <f>SUMIFS('الوارد +المشتريات'!$E$5:$E$224,'الوارد +المشتريات'!$D$5:$D$224,A87)</f>
        <v>0</v>
      </c>
      <c r="C87" s="22" t="str">
        <f t="shared" si="1"/>
        <v/>
      </c>
      <c r="D87" s="21">
        <f>SUMIFS('الوارد +المشتريات'!$G$5:$G$224,'الوارد +المشتريات'!$D$5:$D$224,A87)</f>
        <v>0</v>
      </c>
    </row>
    <row r="88" spans="1:4" ht="20.25">
      <c r="A88" s="27" t="str">
        <f>+'تحليلى اصناف المبيعات'!A88</f>
        <v/>
      </c>
      <c r="B88" s="21">
        <f>SUMIFS('الوارد +المشتريات'!$E$5:$E$224,'الوارد +المشتريات'!$D$5:$D$224,A88)</f>
        <v>0</v>
      </c>
      <c r="C88" s="22" t="str">
        <f t="shared" si="1"/>
        <v/>
      </c>
      <c r="D88" s="21">
        <f>SUMIFS('الوارد +المشتريات'!$G$5:$G$224,'الوارد +المشتريات'!$D$5:$D$224,A88)</f>
        <v>0</v>
      </c>
    </row>
    <row r="89" spans="1:4" ht="20.25">
      <c r="A89" s="27" t="str">
        <f>+'تحليلى اصناف المبيعات'!A89</f>
        <v/>
      </c>
      <c r="B89" s="21">
        <f>SUMIFS('الوارد +المشتريات'!$E$5:$E$224,'الوارد +المشتريات'!$D$5:$D$224,A89)</f>
        <v>0</v>
      </c>
      <c r="C89" s="22" t="str">
        <f t="shared" si="1"/>
        <v/>
      </c>
      <c r="D89" s="21">
        <f>SUMIFS('الوارد +المشتريات'!$G$5:$G$224,'الوارد +المشتريات'!$D$5:$D$224,A89)</f>
        <v>0</v>
      </c>
    </row>
    <row r="90" spans="1:4" ht="20.25">
      <c r="A90" s="27" t="str">
        <f>+'تحليلى اصناف المبيعات'!A90</f>
        <v/>
      </c>
      <c r="B90" s="21">
        <f>SUMIFS('الوارد +المشتريات'!$E$5:$E$224,'الوارد +المشتريات'!$D$5:$D$224,A90)</f>
        <v>0</v>
      </c>
      <c r="C90" s="22" t="str">
        <f t="shared" si="1"/>
        <v/>
      </c>
      <c r="D90" s="21">
        <f>SUMIFS('الوارد +المشتريات'!$G$5:$G$224,'الوارد +المشتريات'!$D$5:$D$224,A90)</f>
        <v>0</v>
      </c>
    </row>
    <row r="91" spans="1:4" ht="20.25">
      <c r="A91" s="27" t="str">
        <f>+'تحليلى اصناف المبيعات'!A91</f>
        <v/>
      </c>
      <c r="B91" s="21">
        <f>SUMIFS('الوارد +المشتريات'!$E$5:$E$224,'الوارد +المشتريات'!$D$5:$D$224,A91)</f>
        <v>0</v>
      </c>
      <c r="C91" s="22" t="str">
        <f t="shared" si="1"/>
        <v/>
      </c>
      <c r="D91" s="21">
        <f>SUMIFS('الوارد +المشتريات'!$G$5:$G$224,'الوارد +المشتريات'!$D$5:$D$224,A91)</f>
        <v>0</v>
      </c>
    </row>
    <row r="92" spans="1:4" ht="20.25">
      <c r="A92" s="27" t="str">
        <f>+'تحليلى اصناف المبيعات'!A92</f>
        <v/>
      </c>
      <c r="B92" s="21">
        <f>SUMIFS('الوارد +المشتريات'!$E$5:$E$224,'الوارد +المشتريات'!$D$5:$D$224,A92)</f>
        <v>0</v>
      </c>
      <c r="C92" s="22" t="str">
        <f t="shared" si="1"/>
        <v/>
      </c>
      <c r="D92" s="21">
        <f>SUMIFS('الوارد +المشتريات'!$G$5:$G$224,'الوارد +المشتريات'!$D$5:$D$224,A92)</f>
        <v>0</v>
      </c>
    </row>
    <row r="93" spans="1:4" ht="20.25">
      <c r="A93" s="27" t="str">
        <f>+'تحليلى اصناف المبيعات'!A93</f>
        <v/>
      </c>
      <c r="B93" s="21">
        <f>SUMIFS('الوارد +المشتريات'!$E$5:$E$224,'الوارد +المشتريات'!$D$5:$D$224,A93)</f>
        <v>0</v>
      </c>
      <c r="C93" s="22" t="str">
        <f t="shared" si="1"/>
        <v/>
      </c>
      <c r="D93" s="21">
        <f>SUMIFS('الوارد +المشتريات'!$G$5:$G$224,'الوارد +المشتريات'!$D$5:$D$224,A93)</f>
        <v>0</v>
      </c>
    </row>
    <row r="94" spans="1:4" ht="20.25">
      <c r="A94" s="27" t="str">
        <f>+'تحليلى اصناف المبيعات'!A94</f>
        <v/>
      </c>
      <c r="B94" s="21">
        <f>SUMIFS('الوارد +المشتريات'!$E$5:$E$224,'الوارد +المشتريات'!$D$5:$D$224,A94)</f>
        <v>0</v>
      </c>
      <c r="C94" s="22" t="str">
        <f t="shared" si="1"/>
        <v/>
      </c>
      <c r="D94" s="21">
        <f>SUMIFS('الوارد +المشتريات'!$G$5:$G$224,'الوارد +المشتريات'!$D$5:$D$224,A94)</f>
        <v>0</v>
      </c>
    </row>
    <row r="95" spans="1:4" ht="20.25">
      <c r="A95" s="27" t="str">
        <f>+'تحليلى اصناف المبيعات'!A95</f>
        <v/>
      </c>
      <c r="B95" s="21">
        <f>SUMIFS('الوارد +المشتريات'!$E$5:$E$224,'الوارد +المشتريات'!$D$5:$D$224,A95)</f>
        <v>0</v>
      </c>
      <c r="C95" s="22" t="str">
        <f t="shared" si="1"/>
        <v/>
      </c>
      <c r="D95" s="21">
        <f>SUMIFS('الوارد +المشتريات'!$G$5:$G$224,'الوارد +المشتريات'!$D$5:$D$224,A95)</f>
        <v>0</v>
      </c>
    </row>
    <row r="96" spans="1:4" ht="20.25">
      <c r="A96" s="27" t="str">
        <f>+'تحليلى اصناف المبيعات'!A96</f>
        <v/>
      </c>
      <c r="B96" s="21">
        <f>SUMIFS('الوارد +المشتريات'!$E$5:$E$224,'الوارد +المشتريات'!$D$5:$D$224,A96)</f>
        <v>0</v>
      </c>
      <c r="C96" s="22" t="str">
        <f t="shared" si="1"/>
        <v/>
      </c>
      <c r="D96" s="21">
        <f>SUMIFS('الوارد +المشتريات'!$G$5:$G$224,'الوارد +المشتريات'!$D$5:$D$224,A96)</f>
        <v>0</v>
      </c>
    </row>
    <row r="97" spans="1:4" ht="20.25">
      <c r="A97" s="27" t="str">
        <f>+'تحليلى اصناف المبيعات'!A97</f>
        <v/>
      </c>
      <c r="B97" s="21">
        <f>SUMIFS('الوارد +المشتريات'!$E$5:$E$224,'الوارد +المشتريات'!$D$5:$D$224,A97)</f>
        <v>0</v>
      </c>
      <c r="C97" s="22" t="str">
        <f t="shared" si="1"/>
        <v/>
      </c>
      <c r="D97" s="21">
        <f>SUMIFS('الوارد +المشتريات'!$G$5:$G$224,'الوارد +المشتريات'!$D$5:$D$224,A97)</f>
        <v>0</v>
      </c>
    </row>
    <row r="98" spans="1:4" ht="20.25">
      <c r="A98" s="27" t="str">
        <f>+'تحليلى اصناف المبيعات'!A98</f>
        <v/>
      </c>
      <c r="B98" s="21">
        <f>SUMIFS('الوارد +المشتريات'!$E$5:$E$224,'الوارد +المشتريات'!$D$5:$D$224,A98)</f>
        <v>0</v>
      </c>
      <c r="C98" s="22" t="str">
        <f t="shared" si="1"/>
        <v/>
      </c>
      <c r="D98" s="21">
        <f>SUMIFS('الوارد +المشتريات'!$G$5:$G$224,'الوارد +المشتريات'!$D$5:$D$224,A98)</f>
        <v>0</v>
      </c>
    </row>
    <row r="99" spans="1:4" ht="20.25">
      <c r="A99" s="27" t="str">
        <f>+'تحليلى اصناف المبيعات'!A99</f>
        <v/>
      </c>
      <c r="B99" s="21">
        <f>SUMIFS('الوارد +المشتريات'!$E$5:$E$224,'الوارد +المشتريات'!$D$5:$D$224,A99)</f>
        <v>0</v>
      </c>
      <c r="C99" s="22" t="str">
        <f t="shared" si="1"/>
        <v/>
      </c>
      <c r="D99" s="21">
        <f>SUMIFS('الوارد +المشتريات'!$G$5:$G$224,'الوارد +المشتريات'!$D$5:$D$224,A99)</f>
        <v>0</v>
      </c>
    </row>
    <row r="100" spans="1:4" ht="20.25">
      <c r="A100" s="27" t="str">
        <f>+'تحليلى اصناف المبيعات'!A100</f>
        <v/>
      </c>
      <c r="B100" s="21">
        <f>SUMIFS('الوارد +المشتريات'!$E$5:$E$224,'الوارد +المشتريات'!$D$5:$D$224,A100)</f>
        <v>0</v>
      </c>
      <c r="C100" s="22" t="str">
        <f t="shared" si="1"/>
        <v/>
      </c>
      <c r="D100" s="21">
        <f>SUMIFS('الوارد +المشتريات'!$G$5:$G$224,'الوارد +المشتريات'!$D$5:$D$224,A100)</f>
        <v>0</v>
      </c>
    </row>
    <row r="101" spans="1:4" ht="20.25">
      <c r="A101" s="27" t="str">
        <f>+'تحليلى اصناف المبيعات'!A101</f>
        <v/>
      </c>
      <c r="B101" s="21">
        <f>SUMIFS('الوارد +المشتريات'!$E$5:$E$224,'الوارد +المشتريات'!$D$5:$D$224,A101)</f>
        <v>0</v>
      </c>
      <c r="C101" s="22" t="str">
        <f t="shared" si="1"/>
        <v/>
      </c>
      <c r="D101" s="21">
        <f>SUMIFS('الوارد +المشتريات'!$G$5:$G$224,'الوارد +المشتريات'!$D$5:$D$224,A101)</f>
        <v>0</v>
      </c>
    </row>
    <row r="102" spans="1:4" ht="20.25">
      <c r="A102" s="27" t="str">
        <f>+'تحليلى اصناف المبيعات'!A102</f>
        <v/>
      </c>
      <c r="B102" s="21">
        <f>SUMIFS('الوارد +المشتريات'!$E$5:$E$224,'الوارد +المشتريات'!$D$5:$D$224,A102)</f>
        <v>0</v>
      </c>
      <c r="C102" s="22" t="str">
        <f t="shared" si="1"/>
        <v/>
      </c>
      <c r="D102" s="21">
        <f>SUMIFS('الوارد +المشتريات'!$G$5:$G$224,'الوارد +المشتريات'!$D$5:$D$224,A102)</f>
        <v>0</v>
      </c>
    </row>
    <row r="103" spans="1:4" ht="20.25">
      <c r="A103" s="27" t="str">
        <f>+'تحليلى اصناف المبيعات'!A103</f>
        <v/>
      </c>
      <c r="B103" s="21">
        <f>SUMIFS('الوارد +المشتريات'!$E$5:$E$224,'الوارد +المشتريات'!$D$5:$D$224,A103)</f>
        <v>0</v>
      </c>
      <c r="C103" s="22" t="str">
        <f t="shared" si="1"/>
        <v/>
      </c>
      <c r="D103" s="21">
        <f>SUMIFS('الوارد +المشتريات'!$G$5:$G$224,'الوارد +المشتريات'!$D$5:$D$224,A103)</f>
        <v>0</v>
      </c>
    </row>
    <row r="104" spans="1:4" ht="20.25">
      <c r="A104" s="27" t="str">
        <f>+'تحليلى اصناف المبيعات'!A104</f>
        <v/>
      </c>
      <c r="B104" s="21">
        <f>SUMIFS('الوارد +المشتريات'!$E$5:$E$224,'الوارد +المشتريات'!$D$5:$D$224,A104)</f>
        <v>0</v>
      </c>
      <c r="C104" s="22" t="str">
        <f t="shared" si="1"/>
        <v/>
      </c>
      <c r="D104" s="21">
        <f>SUMIFS('الوارد +المشتريات'!$G$5:$G$224,'الوارد +المشتريات'!$D$5:$D$224,A104)</f>
        <v>0</v>
      </c>
    </row>
    <row r="105" spans="1:4" ht="20.25">
      <c r="A105" s="27" t="str">
        <f>+'تحليلى اصناف المبيعات'!A105</f>
        <v/>
      </c>
      <c r="B105" s="21">
        <f>SUMIFS('الوارد +المشتريات'!$E$5:$E$224,'الوارد +المشتريات'!$D$5:$D$224,A105)</f>
        <v>0</v>
      </c>
      <c r="C105" s="22" t="str">
        <f t="shared" si="1"/>
        <v/>
      </c>
      <c r="D105" s="21">
        <f>SUMIFS('الوارد +المشتريات'!$G$5:$G$224,'الوارد +المشتريات'!$D$5:$D$224,A105)</f>
        <v>0</v>
      </c>
    </row>
    <row r="106" spans="1:4" ht="20.25">
      <c r="A106" s="27" t="str">
        <f>+'تحليلى اصناف المبيعات'!A106</f>
        <v/>
      </c>
      <c r="B106" s="21">
        <f>SUMIFS('الوارد +المشتريات'!$E$5:$E$224,'الوارد +المشتريات'!$D$5:$D$224,A106)</f>
        <v>0</v>
      </c>
      <c r="C106" s="22" t="str">
        <f t="shared" si="1"/>
        <v/>
      </c>
      <c r="D106" s="21">
        <f>SUMIFS('الوارد +المشتريات'!$G$5:$G$224,'الوارد +المشتريات'!$D$5:$D$224,A106)</f>
        <v>0</v>
      </c>
    </row>
    <row r="107" spans="1:4" ht="20.25">
      <c r="A107" s="27" t="str">
        <f>+'تحليلى اصناف المبيعات'!A107</f>
        <v/>
      </c>
      <c r="B107" s="21">
        <f>SUMIFS('الوارد +المشتريات'!$E$5:$E$224,'الوارد +المشتريات'!$D$5:$D$224,A107)</f>
        <v>0</v>
      </c>
      <c r="C107" s="22" t="str">
        <f t="shared" si="1"/>
        <v/>
      </c>
      <c r="D107" s="21">
        <f>SUMIFS('الوارد +المشتريات'!$G$5:$G$224,'الوارد +المشتريات'!$D$5:$D$224,A107)</f>
        <v>0</v>
      </c>
    </row>
    <row r="108" spans="1:4" ht="20.25">
      <c r="A108" s="27" t="str">
        <f>+'تحليلى اصناف المبيعات'!A108</f>
        <v/>
      </c>
      <c r="B108" s="21">
        <f>SUMIFS('الوارد +المشتريات'!$E$5:$E$224,'الوارد +المشتريات'!$D$5:$D$224,A108)</f>
        <v>0</v>
      </c>
      <c r="C108" s="22" t="str">
        <f t="shared" si="1"/>
        <v/>
      </c>
      <c r="D108" s="21">
        <f>SUMIFS('الوارد +المشتريات'!$G$5:$G$224,'الوارد +المشتريات'!$D$5:$D$224,A108)</f>
        <v>0</v>
      </c>
    </row>
    <row r="109" spans="1:4" ht="20.25">
      <c r="A109" s="27" t="str">
        <f>+'تحليلى اصناف المبيعات'!A109</f>
        <v/>
      </c>
      <c r="B109" s="21">
        <f>SUMIFS('الوارد +المشتريات'!$E$5:$E$224,'الوارد +المشتريات'!$D$5:$D$224,A109)</f>
        <v>0</v>
      </c>
      <c r="C109" s="22" t="str">
        <f t="shared" si="1"/>
        <v/>
      </c>
      <c r="D109" s="21">
        <f>SUMIFS('الوارد +المشتريات'!$G$5:$G$224,'الوارد +المشتريات'!$D$5:$D$224,A109)</f>
        <v>0</v>
      </c>
    </row>
    <row r="110" spans="1:4" ht="20.25">
      <c r="A110" s="27" t="str">
        <f>+'تحليلى اصناف المبيعات'!A110</f>
        <v/>
      </c>
      <c r="B110" s="21">
        <f>SUMIFS('الوارد +المشتريات'!$E$5:$E$224,'الوارد +المشتريات'!$D$5:$D$224,A110)</f>
        <v>0</v>
      </c>
      <c r="C110" s="22" t="str">
        <f t="shared" si="1"/>
        <v/>
      </c>
      <c r="D110" s="21">
        <f>SUMIFS('الوارد +المشتريات'!$G$5:$G$224,'الوارد +المشتريات'!$D$5:$D$224,A110)</f>
        <v>0</v>
      </c>
    </row>
    <row r="111" spans="1:4" ht="20.25">
      <c r="A111" s="27" t="str">
        <f>+'تحليلى اصناف المبيعات'!A111</f>
        <v/>
      </c>
      <c r="B111" s="21">
        <f>SUMIFS('الوارد +المشتريات'!$E$5:$E$224,'الوارد +المشتريات'!$D$5:$D$224,A111)</f>
        <v>0</v>
      </c>
      <c r="C111" s="22" t="str">
        <f t="shared" si="1"/>
        <v/>
      </c>
      <c r="D111" s="21">
        <f>SUMIFS('الوارد +المشتريات'!$G$5:$G$224,'الوارد +المشتريات'!$D$5:$D$224,A111)</f>
        <v>0</v>
      </c>
    </row>
    <row r="112" spans="1:4" ht="20.25">
      <c r="A112" s="27" t="str">
        <f>+'تحليلى اصناف المبيعات'!A112</f>
        <v/>
      </c>
      <c r="B112" s="21">
        <f>SUMIFS('الوارد +المشتريات'!$E$5:$E$224,'الوارد +المشتريات'!$D$5:$D$224,A112)</f>
        <v>0</v>
      </c>
      <c r="C112" s="22" t="str">
        <f t="shared" si="1"/>
        <v/>
      </c>
      <c r="D112" s="21">
        <f>SUMIFS('الوارد +المشتريات'!$G$5:$G$224,'الوارد +المشتريات'!$D$5:$D$224,A112)</f>
        <v>0</v>
      </c>
    </row>
    <row r="113" spans="1:4" ht="20.25">
      <c r="A113" s="27" t="str">
        <f>+'تحليلى اصناف المبيعات'!A113</f>
        <v/>
      </c>
      <c r="B113" s="21">
        <f>SUMIFS('الوارد +المشتريات'!$E$5:$E$224,'الوارد +المشتريات'!$D$5:$D$224,A113)</f>
        <v>0</v>
      </c>
      <c r="C113" s="22" t="str">
        <f t="shared" si="1"/>
        <v/>
      </c>
      <c r="D113" s="21">
        <f>SUMIFS('الوارد +المشتريات'!$G$5:$G$224,'الوارد +المشتريات'!$D$5:$D$224,A113)</f>
        <v>0</v>
      </c>
    </row>
    <row r="114" spans="1:4" ht="20.25">
      <c r="A114" s="27" t="str">
        <f>+'تحليلى اصناف المبيعات'!A114</f>
        <v/>
      </c>
      <c r="B114" s="21">
        <f>SUMIFS('الوارد +المشتريات'!$E$5:$E$224,'الوارد +المشتريات'!$D$5:$D$224,A114)</f>
        <v>0</v>
      </c>
      <c r="C114" s="22" t="str">
        <f t="shared" si="1"/>
        <v/>
      </c>
      <c r="D114" s="21">
        <f>SUMIFS('الوارد +المشتريات'!$G$5:$G$224,'الوارد +المشتريات'!$D$5:$D$224,A114)</f>
        <v>0</v>
      </c>
    </row>
    <row r="115" spans="1:4" ht="20.25">
      <c r="A115" s="27" t="str">
        <f>+'تحليلى اصناف المبيعات'!A115</f>
        <v/>
      </c>
      <c r="B115" s="21">
        <f>SUMIFS('الوارد +المشتريات'!$E$5:$E$224,'الوارد +المشتريات'!$D$5:$D$224,A115)</f>
        <v>0</v>
      </c>
      <c r="C115" s="22" t="str">
        <f t="shared" si="1"/>
        <v/>
      </c>
      <c r="D115" s="21">
        <f>SUMIFS('الوارد +المشتريات'!$G$5:$G$224,'الوارد +المشتريات'!$D$5:$D$224,A115)</f>
        <v>0</v>
      </c>
    </row>
    <row r="116" spans="1:4" ht="20.25">
      <c r="A116" s="27" t="str">
        <f>+'تحليلى اصناف المبيعات'!A116</f>
        <v/>
      </c>
      <c r="B116" s="21">
        <f>SUMIFS('الوارد +المشتريات'!$E$5:$E$224,'الوارد +المشتريات'!$D$5:$D$224,A116)</f>
        <v>0</v>
      </c>
      <c r="C116" s="22" t="str">
        <f t="shared" si="1"/>
        <v/>
      </c>
      <c r="D116" s="21">
        <f>SUMIFS('الوارد +المشتريات'!$G$5:$G$224,'الوارد +المشتريات'!$D$5:$D$224,A116)</f>
        <v>0</v>
      </c>
    </row>
    <row r="117" spans="1:4" ht="20.25">
      <c r="A117" s="27" t="str">
        <f>+'تحليلى اصناف المبيعات'!A117</f>
        <v/>
      </c>
      <c r="B117" s="21">
        <f>SUMIFS('الوارد +المشتريات'!$E$5:$E$224,'الوارد +المشتريات'!$D$5:$D$224,A117)</f>
        <v>0</v>
      </c>
      <c r="C117" s="22" t="str">
        <f t="shared" si="1"/>
        <v/>
      </c>
      <c r="D117" s="21">
        <f>SUMIFS('الوارد +المشتريات'!$G$5:$G$224,'الوارد +المشتريات'!$D$5:$D$224,A117)</f>
        <v>0</v>
      </c>
    </row>
    <row r="118" spans="1:4" ht="20.25">
      <c r="A118" s="27" t="str">
        <f>+'تحليلى اصناف المبيعات'!A118</f>
        <v/>
      </c>
      <c r="B118" s="21">
        <f>SUMIFS('الوارد +المشتريات'!$E$5:$E$224,'الوارد +المشتريات'!$D$5:$D$224,A118)</f>
        <v>0</v>
      </c>
      <c r="C118" s="22" t="str">
        <f t="shared" si="1"/>
        <v/>
      </c>
      <c r="D118" s="21">
        <f>SUMIFS('الوارد +المشتريات'!$G$5:$G$224,'الوارد +المشتريات'!$D$5:$D$224,A118)</f>
        <v>0</v>
      </c>
    </row>
    <row r="119" spans="1:4" ht="20.25">
      <c r="A119" s="27" t="str">
        <f>+'تحليلى اصناف المبيعات'!A119</f>
        <v/>
      </c>
      <c r="B119" s="21">
        <f>SUMIFS('الوارد +المشتريات'!$E$5:$E$224,'الوارد +المشتريات'!$D$5:$D$224,A119)</f>
        <v>0</v>
      </c>
      <c r="C119" s="22" t="str">
        <f t="shared" si="1"/>
        <v/>
      </c>
      <c r="D119" s="21">
        <f>SUMIFS('الوارد +المشتريات'!$G$5:$G$224,'الوارد +المشتريات'!$D$5:$D$224,A119)</f>
        <v>0</v>
      </c>
    </row>
    <row r="120" spans="1:4" ht="20.25">
      <c r="A120" s="27" t="str">
        <f>+'تحليلى اصناف المبيعات'!A120</f>
        <v/>
      </c>
      <c r="B120" s="21">
        <f>SUMIFS('الوارد +المشتريات'!$E$5:$E$224,'الوارد +المشتريات'!$D$5:$D$224,A120)</f>
        <v>0</v>
      </c>
      <c r="C120" s="22" t="str">
        <f t="shared" si="1"/>
        <v/>
      </c>
      <c r="D120" s="21">
        <f>SUMIFS('الوارد +المشتريات'!$G$5:$G$224,'الوارد +المشتريات'!$D$5:$D$224,A120)</f>
        <v>0</v>
      </c>
    </row>
    <row r="121" spans="1:4" ht="20.25">
      <c r="A121" s="27" t="str">
        <f>+'تحليلى اصناف المبيعات'!A121</f>
        <v/>
      </c>
      <c r="B121" s="21">
        <f>SUMIFS('الوارد +المشتريات'!$E$5:$E$224,'الوارد +المشتريات'!$D$5:$D$224,A121)</f>
        <v>0</v>
      </c>
      <c r="C121" s="22" t="str">
        <f t="shared" si="1"/>
        <v/>
      </c>
      <c r="D121" s="21">
        <f>SUMIFS('الوارد +المشتريات'!$G$5:$G$224,'الوارد +المشتريات'!$D$5:$D$224,A121)</f>
        <v>0</v>
      </c>
    </row>
    <row r="122" spans="1:4" ht="20.25">
      <c r="A122" s="27" t="str">
        <f>+'تحليلى اصناف المبيعات'!A122</f>
        <v/>
      </c>
      <c r="B122" s="21">
        <f>SUMIFS('الوارد +المشتريات'!$E$5:$E$224,'الوارد +المشتريات'!$D$5:$D$224,A122)</f>
        <v>0</v>
      </c>
      <c r="C122" s="22" t="str">
        <f t="shared" si="1"/>
        <v/>
      </c>
      <c r="D122" s="21">
        <f>SUMIFS('الوارد +المشتريات'!$G$5:$G$224,'الوارد +المشتريات'!$D$5:$D$224,A122)</f>
        <v>0</v>
      </c>
    </row>
    <row r="123" spans="1:4" ht="20.25">
      <c r="A123" s="27" t="str">
        <f>+'تحليلى اصناف المبيعات'!A123</f>
        <v/>
      </c>
      <c r="B123" s="21">
        <f>SUMIFS('الوارد +المشتريات'!$E$5:$E$224,'الوارد +المشتريات'!$D$5:$D$224,A123)</f>
        <v>0</v>
      </c>
      <c r="C123" s="22" t="str">
        <f t="shared" si="1"/>
        <v/>
      </c>
      <c r="D123" s="21">
        <f>SUMIFS('الوارد +المشتريات'!$G$5:$G$224,'الوارد +المشتريات'!$D$5:$D$224,A123)</f>
        <v>0</v>
      </c>
    </row>
    <row r="124" spans="1:4" ht="20.25">
      <c r="A124" s="27" t="str">
        <f>+'تحليلى اصناف المبيعات'!A124</f>
        <v/>
      </c>
      <c r="B124" s="21">
        <f>SUMIFS('الوارد +المشتريات'!$E$5:$E$224,'الوارد +المشتريات'!$D$5:$D$224,A124)</f>
        <v>0</v>
      </c>
      <c r="C124" s="22" t="str">
        <f t="shared" si="1"/>
        <v/>
      </c>
      <c r="D124" s="21">
        <f>SUMIFS('الوارد +المشتريات'!$G$5:$G$224,'الوارد +المشتريات'!$D$5:$D$224,A124)</f>
        <v>0</v>
      </c>
    </row>
    <row r="125" spans="1:4" ht="20.25">
      <c r="A125" s="27" t="str">
        <f>+'تحليلى اصناف المبيعات'!A125</f>
        <v/>
      </c>
      <c r="B125" s="21">
        <f>SUMIFS('الوارد +المشتريات'!$E$5:$E$224,'الوارد +المشتريات'!$D$5:$D$224,A125)</f>
        <v>0</v>
      </c>
      <c r="C125" s="22" t="str">
        <f t="shared" si="1"/>
        <v/>
      </c>
      <c r="D125" s="21">
        <f>SUMIFS('الوارد +المشتريات'!$G$5:$G$224,'الوارد +المشتريات'!$D$5:$D$224,A125)</f>
        <v>0</v>
      </c>
    </row>
    <row r="126" spans="1:4" ht="20.25">
      <c r="A126" s="27" t="str">
        <f>+'تحليلى اصناف المبيعات'!A126</f>
        <v/>
      </c>
      <c r="B126" s="21">
        <f>SUMIFS('الوارد +المشتريات'!$E$5:$E$224,'الوارد +المشتريات'!$D$5:$D$224,A126)</f>
        <v>0</v>
      </c>
      <c r="C126" s="22" t="str">
        <f t="shared" si="1"/>
        <v/>
      </c>
      <c r="D126" s="21">
        <f>SUMIFS('الوارد +المشتريات'!$G$5:$G$224,'الوارد +المشتريات'!$D$5:$D$224,A126)</f>
        <v>0</v>
      </c>
    </row>
    <row r="127" spans="1:4" ht="20.25">
      <c r="A127" s="27" t="str">
        <f>+'تحليلى اصناف المبيعات'!A127</f>
        <v/>
      </c>
      <c r="B127" s="21">
        <f>SUMIFS('الوارد +المشتريات'!$E$5:$E$224,'الوارد +المشتريات'!$D$5:$D$224,A127)</f>
        <v>0</v>
      </c>
      <c r="C127" s="22" t="str">
        <f t="shared" si="1"/>
        <v/>
      </c>
      <c r="D127" s="21">
        <f>SUMIFS('الوارد +المشتريات'!$G$5:$G$224,'الوارد +المشتريات'!$D$5:$D$224,A127)</f>
        <v>0</v>
      </c>
    </row>
    <row r="128" spans="1:4" ht="20.25">
      <c r="A128" s="27" t="str">
        <f>+'تحليلى اصناف المبيعات'!A128</f>
        <v/>
      </c>
      <c r="B128" s="21">
        <f>SUMIFS('الوارد +المشتريات'!$E$5:$E$224,'الوارد +المشتريات'!$D$5:$D$224,A128)</f>
        <v>0</v>
      </c>
      <c r="C128" s="22" t="str">
        <f t="shared" si="1"/>
        <v/>
      </c>
      <c r="D128" s="21">
        <f>SUMIFS('الوارد +المشتريات'!$G$5:$G$224,'الوارد +المشتريات'!$D$5:$D$224,A128)</f>
        <v>0</v>
      </c>
    </row>
    <row r="129" spans="1:4" ht="20.25">
      <c r="A129" s="27" t="str">
        <f>+'تحليلى اصناف المبيعات'!A129</f>
        <v/>
      </c>
      <c r="B129" s="21">
        <f>SUMIFS('الوارد +المشتريات'!$E$5:$E$224,'الوارد +المشتريات'!$D$5:$D$224,A129)</f>
        <v>0</v>
      </c>
      <c r="C129" s="22" t="str">
        <f t="shared" si="1"/>
        <v/>
      </c>
      <c r="D129" s="21">
        <f>SUMIFS('الوارد +المشتريات'!$G$5:$G$224,'الوارد +المشتريات'!$D$5:$D$224,A129)</f>
        <v>0</v>
      </c>
    </row>
    <row r="130" spans="1:4" ht="20.25">
      <c r="A130" s="27" t="str">
        <f>+'تحليلى اصناف المبيعات'!A130</f>
        <v/>
      </c>
      <c r="B130" s="21">
        <f>SUMIFS('الوارد +المشتريات'!$E$5:$E$224,'الوارد +المشتريات'!$D$5:$D$224,A130)</f>
        <v>0</v>
      </c>
      <c r="C130" s="22" t="str">
        <f t="shared" si="1"/>
        <v/>
      </c>
      <c r="D130" s="21">
        <f>SUMIFS('الوارد +المشتريات'!$G$5:$G$224,'الوارد +المشتريات'!$D$5:$D$224,A130)</f>
        <v>0</v>
      </c>
    </row>
    <row r="131" spans="1:4" ht="20.25">
      <c r="A131" s="27" t="str">
        <f>+'تحليلى اصناف المبيعات'!A131</f>
        <v/>
      </c>
      <c r="B131" s="21">
        <f>SUMIFS('الوارد +المشتريات'!$E$5:$E$224,'الوارد +المشتريات'!$D$5:$D$224,A131)</f>
        <v>0</v>
      </c>
      <c r="C131" s="22" t="str">
        <f t="shared" si="1"/>
        <v/>
      </c>
      <c r="D131" s="21">
        <f>SUMIFS('الوارد +المشتريات'!$G$5:$G$224,'الوارد +المشتريات'!$D$5:$D$224,A131)</f>
        <v>0</v>
      </c>
    </row>
    <row r="132" spans="1:4" ht="20.25">
      <c r="A132" s="27" t="str">
        <f>+'تحليلى اصناف المبيعات'!A132</f>
        <v/>
      </c>
      <c r="B132" s="21">
        <f>SUMIFS('الوارد +المشتريات'!$E$5:$E$224,'الوارد +المشتريات'!$D$5:$D$224,A132)</f>
        <v>0</v>
      </c>
      <c r="C132" s="22" t="str">
        <f t="shared" si="1"/>
        <v/>
      </c>
      <c r="D132" s="21">
        <f>SUMIFS('الوارد +المشتريات'!$G$5:$G$224,'الوارد +المشتريات'!$D$5:$D$224,A132)</f>
        <v>0</v>
      </c>
    </row>
    <row r="133" spans="1:4" ht="20.25">
      <c r="A133" s="27" t="str">
        <f>+'تحليلى اصناف المبيعات'!A133</f>
        <v/>
      </c>
      <c r="B133" s="21">
        <f>SUMIFS('الوارد +المشتريات'!$E$5:$E$224,'الوارد +المشتريات'!$D$5:$D$224,A133)</f>
        <v>0</v>
      </c>
      <c r="C133" s="22" t="str">
        <f t="shared" ref="C133:C196" si="2">IF(B133&gt;0,D133/B133,"")</f>
        <v/>
      </c>
      <c r="D133" s="21">
        <f>SUMIFS('الوارد +المشتريات'!$G$5:$G$224,'الوارد +المشتريات'!$D$5:$D$224,A133)</f>
        <v>0</v>
      </c>
    </row>
    <row r="134" spans="1:4" ht="20.25">
      <c r="A134" s="27" t="str">
        <f>+'تحليلى اصناف المبيعات'!A134</f>
        <v/>
      </c>
      <c r="B134" s="21">
        <f>SUMIFS('الوارد +المشتريات'!$E$5:$E$224,'الوارد +المشتريات'!$D$5:$D$224,A134)</f>
        <v>0</v>
      </c>
      <c r="C134" s="22" t="str">
        <f t="shared" si="2"/>
        <v/>
      </c>
      <c r="D134" s="21">
        <f>SUMIFS('الوارد +المشتريات'!$G$5:$G$224,'الوارد +المشتريات'!$D$5:$D$224,A134)</f>
        <v>0</v>
      </c>
    </row>
    <row r="135" spans="1:4" ht="20.25">
      <c r="A135" s="27" t="str">
        <f>+'تحليلى اصناف المبيعات'!A135</f>
        <v/>
      </c>
      <c r="B135" s="21">
        <f>SUMIFS('الوارد +المشتريات'!$E$5:$E$224,'الوارد +المشتريات'!$D$5:$D$224,A135)</f>
        <v>0</v>
      </c>
      <c r="C135" s="22" t="str">
        <f t="shared" si="2"/>
        <v/>
      </c>
      <c r="D135" s="21">
        <f>SUMIFS('الوارد +المشتريات'!$G$5:$G$224,'الوارد +المشتريات'!$D$5:$D$224,A135)</f>
        <v>0</v>
      </c>
    </row>
    <row r="136" spans="1:4" ht="20.25">
      <c r="A136" s="27" t="str">
        <f>+'تحليلى اصناف المبيعات'!A136</f>
        <v/>
      </c>
      <c r="B136" s="21">
        <f>SUMIFS('الوارد +المشتريات'!$E$5:$E$224,'الوارد +المشتريات'!$D$5:$D$224,A136)</f>
        <v>0</v>
      </c>
      <c r="C136" s="22" t="str">
        <f t="shared" si="2"/>
        <v/>
      </c>
      <c r="D136" s="21">
        <f>SUMIFS('الوارد +المشتريات'!$G$5:$G$224,'الوارد +المشتريات'!$D$5:$D$224,A136)</f>
        <v>0</v>
      </c>
    </row>
    <row r="137" spans="1:4" ht="20.25">
      <c r="A137" s="27" t="str">
        <f>+'تحليلى اصناف المبيعات'!A137</f>
        <v/>
      </c>
      <c r="B137" s="21">
        <f>SUMIFS('الوارد +المشتريات'!$E$5:$E$224,'الوارد +المشتريات'!$D$5:$D$224,A137)</f>
        <v>0</v>
      </c>
      <c r="C137" s="22" t="str">
        <f t="shared" si="2"/>
        <v/>
      </c>
      <c r="D137" s="21">
        <f>SUMIFS('الوارد +المشتريات'!$G$5:$G$224,'الوارد +المشتريات'!$D$5:$D$224,A137)</f>
        <v>0</v>
      </c>
    </row>
    <row r="138" spans="1:4" ht="20.25">
      <c r="A138" s="27" t="str">
        <f>+'تحليلى اصناف المبيعات'!A138</f>
        <v/>
      </c>
      <c r="B138" s="21">
        <f>SUMIFS('الوارد +المشتريات'!$E$5:$E$224,'الوارد +المشتريات'!$D$5:$D$224,A138)</f>
        <v>0</v>
      </c>
      <c r="C138" s="22" t="str">
        <f t="shared" si="2"/>
        <v/>
      </c>
      <c r="D138" s="21">
        <f>SUMIFS('الوارد +المشتريات'!$G$5:$G$224,'الوارد +المشتريات'!$D$5:$D$224,A138)</f>
        <v>0</v>
      </c>
    </row>
    <row r="139" spans="1:4" ht="20.25">
      <c r="A139" s="27" t="str">
        <f>+'تحليلى اصناف المبيعات'!A139</f>
        <v/>
      </c>
      <c r="B139" s="21">
        <f>SUMIFS('الوارد +المشتريات'!$E$5:$E$224,'الوارد +المشتريات'!$D$5:$D$224,A139)</f>
        <v>0</v>
      </c>
      <c r="C139" s="22" t="str">
        <f t="shared" si="2"/>
        <v/>
      </c>
      <c r="D139" s="21">
        <f>SUMIFS('الوارد +المشتريات'!$G$5:$G$224,'الوارد +المشتريات'!$D$5:$D$224,A139)</f>
        <v>0</v>
      </c>
    </row>
    <row r="140" spans="1:4" ht="20.25">
      <c r="A140" s="27" t="str">
        <f>+'تحليلى اصناف المبيعات'!A140</f>
        <v/>
      </c>
      <c r="B140" s="21">
        <f>SUMIFS('الوارد +المشتريات'!$E$5:$E$224,'الوارد +المشتريات'!$D$5:$D$224,A140)</f>
        <v>0</v>
      </c>
      <c r="C140" s="22" t="str">
        <f t="shared" si="2"/>
        <v/>
      </c>
      <c r="D140" s="21">
        <f>SUMIFS('الوارد +المشتريات'!$G$5:$G$224,'الوارد +المشتريات'!$D$5:$D$224,A140)</f>
        <v>0</v>
      </c>
    </row>
    <row r="141" spans="1:4" ht="20.25">
      <c r="A141" s="27" t="str">
        <f>+'تحليلى اصناف المبيعات'!A141</f>
        <v/>
      </c>
      <c r="B141" s="21">
        <f>SUMIFS('الوارد +المشتريات'!$E$5:$E$224,'الوارد +المشتريات'!$D$5:$D$224,A141)</f>
        <v>0</v>
      </c>
      <c r="C141" s="22" t="str">
        <f t="shared" si="2"/>
        <v/>
      </c>
      <c r="D141" s="21">
        <f>SUMIFS('الوارد +المشتريات'!$G$5:$G$224,'الوارد +المشتريات'!$D$5:$D$224,A141)</f>
        <v>0</v>
      </c>
    </row>
    <row r="142" spans="1:4" ht="20.25">
      <c r="A142" s="27" t="str">
        <f>+'تحليلى اصناف المبيعات'!A142</f>
        <v/>
      </c>
      <c r="B142" s="21">
        <f>SUMIFS('الوارد +المشتريات'!$E$5:$E$224,'الوارد +المشتريات'!$D$5:$D$224,A142)</f>
        <v>0</v>
      </c>
      <c r="C142" s="22" t="str">
        <f t="shared" si="2"/>
        <v/>
      </c>
      <c r="D142" s="21">
        <f>SUMIFS('الوارد +المشتريات'!$G$5:$G$224,'الوارد +المشتريات'!$D$5:$D$224,A142)</f>
        <v>0</v>
      </c>
    </row>
    <row r="143" spans="1:4" ht="20.25">
      <c r="A143" s="27" t="str">
        <f>+'تحليلى اصناف المبيعات'!A143</f>
        <v/>
      </c>
      <c r="B143" s="21">
        <f>SUMIFS('الوارد +المشتريات'!$E$5:$E$224,'الوارد +المشتريات'!$D$5:$D$224,A143)</f>
        <v>0</v>
      </c>
      <c r="C143" s="22" t="str">
        <f t="shared" si="2"/>
        <v/>
      </c>
      <c r="D143" s="21">
        <f>SUMIFS('الوارد +المشتريات'!$G$5:$G$224,'الوارد +المشتريات'!$D$5:$D$224,A143)</f>
        <v>0</v>
      </c>
    </row>
    <row r="144" spans="1:4" ht="20.25">
      <c r="A144" s="27" t="str">
        <f>+'تحليلى اصناف المبيعات'!A144</f>
        <v/>
      </c>
      <c r="B144" s="21">
        <f>SUMIFS('الوارد +المشتريات'!$E$5:$E$224,'الوارد +المشتريات'!$D$5:$D$224,A144)</f>
        <v>0</v>
      </c>
      <c r="C144" s="22" t="str">
        <f t="shared" si="2"/>
        <v/>
      </c>
      <c r="D144" s="21">
        <f>SUMIFS('الوارد +المشتريات'!$G$5:$G$224,'الوارد +المشتريات'!$D$5:$D$224,A144)</f>
        <v>0</v>
      </c>
    </row>
    <row r="145" spans="1:4" ht="20.25">
      <c r="A145" s="27" t="str">
        <f>+'تحليلى اصناف المبيعات'!A145</f>
        <v/>
      </c>
      <c r="B145" s="21">
        <f>SUMIFS('الوارد +المشتريات'!$E$5:$E$224,'الوارد +المشتريات'!$D$5:$D$224,A145)</f>
        <v>0</v>
      </c>
      <c r="C145" s="22" t="str">
        <f t="shared" si="2"/>
        <v/>
      </c>
      <c r="D145" s="21">
        <f>SUMIFS('الوارد +المشتريات'!$G$5:$G$224,'الوارد +المشتريات'!$D$5:$D$224,A145)</f>
        <v>0</v>
      </c>
    </row>
    <row r="146" spans="1:4" ht="20.25">
      <c r="A146" s="27" t="str">
        <f>+'تحليلى اصناف المبيعات'!A146</f>
        <v/>
      </c>
      <c r="B146" s="21">
        <f>SUMIFS('الوارد +المشتريات'!$E$5:$E$224,'الوارد +المشتريات'!$D$5:$D$224,A146)</f>
        <v>0</v>
      </c>
      <c r="C146" s="22" t="str">
        <f t="shared" si="2"/>
        <v/>
      </c>
      <c r="D146" s="21">
        <f>SUMIFS('الوارد +المشتريات'!$G$5:$G$224,'الوارد +المشتريات'!$D$5:$D$224,A146)</f>
        <v>0</v>
      </c>
    </row>
    <row r="147" spans="1:4" ht="20.25">
      <c r="A147" s="27" t="str">
        <f>+'تحليلى اصناف المبيعات'!A147</f>
        <v/>
      </c>
      <c r="B147" s="21">
        <f>SUMIFS('الوارد +المشتريات'!$E$5:$E$224,'الوارد +المشتريات'!$D$5:$D$224,A147)</f>
        <v>0</v>
      </c>
      <c r="C147" s="22" t="str">
        <f t="shared" si="2"/>
        <v/>
      </c>
      <c r="D147" s="21">
        <f>SUMIFS('الوارد +المشتريات'!$G$5:$G$224,'الوارد +المشتريات'!$D$5:$D$224,A147)</f>
        <v>0</v>
      </c>
    </row>
    <row r="148" spans="1:4" ht="20.25">
      <c r="A148" s="27" t="str">
        <f>+'تحليلى اصناف المبيعات'!A148</f>
        <v/>
      </c>
      <c r="B148" s="21">
        <f>SUMIFS('الوارد +المشتريات'!$E$5:$E$224,'الوارد +المشتريات'!$D$5:$D$224,A148)</f>
        <v>0</v>
      </c>
      <c r="C148" s="22" t="str">
        <f t="shared" si="2"/>
        <v/>
      </c>
      <c r="D148" s="21">
        <f>SUMIFS('الوارد +المشتريات'!$G$5:$G$224,'الوارد +المشتريات'!$D$5:$D$224,A148)</f>
        <v>0</v>
      </c>
    </row>
    <row r="149" spans="1:4" ht="20.25">
      <c r="A149" s="27" t="str">
        <f>+'تحليلى اصناف المبيعات'!A149</f>
        <v/>
      </c>
      <c r="B149" s="21">
        <f>SUMIFS('الوارد +المشتريات'!$E$5:$E$224,'الوارد +المشتريات'!$D$5:$D$224,A149)</f>
        <v>0</v>
      </c>
      <c r="C149" s="22" t="str">
        <f t="shared" si="2"/>
        <v/>
      </c>
      <c r="D149" s="21">
        <f>SUMIFS('الوارد +المشتريات'!$G$5:$G$224,'الوارد +المشتريات'!$D$5:$D$224,A149)</f>
        <v>0</v>
      </c>
    </row>
    <row r="150" spans="1:4" ht="20.25">
      <c r="A150" s="27" t="str">
        <f>+'تحليلى اصناف المبيعات'!A150</f>
        <v/>
      </c>
      <c r="B150" s="21">
        <f>SUMIFS('الوارد +المشتريات'!$E$5:$E$224,'الوارد +المشتريات'!$D$5:$D$224,A150)</f>
        <v>0</v>
      </c>
      <c r="C150" s="22" t="str">
        <f t="shared" si="2"/>
        <v/>
      </c>
      <c r="D150" s="21">
        <f>SUMIFS('الوارد +المشتريات'!$G$5:$G$224,'الوارد +المشتريات'!$D$5:$D$224,A150)</f>
        <v>0</v>
      </c>
    </row>
    <row r="151" spans="1:4" ht="20.25">
      <c r="A151" s="27" t="str">
        <f>+'تحليلى اصناف المبيعات'!A151</f>
        <v/>
      </c>
      <c r="B151" s="21">
        <f>SUMIFS('الوارد +المشتريات'!$E$5:$E$224,'الوارد +المشتريات'!$D$5:$D$224,A151)</f>
        <v>0</v>
      </c>
      <c r="C151" s="22" t="str">
        <f t="shared" si="2"/>
        <v/>
      </c>
      <c r="D151" s="21">
        <f>SUMIFS('الوارد +المشتريات'!$G$5:$G$224,'الوارد +المشتريات'!$D$5:$D$224,A151)</f>
        <v>0</v>
      </c>
    </row>
    <row r="152" spans="1:4" ht="20.25">
      <c r="A152" s="27" t="str">
        <f>+'تحليلى اصناف المبيعات'!A152</f>
        <v/>
      </c>
      <c r="B152" s="21">
        <f>SUMIFS('الوارد +المشتريات'!$E$5:$E$224,'الوارد +المشتريات'!$D$5:$D$224,A152)</f>
        <v>0</v>
      </c>
      <c r="C152" s="22" t="str">
        <f t="shared" si="2"/>
        <v/>
      </c>
      <c r="D152" s="21">
        <f>SUMIFS('الوارد +المشتريات'!$G$5:$G$224,'الوارد +المشتريات'!$D$5:$D$224,A152)</f>
        <v>0</v>
      </c>
    </row>
    <row r="153" spans="1:4" ht="20.25">
      <c r="A153" s="27" t="str">
        <f>+'تحليلى اصناف المبيعات'!A153</f>
        <v/>
      </c>
      <c r="B153" s="21">
        <f>SUMIFS('الوارد +المشتريات'!$E$5:$E$224,'الوارد +المشتريات'!$D$5:$D$224,A153)</f>
        <v>0</v>
      </c>
      <c r="C153" s="22" t="str">
        <f t="shared" si="2"/>
        <v/>
      </c>
      <c r="D153" s="21">
        <f>SUMIFS('الوارد +المشتريات'!$G$5:$G$224,'الوارد +المشتريات'!$D$5:$D$224,A153)</f>
        <v>0</v>
      </c>
    </row>
    <row r="154" spans="1:4" ht="20.25">
      <c r="A154" s="27" t="str">
        <f>+'تحليلى اصناف المبيعات'!A154</f>
        <v/>
      </c>
      <c r="B154" s="21">
        <f>SUMIFS('الوارد +المشتريات'!$E$5:$E$224,'الوارد +المشتريات'!$D$5:$D$224,A154)</f>
        <v>0</v>
      </c>
      <c r="C154" s="22" t="str">
        <f t="shared" si="2"/>
        <v/>
      </c>
      <c r="D154" s="21">
        <f>SUMIFS('الوارد +المشتريات'!$G$5:$G$224,'الوارد +المشتريات'!$D$5:$D$224,A154)</f>
        <v>0</v>
      </c>
    </row>
    <row r="155" spans="1:4" ht="20.25">
      <c r="A155" s="27" t="str">
        <f>+'تحليلى اصناف المبيعات'!A155</f>
        <v/>
      </c>
      <c r="B155" s="21">
        <f>SUMIFS('الوارد +المشتريات'!$E$5:$E$224,'الوارد +المشتريات'!$D$5:$D$224,A155)</f>
        <v>0</v>
      </c>
      <c r="C155" s="22" t="str">
        <f t="shared" si="2"/>
        <v/>
      </c>
      <c r="D155" s="21">
        <f>SUMIFS('الوارد +المشتريات'!$G$5:$G$224,'الوارد +المشتريات'!$D$5:$D$224,A155)</f>
        <v>0</v>
      </c>
    </row>
    <row r="156" spans="1:4" ht="20.25">
      <c r="A156" s="27" t="str">
        <f>+'تحليلى اصناف المبيعات'!A156</f>
        <v/>
      </c>
      <c r="B156" s="21">
        <f>SUMIFS('الوارد +المشتريات'!$E$5:$E$224,'الوارد +المشتريات'!$D$5:$D$224,A156)</f>
        <v>0</v>
      </c>
      <c r="C156" s="22" t="str">
        <f t="shared" si="2"/>
        <v/>
      </c>
      <c r="D156" s="21">
        <f>SUMIFS('الوارد +المشتريات'!$G$5:$G$224,'الوارد +المشتريات'!$D$5:$D$224,A156)</f>
        <v>0</v>
      </c>
    </row>
    <row r="157" spans="1:4" ht="20.25">
      <c r="A157" s="27" t="str">
        <f>+'تحليلى اصناف المبيعات'!A157</f>
        <v/>
      </c>
      <c r="B157" s="21">
        <f>SUMIFS('الوارد +المشتريات'!$E$5:$E$224,'الوارد +المشتريات'!$D$5:$D$224,A157)</f>
        <v>0</v>
      </c>
      <c r="C157" s="22" t="str">
        <f t="shared" si="2"/>
        <v/>
      </c>
      <c r="D157" s="21">
        <f>SUMIFS('الوارد +المشتريات'!$G$5:$G$224,'الوارد +المشتريات'!$D$5:$D$224,A157)</f>
        <v>0</v>
      </c>
    </row>
    <row r="158" spans="1:4" ht="20.25">
      <c r="A158" s="27" t="str">
        <f>+'تحليلى اصناف المبيعات'!A158</f>
        <v/>
      </c>
      <c r="B158" s="21">
        <f>SUMIFS('الوارد +المشتريات'!$E$5:$E$224,'الوارد +المشتريات'!$D$5:$D$224,A158)</f>
        <v>0</v>
      </c>
      <c r="C158" s="22" t="str">
        <f t="shared" si="2"/>
        <v/>
      </c>
      <c r="D158" s="21">
        <f>SUMIFS('الوارد +المشتريات'!$G$5:$G$224,'الوارد +المشتريات'!$D$5:$D$224,A158)</f>
        <v>0</v>
      </c>
    </row>
    <row r="159" spans="1:4" ht="20.25">
      <c r="A159" s="27" t="str">
        <f>+'تحليلى اصناف المبيعات'!A159</f>
        <v/>
      </c>
      <c r="B159" s="21">
        <f>SUMIFS('الوارد +المشتريات'!$E$5:$E$224,'الوارد +المشتريات'!$D$5:$D$224,A159)</f>
        <v>0</v>
      </c>
      <c r="C159" s="22" t="str">
        <f t="shared" si="2"/>
        <v/>
      </c>
      <c r="D159" s="21">
        <f>SUMIFS('الوارد +المشتريات'!$G$5:$G$224,'الوارد +المشتريات'!$D$5:$D$224,A159)</f>
        <v>0</v>
      </c>
    </row>
    <row r="160" spans="1:4" ht="20.25">
      <c r="A160" s="27" t="str">
        <f>+'تحليلى اصناف المبيعات'!A160</f>
        <v/>
      </c>
      <c r="B160" s="21">
        <f>SUMIFS('الوارد +المشتريات'!$E$5:$E$224,'الوارد +المشتريات'!$D$5:$D$224,A160)</f>
        <v>0</v>
      </c>
      <c r="C160" s="22" t="str">
        <f t="shared" si="2"/>
        <v/>
      </c>
      <c r="D160" s="21">
        <f>SUMIFS('الوارد +المشتريات'!$G$5:$G$224,'الوارد +المشتريات'!$D$5:$D$224,A160)</f>
        <v>0</v>
      </c>
    </row>
    <row r="161" spans="1:4" ht="20.25">
      <c r="A161" s="27" t="str">
        <f>+'تحليلى اصناف المبيعات'!A161</f>
        <v/>
      </c>
      <c r="B161" s="21">
        <f>SUMIFS('الوارد +المشتريات'!$E$5:$E$224,'الوارد +المشتريات'!$D$5:$D$224,A161)</f>
        <v>0</v>
      </c>
      <c r="C161" s="22" t="str">
        <f t="shared" si="2"/>
        <v/>
      </c>
      <c r="D161" s="21">
        <f>SUMIFS('الوارد +المشتريات'!$G$5:$G$224,'الوارد +المشتريات'!$D$5:$D$224,A161)</f>
        <v>0</v>
      </c>
    </row>
    <row r="162" spans="1:4" ht="20.25">
      <c r="A162" s="27" t="str">
        <f>+'تحليلى اصناف المبيعات'!A162</f>
        <v/>
      </c>
      <c r="B162" s="21">
        <f>SUMIFS('الوارد +المشتريات'!$E$5:$E$224,'الوارد +المشتريات'!$D$5:$D$224,A162)</f>
        <v>0</v>
      </c>
      <c r="C162" s="22" t="str">
        <f t="shared" si="2"/>
        <v/>
      </c>
      <c r="D162" s="21">
        <f>SUMIFS('الوارد +المشتريات'!$G$5:$G$224,'الوارد +المشتريات'!$D$5:$D$224,A162)</f>
        <v>0</v>
      </c>
    </row>
    <row r="163" spans="1:4" ht="20.25">
      <c r="A163" s="27" t="str">
        <f>+'تحليلى اصناف المبيعات'!A163</f>
        <v/>
      </c>
      <c r="B163" s="21">
        <f>SUMIFS('الوارد +المشتريات'!$E$5:$E$224,'الوارد +المشتريات'!$D$5:$D$224,A163)</f>
        <v>0</v>
      </c>
      <c r="C163" s="22" t="str">
        <f t="shared" si="2"/>
        <v/>
      </c>
      <c r="D163" s="21">
        <f>SUMIFS('الوارد +المشتريات'!$G$5:$G$224,'الوارد +المشتريات'!$D$5:$D$224,A163)</f>
        <v>0</v>
      </c>
    </row>
    <row r="164" spans="1:4" ht="20.25">
      <c r="A164" s="27" t="str">
        <f>+'تحليلى اصناف المبيعات'!A164</f>
        <v/>
      </c>
      <c r="B164" s="21">
        <f>SUMIFS('الوارد +المشتريات'!$E$5:$E$224,'الوارد +المشتريات'!$D$5:$D$224,A164)</f>
        <v>0</v>
      </c>
      <c r="C164" s="22" t="str">
        <f t="shared" si="2"/>
        <v/>
      </c>
      <c r="D164" s="21">
        <f>SUMIFS('الوارد +المشتريات'!$G$5:$G$224,'الوارد +المشتريات'!$D$5:$D$224,A164)</f>
        <v>0</v>
      </c>
    </row>
    <row r="165" spans="1:4" ht="20.25">
      <c r="A165" s="27" t="str">
        <f>+'تحليلى اصناف المبيعات'!A165</f>
        <v/>
      </c>
      <c r="B165" s="21">
        <f>SUMIFS('الوارد +المشتريات'!$E$5:$E$224,'الوارد +المشتريات'!$D$5:$D$224,A165)</f>
        <v>0</v>
      </c>
      <c r="C165" s="22" t="str">
        <f t="shared" si="2"/>
        <v/>
      </c>
      <c r="D165" s="21">
        <f>SUMIFS('الوارد +المشتريات'!$G$5:$G$224,'الوارد +المشتريات'!$D$5:$D$224,A165)</f>
        <v>0</v>
      </c>
    </row>
    <row r="166" spans="1:4" ht="20.25">
      <c r="A166" s="27" t="str">
        <f>+'تحليلى اصناف المبيعات'!A166</f>
        <v/>
      </c>
      <c r="B166" s="21">
        <f>SUMIFS('الوارد +المشتريات'!$E$5:$E$224,'الوارد +المشتريات'!$D$5:$D$224,A166)</f>
        <v>0</v>
      </c>
      <c r="C166" s="22" t="str">
        <f t="shared" si="2"/>
        <v/>
      </c>
      <c r="D166" s="21">
        <f>SUMIFS('الوارد +المشتريات'!$G$5:$G$224,'الوارد +المشتريات'!$D$5:$D$224,A166)</f>
        <v>0</v>
      </c>
    </row>
    <row r="167" spans="1:4" ht="20.25">
      <c r="A167" s="27" t="str">
        <f>+'تحليلى اصناف المبيعات'!A167</f>
        <v/>
      </c>
      <c r="B167" s="21">
        <f>SUMIFS('الوارد +المشتريات'!$E$5:$E$224,'الوارد +المشتريات'!$D$5:$D$224,A167)</f>
        <v>0</v>
      </c>
      <c r="C167" s="22" t="str">
        <f t="shared" si="2"/>
        <v/>
      </c>
      <c r="D167" s="21">
        <f>SUMIFS('الوارد +المشتريات'!$G$5:$G$224,'الوارد +المشتريات'!$D$5:$D$224,A167)</f>
        <v>0</v>
      </c>
    </row>
    <row r="168" spans="1:4" ht="20.25">
      <c r="A168" s="27" t="str">
        <f>+'تحليلى اصناف المبيعات'!A168</f>
        <v/>
      </c>
      <c r="B168" s="21">
        <f>SUMIFS('الوارد +المشتريات'!$E$5:$E$224,'الوارد +المشتريات'!$D$5:$D$224,A168)</f>
        <v>0</v>
      </c>
      <c r="C168" s="22" t="str">
        <f t="shared" si="2"/>
        <v/>
      </c>
      <c r="D168" s="21">
        <f>SUMIFS('الوارد +المشتريات'!$G$5:$G$224,'الوارد +المشتريات'!$D$5:$D$224,A168)</f>
        <v>0</v>
      </c>
    </row>
    <row r="169" spans="1:4" ht="20.25">
      <c r="A169" s="27" t="str">
        <f>+'تحليلى اصناف المبيعات'!A169</f>
        <v/>
      </c>
      <c r="B169" s="21">
        <f>SUMIFS('الوارد +المشتريات'!$E$5:$E$224,'الوارد +المشتريات'!$D$5:$D$224,A169)</f>
        <v>0</v>
      </c>
      <c r="C169" s="22" t="str">
        <f t="shared" si="2"/>
        <v/>
      </c>
      <c r="D169" s="21">
        <f>SUMIFS('الوارد +المشتريات'!$G$5:$G$224,'الوارد +المشتريات'!$D$5:$D$224,A169)</f>
        <v>0</v>
      </c>
    </row>
    <row r="170" spans="1:4" ht="20.25">
      <c r="A170" s="27" t="str">
        <f>+'تحليلى اصناف المبيعات'!A170</f>
        <v/>
      </c>
      <c r="B170" s="21">
        <f>SUMIFS('الوارد +المشتريات'!$E$5:$E$224,'الوارد +المشتريات'!$D$5:$D$224,A170)</f>
        <v>0</v>
      </c>
      <c r="C170" s="22" t="str">
        <f t="shared" si="2"/>
        <v/>
      </c>
      <c r="D170" s="21">
        <f>SUMIFS('الوارد +المشتريات'!$G$5:$G$224,'الوارد +المشتريات'!$D$5:$D$224,A170)</f>
        <v>0</v>
      </c>
    </row>
    <row r="171" spans="1:4" ht="20.25">
      <c r="A171" s="27" t="str">
        <f>+'تحليلى اصناف المبيعات'!A171</f>
        <v/>
      </c>
      <c r="B171" s="21">
        <f>SUMIFS('الوارد +المشتريات'!$E$5:$E$224,'الوارد +المشتريات'!$D$5:$D$224,A171)</f>
        <v>0</v>
      </c>
      <c r="C171" s="22" t="str">
        <f t="shared" si="2"/>
        <v/>
      </c>
      <c r="D171" s="21">
        <f>SUMIFS('الوارد +المشتريات'!$G$5:$G$224,'الوارد +المشتريات'!$D$5:$D$224,A171)</f>
        <v>0</v>
      </c>
    </row>
    <row r="172" spans="1:4" ht="20.25">
      <c r="A172" s="27" t="str">
        <f>+'تحليلى اصناف المبيعات'!A172</f>
        <v/>
      </c>
      <c r="B172" s="21">
        <f>SUMIFS('الوارد +المشتريات'!$E$5:$E$224,'الوارد +المشتريات'!$D$5:$D$224,A172)</f>
        <v>0</v>
      </c>
      <c r="C172" s="22" t="str">
        <f t="shared" si="2"/>
        <v/>
      </c>
      <c r="D172" s="21">
        <f>SUMIFS('الوارد +المشتريات'!$G$5:$G$224,'الوارد +المشتريات'!$D$5:$D$224,A172)</f>
        <v>0</v>
      </c>
    </row>
    <row r="173" spans="1:4" ht="20.25">
      <c r="A173" s="27" t="str">
        <f>+'تحليلى اصناف المبيعات'!A173</f>
        <v/>
      </c>
      <c r="B173" s="21">
        <f>SUMIFS('الوارد +المشتريات'!$E$5:$E$224,'الوارد +المشتريات'!$D$5:$D$224,A173)</f>
        <v>0</v>
      </c>
      <c r="C173" s="22" t="str">
        <f t="shared" si="2"/>
        <v/>
      </c>
      <c r="D173" s="21">
        <f>SUMIFS('الوارد +المشتريات'!$G$5:$G$224,'الوارد +المشتريات'!$D$5:$D$224,A173)</f>
        <v>0</v>
      </c>
    </row>
    <row r="174" spans="1:4" ht="20.25">
      <c r="A174" s="27" t="str">
        <f>+'تحليلى اصناف المبيعات'!A174</f>
        <v/>
      </c>
      <c r="B174" s="21">
        <f>SUMIFS('الوارد +المشتريات'!$E$5:$E$224,'الوارد +المشتريات'!$D$5:$D$224,A174)</f>
        <v>0</v>
      </c>
      <c r="C174" s="22" t="str">
        <f t="shared" si="2"/>
        <v/>
      </c>
      <c r="D174" s="21">
        <f>SUMIFS('الوارد +المشتريات'!$G$5:$G$224,'الوارد +المشتريات'!$D$5:$D$224,A174)</f>
        <v>0</v>
      </c>
    </row>
    <row r="175" spans="1:4" ht="20.25">
      <c r="A175" s="27" t="str">
        <f>+'تحليلى اصناف المبيعات'!A175</f>
        <v/>
      </c>
      <c r="B175" s="21">
        <f>SUMIFS('الوارد +المشتريات'!$E$5:$E$224,'الوارد +المشتريات'!$D$5:$D$224,A175)</f>
        <v>0</v>
      </c>
      <c r="C175" s="22" t="str">
        <f t="shared" si="2"/>
        <v/>
      </c>
      <c r="D175" s="21">
        <f>SUMIFS('الوارد +المشتريات'!$G$5:$G$224,'الوارد +المشتريات'!$D$5:$D$224,A175)</f>
        <v>0</v>
      </c>
    </row>
    <row r="176" spans="1:4" ht="20.25">
      <c r="A176" s="27" t="str">
        <f>+'تحليلى اصناف المبيعات'!A176</f>
        <v/>
      </c>
      <c r="B176" s="21">
        <f>SUMIFS('الوارد +المشتريات'!$E$5:$E$224,'الوارد +المشتريات'!$D$5:$D$224,A176)</f>
        <v>0</v>
      </c>
      <c r="C176" s="22" t="str">
        <f t="shared" si="2"/>
        <v/>
      </c>
      <c r="D176" s="21">
        <f>SUMIFS('الوارد +المشتريات'!$G$5:$G$224,'الوارد +المشتريات'!$D$5:$D$224,A176)</f>
        <v>0</v>
      </c>
    </row>
    <row r="177" spans="1:4" ht="20.25">
      <c r="A177" s="27" t="str">
        <f>+'تحليلى اصناف المبيعات'!A177</f>
        <v/>
      </c>
      <c r="B177" s="21">
        <f>SUMIFS('الوارد +المشتريات'!$E$5:$E$224,'الوارد +المشتريات'!$D$5:$D$224,A177)</f>
        <v>0</v>
      </c>
      <c r="C177" s="22" t="str">
        <f t="shared" si="2"/>
        <v/>
      </c>
      <c r="D177" s="21">
        <f>SUMIFS('الوارد +المشتريات'!$G$5:$G$224,'الوارد +المشتريات'!$D$5:$D$224,A177)</f>
        <v>0</v>
      </c>
    </row>
    <row r="178" spans="1:4" ht="20.25">
      <c r="A178" s="27" t="str">
        <f>+'تحليلى اصناف المبيعات'!A178</f>
        <v/>
      </c>
      <c r="B178" s="21">
        <f>SUMIFS('الوارد +المشتريات'!$E$5:$E$224,'الوارد +المشتريات'!$D$5:$D$224,A178)</f>
        <v>0</v>
      </c>
      <c r="C178" s="22" t="str">
        <f t="shared" si="2"/>
        <v/>
      </c>
      <c r="D178" s="21">
        <f>SUMIFS('الوارد +المشتريات'!$G$5:$G$224,'الوارد +المشتريات'!$D$5:$D$224,A178)</f>
        <v>0</v>
      </c>
    </row>
    <row r="179" spans="1:4" ht="20.25">
      <c r="A179" s="27" t="str">
        <f>+'تحليلى اصناف المبيعات'!A179</f>
        <v/>
      </c>
      <c r="B179" s="21">
        <f>SUMIFS('الوارد +المشتريات'!$E$5:$E$224,'الوارد +المشتريات'!$D$5:$D$224,A179)</f>
        <v>0</v>
      </c>
      <c r="C179" s="22" t="str">
        <f t="shared" si="2"/>
        <v/>
      </c>
      <c r="D179" s="21">
        <f>SUMIFS('الوارد +المشتريات'!$G$5:$G$224,'الوارد +المشتريات'!$D$5:$D$224,A179)</f>
        <v>0</v>
      </c>
    </row>
    <row r="180" spans="1:4" ht="20.25">
      <c r="A180" s="27" t="str">
        <f>+'تحليلى اصناف المبيعات'!A180</f>
        <v/>
      </c>
      <c r="B180" s="21">
        <f>SUMIFS('الوارد +المشتريات'!$E$5:$E$224,'الوارد +المشتريات'!$D$5:$D$224,A180)</f>
        <v>0</v>
      </c>
      <c r="C180" s="22" t="str">
        <f t="shared" si="2"/>
        <v/>
      </c>
      <c r="D180" s="21">
        <f>SUMIFS('الوارد +المشتريات'!$G$5:$G$224,'الوارد +المشتريات'!$D$5:$D$224,A180)</f>
        <v>0</v>
      </c>
    </row>
    <row r="181" spans="1:4" ht="20.25">
      <c r="A181" s="27" t="str">
        <f>+'تحليلى اصناف المبيعات'!A181</f>
        <v/>
      </c>
      <c r="B181" s="21">
        <f>SUMIFS('الوارد +المشتريات'!$E$5:$E$224,'الوارد +المشتريات'!$D$5:$D$224,A181)</f>
        <v>0</v>
      </c>
      <c r="C181" s="22" t="str">
        <f t="shared" si="2"/>
        <v/>
      </c>
      <c r="D181" s="21">
        <f>SUMIFS('الوارد +المشتريات'!$G$5:$G$224,'الوارد +المشتريات'!$D$5:$D$224,A181)</f>
        <v>0</v>
      </c>
    </row>
    <row r="182" spans="1:4" ht="20.25">
      <c r="A182" s="27" t="str">
        <f>+'تحليلى اصناف المبيعات'!A182</f>
        <v/>
      </c>
      <c r="B182" s="21">
        <f>SUMIFS('الوارد +المشتريات'!$E$5:$E$224,'الوارد +المشتريات'!$D$5:$D$224,A182)</f>
        <v>0</v>
      </c>
      <c r="C182" s="22" t="str">
        <f t="shared" si="2"/>
        <v/>
      </c>
      <c r="D182" s="21">
        <f>SUMIFS('الوارد +المشتريات'!$G$5:$G$224,'الوارد +المشتريات'!$D$5:$D$224,A182)</f>
        <v>0</v>
      </c>
    </row>
    <row r="183" spans="1:4" ht="20.25">
      <c r="A183" s="27" t="str">
        <f>+'تحليلى اصناف المبيعات'!A183</f>
        <v/>
      </c>
      <c r="B183" s="21">
        <f>SUMIFS('الوارد +المشتريات'!$E$5:$E$224,'الوارد +المشتريات'!$D$5:$D$224,A183)</f>
        <v>0</v>
      </c>
      <c r="C183" s="22" t="str">
        <f t="shared" si="2"/>
        <v/>
      </c>
      <c r="D183" s="21">
        <f>SUMIFS('الوارد +المشتريات'!$G$5:$G$224,'الوارد +المشتريات'!$D$5:$D$224,A183)</f>
        <v>0</v>
      </c>
    </row>
    <row r="184" spans="1:4" ht="20.25">
      <c r="A184" s="27" t="str">
        <f>+'تحليلى اصناف المبيعات'!A184</f>
        <v/>
      </c>
      <c r="B184" s="21">
        <f>SUMIFS('الوارد +المشتريات'!$E$5:$E$224,'الوارد +المشتريات'!$D$5:$D$224,A184)</f>
        <v>0</v>
      </c>
      <c r="C184" s="22" t="str">
        <f t="shared" si="2"/>
        <v/>
      </c>
      <c r="D184" s="21">
        <f>SUMIFS('الوارد +المشتريات'!$G$5:$G$224,'الوارد +المشتريات'!$D$5:$D$224,A184)</f>
        <v>0</v>
      </c>
    </row>
    <row r="185" spans="1:4" ht="20.25">
      <c r="A185" s="27" t="str">
        <f>+'تحليلى اصناف المبيعات'!A185</f>
        <v/>
      </c>
      <c r="B185" s="21">
        <f>SUMIFS('الوارد +المشتريات'!$E$5:$E$224,'الوارد +المشتريات'!$D$5:$D$224,A185)</f>
        <v>0</v>
      </c>
      <c r="C185" s="22" t="str">
        <f t="shared" si="2"/>
        <v/>
      </c>
      <c r="D185" s="21">
        <f>SUMIFS('الوارد +المشتريات'!$G$5:$G$224,'الوارد +المشتريات'!$D$5:$D$224,A185)</f>
        <v>0</v>
      </c>
    </row>
    <row r="186" spans="1:4" ht="20.25">
      <c r="A186" s="27" t="str">
        <f>+'تحليلى اصناف المبيعات'!A186</f>
        <v/>
      </c>
      <c r="B186" s="21">
        <f>SUMIFS('الوارد +المشتريات'!$E$5:$E$224,'الوارد +المشتريات'!$D$5:$D$224,A186)</f>
        <v>0</v>
      </c>
      <c r="C186" s="22" t="str">
        <f t="shared" si="2"/>
        <v/>
      </c>
      <c r="D186" s="21">
        <f>SUMIFS('الوارد +المشتريات'!$G$5:$G$224,'الوارد +المشتريات'!$D$5:$D$224,A186)</f>
        <v>0</v>
      </c>
    </row>
    <row r="187" spans="1:4" ht="20.25">
      <c r="A187" s="27" t="str">
        <f>+'تحليلى اصناف المبيعات'!A187</f>
        <v/>
      </c>
      <c r="B187" s="21">
        <f>SUMIFS('الوارد +المشتريات'!$E$5:$E$224,'الوارد +المشتريات'!$D$5:$D$224,A187)</f>
        <v>0</v>
      </c>
      <c r="C187" s="22" t="str">
        <f t="shared" si="2"/>
        <v/>
      </c>
      <c r="D187" s="21">
        <f>SUMIFS('الوارد +المشتريات'!$G$5:$G$224,'الوارد +المشتريات'!$D$5:$D$224,A187)</f>
        <v>0</v>
      </c>
    </row>
    <row r="188" spans="1:4" ht="20.25">
      <c r="A188" s="27" t="str">
        <f>+'تحليلى اصناف المبيعات'!A188</f>
        <v/>
      </c>
      <c r="B188" s="21">
        <f>SUMIFS('الوارد +المشتريات'!$E$5:$E$224,'الوارد +المشتريات'!$D$5:$D$224,A188)</f>
        <v>0</v>
      </c>
      <c r="C188" s="22" t="str">
        <f t="shared" si="2"/>
        <v/>
      </c>
      <c r="D188" s="21">
        <f>SUMIFS('الوارد +المشتريات'!$G$5:$G$224,'الوارد +المشتريات'!$D$5:$D$224,A188)</f>
        <v>0</v>
      </c>
    </row>
    <row r="189" spans="1:4" ht="20.25">
      <c r="A189" s="27" t="str">
        <f>+'تحليلى اصناف المبيعات'!A189</f>
        <v/>
      </c>
      <c r="B189" s="21">
        <f>SUMIFS('الوارد +المشتريات'!$E$5:$E$224,'الوارد +المشتريات'!$D$5:$D$224,A189)</f>
        <v>0</v>
      </c>
      <c r="C189" s="22" t="str">
        <f t="shared" si="2"/>
        <v/>
      </c>
      <c r="D189" s="21">
        <f>SUMIFS('الوارد +المشتريات'!$G$5:$G$224,'الوارد +المشتريات'!$D$5:$D$224,A189)</f>
        <v>0</v>
      </c>
    </row>
    <row r="190" spans="1:4" ht="20.25">
      <c r="A190" s="27" t="str">
        <f>+'تحليلى اصناف المبيعات'!A190</f>
        <v/>
      </c>
      <c r="B190" s="21">
        <f>SUMIFS('الوارد +المشتريات'!$E$5:$E$224,'الوارد +المشتريات'!$D$5:$D$224,A190)</f>
        <v>0</v>
      </c>
      <c r="C190" s="22" t="str">
        <f t="shared" si="2"/>
        <v/>
      </c>
      <c r="D190" s="21">
        <f>SUMIFS('الوارد +المشتريات'!$G$5:$G$224,'الوارد +المشتريات'!$D$5:$D$224,A190)</f>
        <v>0</v>
      </c>
    </row>
    <row r="191" spans="1:4" ht="20.25">
      <c r="A191" s="27" t="str">
        <f>+'تحليلى اصناف المبيعات'!A191</f>
        <v/>
      </c>
      <c r="B191" s="21">
        <f>SUMIFS('الوارد +المشتريات'!$E$5:$E$224,'الوارد +المشتريات'!$D$5:$D$224,A191)</f>
        <v>0</v>
      </c>
      <c r="C191" s="22" t="str">
        <f t="shared" si="2"/>
        <v/>
      </c>
      <c r="D191" s="21">
        <f>SUMIFS('الوارد +المشتريات'!$G$5:$G$224,'الوارد +المشتريات'!$D$5:$D$224,A191)</f>
        <v>0</v>
      </c>
    </row>
    <row r="192" spans="1:4" ht="20.25">
      <c r="A192" s="27" t="str">
        <f>+'تحليلى اصناف المبيعات'!A192</f>
        <v/>
      </c>
      <c r="B192" s="21">
        <f>SUMIFS('الوارد +المشتريات'!$E$5:$E$224,'الوارد +المشتريات'!$D$5:$D$224,A192)</f>
        <v>0</v>
      </c>
      <c r="C192" s="22" t="str">
        <f t="shared" si="2"/>
        <v/>
      </c>
      <c r="D192" s="21">
        <f>SUMIFS('الوارد +المشتريات'!$G$5:$G$224,'الوارد +المشتريات'!$D$5:$D$224,A192)</f>
        <v>0</v>
      </c>
    </row>
    <row r="193" spans="1:4" ht="20.25">
      <c r="A193" s="27" t="str">
        <f>+'تحليلى اصناف المبيعات'!A193</f>
        <v/>
      </c>
      <c r="B193" s="21">
        <f>SUMIFS('الوارد +المشتريات'!$E$5:$E$224,'الوارد +المشتريات'!$D$5:$D$224,A193)</f>
        <v>0</v>
      </c>
      <c r="C193" s="22" t="str">
        <f t="shared" si="2"/>
        <v/>
      </c>
      <c r="D193" s="21">
        <f>SUMIFS('الوارد +المشتريات'!$G$5:$G$224,'الوارد +المشتريات'!$D$5:$D$224,A193)</f>
        <v>0</v>
      </c>
    </row>
    <row r="194" spans="1:4" ht="20.25">
      <c r="A194" s="27" t="str">
        <f>+'تحليلى اصناف المبيعات'!A194</f>
        <v/>
      </c>
      <c r="B194" s="21">
        <f>SUMIFS('الوارد +المشتريات'!$E$5:$E$224,'الوارد +المشتريات'!$D$5:$D$224,A194)</f>
        <v>0</v>
      </c>
      <c r="C194" s="22" t="str">
        <f t="shared" si="2"/>
        <v/>
      </c>
      <c r="D194" s="21">
        <f>SUMIFS('الوارد +المشتريات'!$G$5:$G$224,'الوارد +المشتريات'!$D$5:$D$224,A194)</f>
        <v>0</v>
      </c>
    </row>
    <row r="195" spans="1:4" ht="20.25">
      <c r="A195" s="27" t="str">
        <f>+'تحليلى اصناف المبيعات'!A195</f>
        <v/>
      </c>
      <c r="B195" s="21">
        <f>SUMIFS('الوارد +المشتريات'!$E$5:$E$224,'الوارد +المشتريات'!$D$5:$D$224,A195)</f>
        <v>0</v>
      </c>
      <c r="C195" s="22" t="str">
        <f t="shared" si="2"/>
        <v/>
      </c>
      <c r="D195" s="21">
        <f>SUMIFS('الوارد +المشتريات'!$G$5:$G$224,'الوارد +المشتريات'!$D$5:$D$224,A195)</f>
        <v>0</v>
      </c>
    </row>
    <row r="196" spans="1:4" ht="20.25">
      <c r="A196" s="27" t="str">
        <f>+'تحليلى اصناف المبيعات'!A196</f>
        <v/>
      </c>
      <c r="B196" s="21">
        <f>SUMIFS('الوارد +المشتريات'!$E$5:$E$224,'الوارد +المشتريات'!$D$5:$D$224,A196)</f>
        <v>0</v>
      </c>
      <c r="C196" s="22" t="str">
        <f t="shared" si="2"/>
        <v/>
      </c>
      <c r="D196" s="21">
        <f>SUMIFS('الوارد +المشتريات'!$G$5:$G$224,'الوارد +المشتريات'!$D$5:$D$224,A196)</f>
        <v>0</v>
      </c>
    </row>
    <row r="197" spans="1:4" ht="20.25">
      <c r="A197" s="27" t="str">
        <f>+'تحليلى اصناف المبيعات'!A197</f>
        <v/>
      </c>
      <c r="B197" s="21">
        <f>SUMIFS('الوارد +المشتريات'!$E$5:$E$224,'الوارد +المشتريات'!$D$5:$D$224,A197)</f>
        <v>0</v>
      </c>
      <c r="C197" s="22" t="str">
        <f t="shared" ref="C197:C260" si="3">IF(B197&gt;0,D197/B197,"")</f>
        <v/>
      </c>
      <c r="D197" s="21">
        <f>SUMIFS('الوارد +المشتريات'!$G$5:$G$224,'الوارد +المشتريات'!$D$5:$D$224,A197)</f>
        <v>0</v>
      </c>
    </row>
    <row r="198" spans="1:4" ht="20.25">
      <c r="A198" s="27" t="str">
        <f>+'تحليلى اصناف المبيعات'!A198</f>
        <v/>
      </c>
      <c r="B198" s="21">
        <f>SUMIFS('الوارد +المشتريات'!$E$5:$E$224,'الوارد +المشتريات'!$D$5:$D$224,A198)</f>
        <v>0</v>
      </c>
      <c r="C198" s="22" t="str">
        <f t="shared" si="3"/>
        <v/>
      </c>
      <c r="D198" s="21">
        <f>SUMIFS('الوارد +المشتريات'!$G$5:$G$224,'الوارد +المشتريات'!$D$5:$D$224,A198)</f>
        <v>0</v>
      </c>
    </row>
    <row r="199" spans="1:4" ht="20.25">
      <c r="A199" s="27" t="str">
        <f>+'تحليلى اصناف المبيعات'!A199</f>
        <v/>
      </c>
      <c r="B199" s="21">
        <f>SUMIFS('الوارد +المشتريات'!$E$5:$E$224,'الوارد +المشتريات'!$D$5:$D$224,A199)</f>
        <v>0</v>
      </c>
      <c r="C199" s="22" t="str">
        <f t="shared" si="3"/>
        <v/>
      </c>
      <c r="D199" s="21">
        <f>SUMIFS('الوارد +المشتريات'!$G$5:$G$224,'الوارد +المشتريات'!$D$5:$D$224,A199)</f>
        <v>0</v>
      </c>
    </row>
    <row r="200" spans="1:4" ht="20.25">
      <c r="A200" s="27" t="str">
        <f>+'تحليلى اصناف المبيعات'!A200</f>
        <v/>
      </c>
      <c r="B200" s="21">
        <f>SUMIFS('الوارد +المشتريات'!$E$5:$E$224,'الوارد +المشتريات'!$D$5:$D$224,A200)</f>
        <v>0</v>
      </c>
      <c r="C200" s="22" t="str">
        <f t="shared" si="3"/>
        <v/>
      </c>
      <c r="D200" s="21">
        <f>SUMIFS('الوارد +المشتريات'!$G$5:$G$224,'الوارد +المشتريات'!$D$5:$D$224,A200)</f>
        <v>0</v>
      </c>
    </row>
    <row r="201" spans="1:4" ht="20.25">
      <c r="A201" s="27" t="str">
        <f>+'تحليلى اصناف المبيعات'!A201</f>
        <v/>
      </c>
      <c r="B201" s="21">
        <f>SUMIFS('الوارد +المشتريات'!$E$5:$E$224,'الوارد +المشتريات'!$D$5:$D$224,A201)</f>
        <v>0</v>
      </c>
      <c r="C201" s="22" t="str">
        <f t="shared" si="3"/>
        <v/>
      </c>
      <c r="D201" s="21">
        <f>SUMIFS('الوارد +المشتريات'!$G$5:$G$224,'الوارد +المشتريات'!$D$5:$D$224,A201)</f>
        <v>0</v>
      </c>
    </row>
    <row r="202" spans="1:4" ht="20.25">
      <c r="A202" s="27" t="str">
        <f>+'تحليلى اصناف المبيعات'!A202</f>
        <v/>
      </c>
      <c r="B202" s="21">
        <f>SUMIFS('الوارد +المشتريات'!$E$5:$E$224,'الوارد +المشتريات'!$D$5:$D$224,A202)</f>
        <v>0</v>
      </c>
      <c r="C202" s="22" t="str">
        <f t="shared" si="3"/>
        <v/>
      </c>
      <c r="D202" s="21">
        <f>SUMIFS('الوارد +المشتريات'!$G$5:$G$224,'الوارد +المشتريات'!$D$5:$D$224,A202)</f>
        <v>0</v>
      </c>
    </row>
    <row r="203" spans="1:4" ht="20.25">
      <c r="A203" s="27" t="str">
        <f>+'تحليلى اصناف المبيعات'!A203</f>
        <v/>
      </c>
      <c r="B203" s="21">
        <f>SUMIFS('الوارد +المشتريات'!$E$5:$E$224,'الوارد +المشتريات'!$D$5:$D$224,A203)</f>
        <v>0</v>
      </c>
      <c r="C203" s="22" t="str">
        <f t="shared" si="3"/>
        <v/>
      </c>
      <c r="D203" s="21">
        <f>SUMIFS('الوارد +المشتريات'!$G$5:$G$224,'الوارد +المشتريات'!$D$5:$D$224,A203)</f>
        <v>0</v>
      </c>
    </row>
    <row r="204" spans="1:4" ht="20.25">
      <c r="A204" s="27" t="str">
        <f>+'تحليلى اصناف المبيعات'!A204</f>
        <v/>
      </c>
      <c r="B204" s="21">
        <f>SUMIFS('الوارد +المشتريات'!$E$5:$E$224,'الوارد +المشتريات'!$D$5:$D$224,A204)</f>
        <v>0</v>
      </c>
      <c r="C204" s="22" t="str">
        <f t="shared" si="3"/>
        <v/>
      </c>
      <c r="D204" s="21">
        <f>SUMIFS('الوارد +المشتريات'!$G$5:$G$224,'الوارد +المشتريات'!$D$5:$D$224,A204)</f>
        <v>0</v>
      </c>
    </row>
    <row r="205" spans="1:4" ht="20.25">
      <c r="A205" s="27" t="str">
        <f>+'تحليلى اصناف المبيعات'!A205</f>
        <v/>
      </c>
      <c r="B205" s="21">
        <f>SUMIFS('الوارد +المشتريات'!$E$5:$E$224,'الوارد +المشتريات'!$D$5:$D$224,A205)</f>
        <v>0</v>
      </c>
      <c r="C205" s="22" t="str">
        <f t="shared" si="3"/>
        <v/>
      </c>
      <c r="D205" s="21">
        <f>SUMIFS('الوارد +المشتريات'!$G$5:$G$224,'الوارد +المشتريات'!$D$5:$D$224,A205)</f>
        <v>0</v>
      </c>
    </row>
    <row r="206" spans="1:4" ht="20.25">
      <c r="A206" s="27" t="str">
        <f>+'تحليلى اصناف المبيعات'!A206</f>
        <v/>
      </c>
      <c r="B206" s="21">
        <f>SUMIFS('الوارد +المشتريات'!$E$5:$E$224,'الوارد +المشتريات'!$D$5:$D$224,A206)</f>
        <v>0</v>
      </c>
      <c r="C206" s="22" t="str">
        <f t="shared" si="3"/>
        <v/>
      </c>
      <c r="D206" s="21">
        <f>SUMIFS('الوارد +المشتريات'!$G$5:$G$224,'الوارد +المشتريات'!$D$5:$D$224,A206)</f>
        <v>0</v>
      </c>
    </row>
    <row r="207" spans="1:4" ht="20.25">
      <c r="A207" s="27" t="str">
        <f>+'تحليلى اصناف المبيعات'!A207</f>
        <v/>
      </c>
      <c r="B207" s="21">
        <f>SUMIFS('الوارد +المشتريات'!$E$5:$E$224,'الوارد +المشتريات'!$D$5:$D$224,A207)</f>
        <v>0</v>
      </c>
      <c r="C207" s="22" t="str">
        <f t="shared" si="3"/>
        <v/>
      </c>
      <c r="D207" s="21">
        <f>SUMIFS('الوارد +المشتريات'!$G$5:$G$224,'الوارد +المشتريات'!$D$5:$D$224,A207)</f>
        <v>0</v>
      </c>
    </row>
    <row r="208" spans="1:4" ht="20.25">
      <c r="A208" s="27" t="str">
        <f>+'تحليلى اصناف المبيعات'!A208</f>
        <v/>
      </c>
      <c r="B208" s="21">
        <f>SUMIFS('الوارد +المشتريات'!$E$5:$E$224,'الوارد +المشتريات'!$D$5:$D$224,A208)</f>
        <v>0</v>
      </c>
      <c r="C208" s="22" t="str">
        <f t="shared" si="3"/>
        <v/>
      </c>
      <c r="D208" s="21">
        <f>SUMIFS('الوارد +المشتريات'!$G$5:$G$224,'الوارد +المشتريات'!$D$5:$D$224,A208)</f>
        <v>0</v>
      </c>
    </row>
    <row r="209" spans="1:4" ht="20.25">
      <c r="A209" s="27" t="str">
        <f>+'تحليلى اصناف المبيعات'!A209</f>
        <v/>
      </c>
      <c r="B209" s="21">
        <f>SUMIFS('الوارد +المشتريات'!$E$5:$E$224,'الوارد +المشتريات'!$D$5:$D$224,A209)</f>
        <v>0</v>
      </c>
      <c r="C209" s="22" t="str">
        <f t="shared" si="3"/>
        <v/>
      </c>
      <c r="D209" s="21">
        <f>SUMIFS('الوارد +المشتريات'!$G$5:$G$224,'الوارد +المشتريات'!$D$5:$D$224,A209)</f>
        <v>0</v>
      </c>
    </row>
    <row r="210" spans="1:4" ht="20.25">
      <c r="A210" s="27" t="str">
        <f>+'تحليلى اصناف المبيعات'!A210</f>
        <v/>
      </c>
      <c r="B210" s="21">
        <f>SUMIFS('الوارد +المشتريات'!$E$5:$E$224,'الوارد +المشتريات'!$D$5:$D$224,A210)</f>
        <v>0</v>
      </c>
      <c r="C210" s="22" t="str">
        <f t="shared" si="3"/>
        <v/>
      </c>
      <c r="D210" s="21">
        <f>SUMIFS('الوارد +المشتريات'!$G$5:$G$224,'الوارد +المشتريات'!$D$5:$D$224,A210)</f>
        <v>0</v>
      </c>
    </row>
    <row r="211" spans="1:4" ht="20.25">
      <c r="A211" s="27" t="str">
        <f>+'تحليلى اصناف المبيعات'!A211</f>
        <v/>
      </c>
      <c r="B211" s="21">
        <f>SUMIFS('الوارد +المشتريات'!$E$5:$E$224,'الوارد +المشتريات'!$D$5:$D$224,A211)</f>
        <v>0</v>
      </c>
      <c r="C211" s="22" t="str">
        <f t="shared" si="3"/>
        <v/>
      </c>
      <c r="D211" s="21">
        <f>SUMIFS('الوارد +المشتريات'!$G$5:$G$224,'الوارد +المشتريات'!$D$5:$D$224,A211)</f>
        <v>0</v>
      </c>
    </row>
    <row r="212" spans="1:4" ht="20.25">
      <c r="A212" s="27" t="str">
        <f>+'تحليلى اصناف المبيعات'!A212</f>
        <v/>
      </c>
      <c r="B212" s="21">
        <f>SUMIFS('الوارد +المشتريات'!$E$5:$E$224,'الوارد +المشتريات'!$D$5:$D$224,A212)</f>
        <v>0</v>
      </c>
      <c r="C212" s="22" t="str">
        <f t="shared" si="3"/>
        <v/>
      </c>
      <c r="D212" s="21">
        <f>SUMIFS('الوارد +المشتريات'!$G$5:$G$224,'الوارد +المشتريات'!$D$5:$D$224,A212)</f>
        <v>0</v>
      </c>
    </row>
    <row r="213" spans="1:4" ht="20.25">
      <c r="A213" s="27" t="str">
        <f>+'تحليلى اصناف المبيعات'!A213</f>
        <v/>
      </c>
      <c r="B213" s="21">
        <f>SUMIFS('الوارد +المشتريات'!$E$5:$E$224,'الوارد +المشتريات'!$D$5:$D$224,A213)</f>
        <v>0</v>
      </c>
      <c r="C213" s="22" t="str">
        <f t="shared" si="3"/>
        <v/>
      </c>
      <c r="D213" s="21">
        <f>SUMIFS('الوارد +المشتريات'!$G$5:$G$224,'الوارد +المشتريات'!$D$5:$D$224,A213)</f>
        <v>0</v>
      </c>
    </row>
    <row r="214" spans="1:4" ht="20.25">
      <c r="A214" s="27" t="str">
        <f>+'تحليلى اصناف المبيعات'!A214</f>
        <v/>
      </c>
      <c r="B214" s="21">
        <f>SUMIFS('الوارد +المشتريات'!$E$5:$E$224,'الوارد +المشتريات'!$D$5:$D$224,A214)</f>
        <v>0</v>
      </c>
      <c r="C214" s="22" t="str">
        <f t="shared" si="3"/>
        <v/>
      </c>
      <c r="D214" s="21">
        <f>SUMIFS('الوارد +المشتريات'!$G$5:$G$224,'الوارد +المشتريات'!$D$5:$D$224,A214)</f>
        <v>0</v>
      </c>
    </row>
    <row r="215" spans="1:4" ht="20.25">
      <c r="A215" s="27" t="str">
        <f>+'تحليلى اصناف المبيعات'!A215</f>
        <v/>
      </c>
      <c r="B215" s="21">
        <f>SUMIFS('الوارد +المشتريات'!$E$5:$E$224,'الوارد +المشتريات'!$D$5:$D$224,A215)</f>
        <v>0</v>
      </c>
      <c r="C215" s="22" t="str">
        <f t="shared" si="3"/>
        <v/>
      </c>
      <c r="D215" s="21">
        <f>SUMIFS('الوارد +المشتريات'!$G$5:$G$224,'الوارد +المشتريات'!$D$5:$D$224,A215)</f>
        <v>0</v>
      </c>
    </row>
    <row r="216" spans="1:4" ht="20.25">
      <c r="A216" s="27" t="str">
        <f>+'تحليلى اصناف المبيعات'!A216</f>
        <v/>
      </c>
      <c r="B216" s="21">
        <f>SUMIFS('الوارد +المشتريات'!$E$5:$E$224,'الوارد +المشتريات'!$D$5:$D$224,A216)</f>
        <v>0</v>
      </c>
      <c r="C216" s="22" t="str">
        <f t="shared" si="3"/>
        <v/>
      </c>
      <c r="D216" s="21">
        <f>SUMIFS('الوارد +المشتريات'!$G$5:$G$224,'الوارد +المشتريات'!$D$5:$D$224,A216)</f>
        <v>0</v>
      </c>
    </row>
    <row r="217" spans="1:4" ht="20.25">
      <c r="A217" s="27" t="str">
        <f>+'تحليلى اصناف المبيعات'!A217</f>
        <v/>
      </c>
      <c r="B217" s="21">
        <f>SUMIFS('الوارد +المشتريات'!$E$5:$E$224,'الوارد +المشتريات'!$D$5:$D$224,A217)</f>
        <v>0</v>
      </c>
      <c r="C217" s="22" t="str">
        <f t="shared" si="3"/>
        <v/>
      </c>
      <c r="D217" s="21">
        <f>SUMIFS('الوارد +المشتريات'!$G$5:$G$224,'الوارد +المشتريات'!$D$5:$D$224,A217)</f>
        <v>0</v>
      </c>
    </row>
    <row r="218" spans="1:4" ht="20.25">
      <c r="A218" s="27" t="str">
        <f>+'تحليلى اصناف المبيعات'!A218</f>
        <v/>
      </c>
      <c r="B218" s="21">
        <f>SUMIFS('الوارد +المشتريات'!$E$5:$E$224,'الوارد +المشتريات'!$D$5:$D$224,A218)</f>
        <v>0</v>
      </c>
      <c r="C218" s="22" t="str">
        <f t="shared" si="3"/>
        <v/>
      </c>
      <c r="D218" s="21">
        <f>SUMIFS('الوارد +المشتريات'!$G$5:$G$224,'الوارد +المشتريات'!$D$5:$D$224,A218)</f>
        <v>0</v>
      </c>
    </row>
    <row r="219" spans="1:4" ht="20.25">
      <c r="A219" s="27" t="str">
        <f>+'تحليلى اصناف المبيعات'!A219</f>
        <v/>
      </c>
      <c r="B219" s="21">
        <f>SUMIFS('الوارد +المشتريات'!$E$5:$E$224,'الوارد +المشتريات'!$D$5:$D$224,A219)</f>
        <v>0</v>
      </c>
      <c r="C219" s="22" t="str">
        <f t="shared" si="3"/>
        <v/>
      </c>
      <c r="D219" s="21">
        <f>SUMIFS('الوارد +المشتريات'!$G$5:$G$224,'الوارد +المشتريات'!$D$5:$D$224,A219)</f>
        <v>0</v>
      </c>
    </row>
    <row r="220" spans="1:4" ht="20.25">
      <c r="A220" s="27" t="str">
        <f>+'تحليلى اصناف المبيعات'!A220</f>
        <v/>
      </c>
      <c r="B220" s="21">
        <f>SUMIFS('الوارد +المشتريات'!$E$5:$E$224,'الوارد +المشتريات'!$D$5:$D$224,A220)</f>
        <v>0</v>
      </c>
      <c r="C220" s="22" t="str">
        <f t="shared" si="3"/>
        <v/>
      </c>
      <c r="D220" s="21">
        <f>SUMIFS('الوارد +المشتريات'!$G$5:$G$224,'الوارد +المشتريات'!$D$5:$D$224,A220)</f>
        <v>0</v>
      </c>
    </row>
    <row r="221" spans="1:4" ht="20.25">
      <c r="A221" s="27" t="str">
        <f>+'تحليلى اصناف المبيعات'!A221</f>
        <v/>
      </c>
      <c r="B221" s="21">
        <f>SUMIFS('الوارد +المشتريات'!$E$5:$E$224,'الوارد +المشتريات'!$D$5:$D$224,A221)</f>
        <v>0</v>
      </c>
      <c r="C221" s="22" t="str">
        <f t="shared" si="3"/>
        <v/>
      </c>
      <c r="D221" s="21">
        <f>SUMIFS('الوارد +المشتريات'!$G$5:$G$224,'الوارد +المشتريات'!$D$5:$D$224,A221)</f>
        <v>0</v>
      </c>
    </row>
    <row r="222" spans="1:4" ht="20.25">
      <c r="A222" s="27" t="str">
        <f>+'تحليلى اصناف المبيعات'!A222</f>
        <v/>
      </c>
      <c r="B222" s="21">
        <f>SUMIFS('الوارد +المشتريات'!$E$5:$E$224,'الوارد +المشتريات'!$D$5:$D$224,A222)</f>
        <v>0</v>
      </c>
      <c r="C222" s="22" t="str">
        <f t="shared" si="3"/>
        <v/>
      </c>
      <c r="D222" s="21">
        <f>SUMIFS('الوارد +المشتريات'!$G$5:$G$224,'الوارد +المشتريات'!$D$5:$D$224,A222)</f>
        <v>0</v>
      </c>
    </row>
    <row r="223" spans="1:4" ht="20.25">
      <c r="A223" s="27" t="str">
        <f>+'تحليلى اصناف المبيعات'!A223</f>
        <v/>
      </c>
      <c r="B223" s="21">
        <f>SUMIFS('الوارد +المشتريات'!$E$5:$E$224,'الوارد +المشتريات'!$D$5:$D$224,A223)</f>
        <v>0</v>
      </c>
      <c r="C223" s="22" t="str">
        <f t="shared" si="3"/>
        <v/>
      </c>
      <c r="D223" s="21">
        <f>SUMIFS('الوارد +المشتريات'!$G$5:$G$224,'الوارد +المشتريات'!$D$5:$D$224,A223)</f>
        <v>0</v>
      </c>
    </row>
    <row r="224" spans="1:4" ht="20.25">
      <c r="A224" s="27" t="str">
        <f>+'تحليلى اصناف المبيعات'!A224</f>
        <v/>
      </c>
      <c r="B224" s="21">
        <f>SUMIFS('الوارد +المشتريات'!$E$5:$E$224,'الوارد +المشتريات'!$D$5:$D$224,A224)</f>
        <v>0</v>
      </c>
      <c r="C224" s="22" t="str">
        <f t="shared" si="3"/>
        <v/>
      </c>
      <c r="D224" s="21">
        <f>SUMIFS('الوارد +المشتريات'!$G$5:$G$224,'الوارد +المشتريات'!$D$5:$D$224,A224)</f>
        <v>0</v>
      </c>
    </row>
    <row r="225" spans="1:4" ht="20.25">
      <c r="A225" s="27" t="str">
        <f>+'تحليلى اصناف المبيعات'!A225</f>
        <v/>
      </c>
      <c r="B225" s="21">
        <f>SUMIFS('الوارد +المشتريات'!$E$5:$E$224,'الوارد +المشتريات'!$D$5:$D$224,A225)</f>
        <v>0</v>
      </c>
      <c r="C225" s="22" t="str">
        <f t="shared" si="3"/>
        <v/>
      </c>
      <c r="D225" s="21">
        <f>SUMIFS('الوارد +المشتريات'!$G$5:$G$224,'الوارد +المشتريات'!$D$5:$D$224,A225)</f>
        <v>0</v>
      </c>
    </row>
    <row r="226" spans="1:4" ht="20.25">
      <c r="A226" s="27" t="str">
        <f>+'تحليلى اصناف المبيعات'!A226</f>
        <v/>
      </c>
      <c r="B226" s="21">
        <f>SUMIFS('الوارد +المشتريات'!$E$5:$E$224,'الوارد +المشتريات'!$D$5:$D$224,A226)</f>
        <v>0</v>
      </c>
      <c r="C226" s="22" t="str">
        <f t="shared" si="3"/>
        <v/>
      </c>
      <c r="D226" s="21">
        <f>SUMIFS('الوارد +المشتريات'!$G$5:$G$224,'الوارد +المشتريات'!$D$5:$D$224,A226)</f>
        <v>0</v>
      </c>
    </row>
    <row r="227" spans="1:4" ht="20.25">
      <c r="A227" s="27" t="str">
        <f>+'تحليلى اصناف المبيعات'!A227</f>
        <v/>
      </c>
      <c r="B227" s="21">
        <f>SUMIFS('الوارد +المشتريات'!$E$5:$E$224,'الوارد +المشتريات'!$D$5:$D$224,A227)</f>
        <v>0</v>
      </c>
      <c r="C227" s="22" t="str">
        <f t="shared" si="3"/>
        <v/>
      </c>
      <c r="D227" s="21">
        <f>SUMIFS('الوارد +المشتريات'!$G$5:$G$224,'الوارد +المشتريات'!$D$5:$D$224,A227)</f>
        <v>0</v>
      </c>
    </row>
    <row r="228" spans="1:4" ht="20.25">
      <c r="A228" s="27" t="str">
        <f>+'تحليلى اصناف المبيعات'!A228</f>
        <v/>
      </c>
      <c r="B228" s="21">
        <f>SUMIFS('الوارد +المشتريات'!$E$5:$E$224,'الوارد +المشتريات'!$D$5:$D$224,A228)</f>
        <v>0</v>
      </c>
      <c r="C228" s="22" t="str">
        <f t="shared" si="3"/>
        <v/>
      </c>
      <c r="D228" s="21">
        <f>SUMIFS('الوارد +المشتريات'!$G$5:$G$224,'الوارد +المشتريات'!$D$5:$D$224,A228)</f>
        <v>0</v>
      </c>
    </row>
    <row r="229" spans="1:4" ht="20.25">
      <c r="A229" s="27" t="str">
        <f>+'تحليلى اصناف المبيعات'!A229</f>
        <v/>
      </c>
      <c r="B229" s="21">
        <f>SUMIFS('الوارد +المشتريات'!$E$5:$E$224,'الوارد +المشتريات'!$D$5:$D$224,A229)</f>
        <v>0</v>
      </c>
      <c r="C229" s="22" t="str">
        <f t="shared" si="3"/>
        <v/>
      </c>
      <c r="D229" s="21">
        <f>SUMIFS('الوارد +المشتريات'!$G$5:$G$224,'الوارد +المشتريات'!$D$5:$D$224,A229)</f>
        <v>0</v>
      </c>
    </row>
    <row r="230" spans="1:4" ht="20.25">
      <c r="A230" s="27" t="str">
        <f>+'تحليلى اصناف المبيعات'!A230</f>
        <v/>
      </c>
      <c r="B230" s="21">
        <f>SUMIFS('الوارد +المشتريات'!$E$5:$E$224,'الوارد +المشتريات'!$D$5:$D$224,A230)</f>
        <v>0</v>
      </c>
      <c r="C230" s="22" t="str">
        <f t="shared" si="3"/>
        <v/>
      </c>
      <c r="D230" s="21">
        <f>SUMIFS('الوارد +المشتريات'!$G$5:$G$224,'الوارد +المشتريات'!$D$5:$D$224,A230)</f>
        <v>0</v>
      </c>
    </row>
    <row r="231" spans="1:4" ht="20.25">
      <c r="A231" s="27" t="str">
        <f>+'تحليلى اصناف المبيعات'!A231</f>
        <v/>
      </c>
      <c r="B231" s="21">
        <f>SUMIFS('الوارد +المشتريات'!$E$5:$E$224,'الوارد +المشتريات'!$D$5:$D$224,A231)</f>
        <v>0</v>
      </c>
      <c r="C231" s="22" t="str">
        <f t="shared" si="3"/>
        <v/>
      </c>
      <c r="D231" s="21">
        <f>SUMIFS('الوارد +المشتريات'!$G$5:$G$224,'الوارد +المشتريات'!$D$5:$D$224,A231)</f>
        <v>0</v>
      </c>
    </row>
    <row r="232" spans="1:4" ht="20.25">
      <c r="A232" s="27" t="str">
        <f>+'تحليلى اصناف المبيعات'!A232</f>
        <v/>
      </c>
      <c r="B232" s="21">
        <f>SUMIFS('الوارد +المشتريات'!$E$5:$E$224,'الوارد +المشتريات'!$D$5:$D$224,A232)</f>
        <v>0</v>
      </c>
      <c r="C232" s="22" t="str">
        <f t="shared" si="3"/>
        <v/>
      </c>
      <c r="D232" s="21">
        <f>SUMIFS('الوارد +المشتريات'!$G$5:$G$224,'الوارد +المشتريات'!$D$5:$D$224,A232)</f>
        <v>0</v>
      </c>
    </row>
    <row r="233" spans="1:4" ht="20.25">
      <c r="A233" s="27" t="str">
        <f>+'تحليلى اصناف المبيعات'!A233</f>
        <v/>
      </c>
      <c r="B233" s="21">
        <f>SUMIFS('الوارد +المشتريات'!$E$5:$E$224,'الوارد +المشتريات'!$D$5:$D$224,A233)</f>
        <v>0</v>
      </c>
      <c r="C233" s="22" t="str">
        <f t="shared" si="3"/>
        <v/>
      </c>
      <c r="D233" s="21">
        <f>SUMIFS('الوارد +المشتريات'!$G$5:$G$224,'الوارد +المشتريات'!$D$5:$D$224,A233)</f>
        <v>0</v>
      </c>
    </row>
    <row r="234" spans="1:4" ht="20.25">
      <c r="A234" s="27" t="str">
        <f>+'تحليلى اصناف المبيعات'!A234</f>
        <v/>
      </c>
      <c r="B234" s="21">
        <f>SUMIFS('الوارد +المشتريات'!$E$5:$E$224,'الوارد +المشتريات'!$D$5:$D$224,A234)</f>
        <v>0</v>
      </c>
      <c r="C234" s="22" t="str">
        <f t="shared" si="3"/>
        <v/>
      </c>
      <c r="D234" s="21">
        <f>SUMIFS('الوارد +المشتريات'!$G$5:$G$224,'الوارد +المشتريات'!$D$5:$D$224,A234)</f>
        <v>0</v>
      </c>
    </row>
    <row r="235" spans="1:4" ht="20.25">
      <c r="A235" s="27" t="str">
        <f>+'تحليلى اصناف المبيعات'!A235</f>
        <v/>
      </c>
      <c r="B235" s="21">
        <f>SUMIFS('الوارد +المشتريات'!$E$5:$E$224,'الوارد +المشتريات'!$D$5:$D$224,A235)</f>
        <v>0</v>
      </c>
      <c r="C235" s="22" t="str">
        <f t="shared" si="3"/>
        <v/>
      </c>
      <c r="D235" s="21">
        <f>SUMIFS('الوارد +المشتريات'!$G$5:$G$224,'الوارد +المشتريات'!$D$5:$D$224,A235)</f>
        <v>0</v>
      </c>
    </row>
    <row r="236" spans="1:4" ht="20.25">
      <c r="A236" s="27" t="str">
        <f>+'تحليلى اصناف المبيعات'!A236</f>
        <v/>
      </c>
      <c r="B236" s="21">
        <f>SUMIFS('الوارد +المشتريات'!$E$5:$E$224,'الوارد +المشتريات'!$D$5:$D$224,A236)</f>
        <v>0</v>
      </c>
      <c r="C236" s="22" t="str">
        <f t="shared" si="3"/>
        <v/>
      </c>
      <c r="D236" s="21">
        <f>SUMIFS('الوارد +المشتريات'!$G$5:$G$224,'الوارد +المشتريات'!$D$5:$D$224,A236)</f>
        <v>0</v>
      </c>
    </row>
    <row r="237" spans="1:4" ht="20.25">
      <c r="A237" s="27" t="str">
        <f>+'تحليلى اصناف المبيعات'!A237</f>
        <v/>
      </c>
      <c r="B237" s="21">
        <f>SUMIFS('الوارد +المشتريات'!$E$5:$E$224,'الوارد +المشتريات'!$D$5:$D$224,A237)</f>
        <v>0</v>
      </c>
      <c r="C237" s="22" t="str">
        <f t="shared" si="3"/>
        <v/>
      </c>
      <c r="D237" s="21">
        <f>SUMIFS('الوارد +المشتريات'!$G$5:$G$224,'الوارد +المشتريات'!$D$5:$D$224,A237)</f>
        <v>0</v>
      </c>
    </row>
    <row r="238" spans="1:4" ht="20.25">
      <c r="A238" s="27" t="str">
        <f>+'تحليلى اصناف المبيعات'!A238</f>
        <v/>
      </c>
      <c r="B238" s="21">
        <f>SUMIFS('الوارد +المشتريات'!$E$5:$E$224,'الوارد +المشتريات'!$D$5:$D$224,A238)</f>
        <v>0</v>
      </c>
      <c r="C238" s="22" t="str">
        <f t="shared" si="3"/>
        <v/>
      </c>
      <c r="D238" s="21">
        <f>SUMIFS('الوارد +المشتريات'!$G$5:$G$224,'الوارد +المشتريات'!$D$5:$D$224,A238)</f>
        <v>0</v>
      </c>
    </row>
    <row r="239" spans="1:4" ht="20.25">
      <c r="A239" s="27" t="str">
        <f>+'تحليلى اصناف المبيعات'!A239</f>
        <v/>
      </c>
      <c r="B239" s="21">
        <f>SUMIFS('الوارد +المشتريات'!$E$5:$E$224,'الوارد +المشتريات'!$D$5:$D$224,A239)</f>
        <v>0</v>
      </c>
      <c r="C239" s="22" t="str">
        <f t="shared" si="3"/>
        <v/>
      </c>
      <c r="D239" s="21">
        <f>SUMIFS('الوارد +المشتريات'!$G$5:$G$224,'الوارد +المشتريات'!$D$5:$D$224,A239)</f>
        <v>0</v>
      </c>
    </row>
    <row r="240" spans="1:4" ht="20.25">
      <c r="A240" s="27" t="str">
        <f>+'تحليلى اصناف المبيعات'!A240</f>
        <v/>
      </c>
      <c r="B240" s="21">
        <f>SUMIFS('الوارد +المشتريات'!$E$5:$E$224,'الوارد +المشتريات'!$D$5:$D$224,A240)</f>
        <v>0</v>
      </c>
      <c r="C240" s="22" t="str">
        <f t="shared" si="3"/>
        <v/>
      </c>
      <c r="D240" s="21">
        <f>SUMIFS('الوارد +المشتريات'!$G$5:$G$224,'الوارد +المشتريات'!$D$5:$D$224,A240)</f>
        <v>0</v>
      </c>
    </row>
    <row r="241" spans="1:4" ht="20.25">
      <c r="A241" s="27" t="str">
        <f>+'تحليلى اصناف المبيعات'!A241</f>
        <v/>
      </c>
      <c r="B241" s="21">
        <f>SUMIFS('الوارد +المشتريات'!$E$5:$E$224,'الوارد +المشتريات'!$D$5:$D$224,A241)</f>
        <v>0</v>
      </c>
      <c r="C241" s="22" t="str">
        <f t="shared" si="3"/>
        <v/>
      </c>
      <c r="D241" s="21">
        <f>SUMIFS('الوارد +المشتريات'!$G$5:$G$224,'الوارد +المشتريات'!$D$5:$D$224,A241)</f>
        <v>0</v>
      </c>
    </row>
    <row r="242" spans="1:4" ht="20.25">
      <c r="A242" s="27" t="str">
        <f>+'تحليلى اصناف المبيعات'!A242</f>
        <v/>
      </c>
      <c r="B242" s="21">
        <f>SUMIFS('الوارد +المشتريات'!$E$5:$E$224,'الوارد +المشتريات'!$D$5:$D$224,A242)</f>
        <v>0</v>
      </c>
      <c r="C242" s="22" t="str">
        <f t="shared" si="3"/>
        <v/>
      </c>
      <c r="D242" s="21">
        <f>SUMIFS('الوارد +المشتريات'!$G$5:$G$224,'الوارد +المشتريات'!$D$5:$D$224,A242)</f>
        <v>0</v>
      </c>
    </row>
    <row r="243" spans="1:4" ht="20.25">
      <c r="A243" s="27" t="str">
        <f>+'تحليلى اصناف المبيعات'!A243</f>
        <v/>
      </c>
      <c r="B243" s="21">
        <f>SUMIFS('الوارد +المشتريات'!$E$5:$E$224,'الوارد +المشتريات'!$D$5:$D$224,A243)</f>
        <v>0</v>
      </c>
      <c r="C243" s="22" t="str">
        <f t="shared" si="3"/>
        <v/>
      </c>
      <c r="D243" s="21">
        <f>SUMIFS('الوارد +المشتريات'!$G$5:$G$224,'الوارد +المشتريات'!$D$5:$D$224,A243)</f>
        <v>0</v>
      </c>
    </row>
    <row r="244" spans="1:4" ht="20.25">
      <c r="A244" s="27" t="str">
        <f>+'تحليلى اصناف المبيعات'!A244</f>
        <v/>
      </c>
      <c r="B244" s="21">
        <f>SUMIFS('الوارد +المشتريات'!$E$5:$E$224,'الوارد +المشتريات'!$D$5:$D$224,A244)</f>
        <v>0</v>
      </c>
      <c r="C244" s="22" t="str">
        <f t="shared" si="3"/>
        <v/>
      </c>
      <c r="D244" s="21">
        <f>SUMIFS('الوارد +المشتريات'!$G$5:$G$224,'الوارد +المشتريات'!$D$5:$D$224,A244)</f>
        <v>0</v>
      </c>
    </row>
    <row r="245" spans="1:4" ht="20.25">
      <c r="A245" s="27" t="str">
        <f>+'تحليلى اصناف المبيعات'!A245</f>
        <v/>
      </c>
      <c r="B245" s="21">
        <f>SUMIFS('الوارد +المشتريات'!$E$5:$E$224,'الوارد +المشتريات'!$D$5:$D$224,A245)</f>
        <v>0</v>
      </c>
      <c r="C245" s="22" t="str">
        <f t="shared" si="3"/>
        <v/>
      </c>
      <c r="D245" s="21">
        <f>SUMIFS('الوارد +المشتريات'!$G$5:$G$224,'الوارد +المشتريات'!$D$5:$D$224,A245)</f>
        <v>0</v>
      </c>
    </row>
    <row r="246" spans="1:4" ht="20.25">
      <c r="A246" s="27" t="str">
        <f>+'تحليلى اصناف المبيعات'!A246</f>
        <v/>
      </c>
      <c r="B246" s="21">
        <f>SUMIFS('الوارد +المشتريات'!$E$5:$E$224,'الوارد +المشتريات'!$D$5:$D$224,A246)</f>
        <v>0</v>
      </c>
      <c r="C246" s="22" t="str">
        <f t="shared" si="3"/>
        <v/>
      </c>
      <c r="D246" s="21">
        <f>SUMIFS('الوارد +المشتريات'!$G$5:$G$224,'الوارد +المشتريات'!$D$5:$D$224,A246)</f>
        <v>0</v>
      </c>
    </row>
    <row r="247" spans="1:4" ht="20.25">
      <c r="A247" s="27" t="str">
        <f>+'تحليلى اصناف المبيعات'!A247</f>
        <v/>
      </c>
      <c r="B247" s="21">
        <f>SUMIFS('الوارد +المشتريات'!$E$5:$E$224,'الوارد +المشتريات'!$D$5:$D$224,A247)</f>
        <v>0</v>
      </c>
      <c r="C247" s="22" t="str">
        <f t="shared" si="3"/>
        <v/>
      </c>
      <c r="D247" s="21">
        <f>SUMIFS('الوارد +المشتريات'!$G$5:$G$224,'الوارد +المشتريات'!$D$5:$D$224,A247)</f>
        <v>0</v>
      </c>
    </row>
    <row r="248" spans="1:4" ht="20.25">
      <c r="A248" s="27" t="str">
        <f>+'تحليلى اصناف المبيعات'!A248</f>
        <v/>
      </c>
      <c r="B248" s="21">
        <f>SUMIFS('الوارد +المشتريات'!$E$5:$E$224,'الوارد +المشتريات'!$D$5:$D$224,A248)</f>
        <v>0</v>
      </c>
      <c r="C248" s="22" t="str">
        <f t="shared" si="3"/>
        <v/>
      </c>
      <c r="D248" s="21">
        <f>SUMIFS('الوارد +المشتريات'!$G$5:$G$224,'الوارد +المشتريات'!$D$5:$D$224,A248)</f>
        <v>0</v>
      </c>
    </row>
    <row r="249" spans="1:4" ht="20.25">
      <c r="A249" s="27" t="str">
        <f>+'تحليلى اصناف المبيعات'!A249</f>
        <v/>
      </c>
      <c r="B249" s="21">
        <f>SUMIFS('الوارد +المشتريات'!$E$5:$E$224,'الوارد +المشتريات'!$D$5:$D$224,A249)</f>
        <v>0</v>
      </c>
      <c r="C249" s="22" t="str">
        <f t="shared" si="3"/>
        <v/>
      </c>
      <c r="D249" s="21">
        <f>SUMIFS('الوارد +المشتريات'!$G$5:$G$224,'الوارد +المشتريات'!$D$5:$D$224,A249)</f>
        <v>0</v>
      </c>
    </row>
    <row r="250" spans="1:4" ht="20.25">
      <c r="A250" s="27" t="str">
        <f>+'تحليلى اصناف المبيعات'!A250</f>
        <v/>
      </c>
      <c r="B250" s="21">
        <f>SUMIFS('الوارد +المشتريات'!$E$5:$E$224,'الوارد +المشتريات'!$D$5:$D$224,A250)</f>
        <v>0</v>
      </c>
      <c r="C250" s="22" t="str">
        <f t="shared" si="3"/>
        <v/>
      </c>
      <c r="D250" s="21">
        <f>SUMIFS('الوارد +المشتريات'!$G$5:$G$224,'الوارد +المشتريات'!$D$5:$D$224,A250)</f>
        <v>0</v>
      </c>
    </row>
    <row r="251" spans="1:4" ht="20.25">
      <c r="A251" s="27" t="str">
        <f>+'تحليلى اصناف المبيعات'!A251</f>
        <v/>
      </c>
      <c r="B251" s="21">
        <f>SUMIFS('الوارد +المشتريات'!$E$5:$E$224,'الوارد +المشتريات'!$D$5:$D$224,A251)</f>
        <v>0</v>
      </c>
      <c r="C251" s="22" t="str">
        <f t="shared" si="3"/>
        <v/>
      </c>
      <c r="D251" s="21">
        <f>SUMIFS('الوارد +المشتريات'!$G$5:$G$224,'الوارد +المشتريات'!$D$5:$D$224,A251)</f>
        <v>0</v>
      </c>
    </row>
    <row r="252" spans="1:4" ht="20.25">
      <c r="A252" s="27" t="str">
        <f>+'تحليلى اصناف المبيعات'!A252</f>
        <v/>
      </c>
      <c r="B252" s="21">
        <f>SUMIFS('الوارد +المشتريات'!$E$5:$E$224,'الوارد +المشتريات'!$D$5:$D$224,A252)</f>
        <v>0</v>
      </c>
      <c r="C252" s="22" t="str">
        <f t="shared" si="3"/>
        <v/>
      </c>
      <c r="D252" s="21">
        <f>SUMIFS('الوارد +المشتريات'!$G$5:$G$224,'الوارد +المشتريات'!$D$5:$D$224,A252)</f>
        <v>0</v>
      </c>
    </row>
    <row r="253" spans="1:4" ht="20.25">
      <c r="A253" s="27" t="str">
        <f>+'تحليلى اصناف المبيعات'!A253</f>
        <v/>
      </c>
      <c r="B253" s="21">
        <f>SUMIFS('الوارد +المشتريات'!$E$5:$E$224,'الوارد +المشتريات'!$D$5:$D$224,A253)</f>
        <v>0</v>
      </c>
      <c r="C253" s="22" t="str">
        <f t="shared" si="3"/>
        <v/>
      </c>
      <c r="D253" s="21">
        <f>SUMIFS('الوارد +المشتريات'!$G$5:$G$224,'الوارد +المشتريات'!$D$5:$D$224,A253)</f>
        <v>0</v>
      </c>
    </row>
    <row r="254" spans="1:4" ht="20.25">
      <c r="A254" s="27" t="str">
        <f>+'تحليلى اصناف المبيعات'!A254</f>
        <v/>
      </c>
      <c r="B254" s="21">
        <f>SUMIFS('الوارد +المشتريات'!$E$5:$E$224,'الوارد +المشتريات'!$D$5:$D$224,A254)</f>
        <v>0</v>
      </c>
      <c r="C254" s="22" t="str">
        <f t="shared" si="3"/>
        <v/>
      </c>
      <c r="D254" s="21">
        <f>SUMIFS('الوارد +المشتريات'!$G$5:$G$224,'الوارد +المشتريات'!$D$5:$D$224,A254)</f>
        <v>0</v>
      </c>
    </row>
    <row r="255" spans="1:4" ht="20.25">
      <c r="A255" s="27" t="str">
        <f>+'تحليلى اصناف المبيعات'!A255</f>
        <v/>
      </c>
      <c r="B255" s="21">
        <f>SUMIFS('الوارد +المشتريات'!$E$5:$E$224,'الوارد +المشتريات'!$D$5:$D$224,A255)</f>
        <v>0</v>
      </c>
      <c r="C255" s="22" t="str">
        <f t="shared" si="3"/>
        <v/>
      </c>
      <c r="D255" s="21">
        <f>SUMIFS('الوارد +المشتريات'!$G$5:$G$224,'الوارد +المشتريات'!$D$5:$D$224,A255)</f>
        <v>0</v>
      </c>
    </row>
    <row r="256" spans="1:4" ht="20.25">
      <c r="A256" s="27" t="str">
        <f>+'تحليلى اصناف المبيعات'!A256</f>
        <v/>
      </c>
      <c r="B256" s="21">
        <f>SUMIFS('الوارد +المشتريات'!$E$5:$E$224,'الوارد +المشتريات'!$D$5:$D$224,A256)</f>
        <v>0</v>
      </c>
      <c r="C256" s="22" t="str">
        <f t="shared" si="3"/>
        <v/>
      </c>
      <c r="D256" s="21">
        <f>SUMIFS('الوارد +المشتريات'!$G$5:$G$224,'الوارد +المشتريات'!$D$5:$D$224,A256)</f>
        <v>0</v>
      </c>
    </row>
    <row r="257" spans="1:4" ht="20.25">
      <c r="A257" s="27" t="str">
        <f>+'تحليلى اصناف المبيعات'!A257</f>
        <v/>
      </c>
      <c r="B257" s="21">
        <f>SUMIFS('الوارد +المشتريات'!$E$5:$E$224,'الوارد +المشتريات'!$D$5:$D$224,A257)</f>
        <v>0</v>
      </c>
      <c r="C257" s="22" t="str">
        <f t="shared" si="3"/>
        <v/>
      </c>
      <c r="D257" s="21">
        <f>SUMIFS('الوارد +المشتريات'!$G$5:$G$224,'الوارد +المشتريات'!$D$5:$D$224,A257)</f>
        <v>0</v>
      </c>
    </row>
    <row r="258" spans="1:4" ht="20.25">
      <c r="A258" s="27" t="str">
        <f>+'تحليلى اصناف المبيعات'!A258</f>
        <v/>
      </c>
      <c r="B258" s="21">
        <f>SUMIFS('الوارد +المشتريات'!$E$5:$E$224,'الوارد +المشتريات'!$D$5:$D$224,A258)</f>
        <v>0</v>
      </c>
      <c r="C258" s="22" t="str">
        <f t="shared" si="3"/>
        <v/>
      </c>
      <c r="D258" s="21">
        <f>SUMIFS('الوارد +المشتريات'!$G$5:$G$224,'الوارد +المشتريات'!$D$5:$D$224,A258)</f>
        <v>0</v>
      </c>
    </row>
    <row r="259" spans="1:4" ht="20.25">
      <c r="A259" s="27" t="str">
        <f>+'تحليلى اصناف المبيعات'!A259</f>
        <v/>
      </c>
      <c r="B259" s="21">
        <f>SUMIFS('الوارد +المشتريات'!$E$5:$E$224,'الوارد +المشتريات'!$D$5:$D$224,A259)</f>
        <v>0</v>
      </c>
      <c r="C259" s="22" t="str">
        <f t="shared" si="3"/>
        <v/>
      </c>
      <c r="D259" s="21">
        <f>SUMIFS('الوارد +المشتريات'!$G$5:$G$224,'الوارد +المشتريات'!$D$5:$D$224,A259)</f>
        <v>0</v>
      </c>
    </row>
    <row r="260" spans="1:4" ht="20.25">
      <c r="A260" s="27" t="str">
        <f>+'تحليلى اصناف المبيعات'!A260</f>
        <v/>
      </c>
      <c r="B260" s="21">
        <f>SUMIFS('الوارد +المشتريات'!$E$5:$E$224,'الوارد +المشتريات'!$D$5:$D$224,A260)</f>
        <v>0</v>
      </c>
      <c r="C260" s="22" t="str">
        <f t="shared" si="3"/>
        <v/>
      </c>
      <c r="D260" s="21">
        <f>SUMIFS('الوارد +المشتريات'!$G$5:$G$224,'الوارد +المشتريات'!$D$5:$D$224,A260)</f>
        <v>0</v>
      </c>
    </row>
    <row r="261" spans="1:4" ht="20.25">
      <c r="A261" s="27" t="str">
        <f>+'تحليلى اصناف المبيعات'!A261</f>
        <v/>
      </c>
      <c r="B261" s="21">
        <f>SUMIFS('الوارد +المشتريات'!$E$5:$E$224,'الوارد +المشتريات'!$D$5:$D$224,A261)</f>
        <v>0</v>
      </c>
      <c r="C261" s="22" t="str">
        <f t="shared" ref="C261:C324" si="4">IF(B261&gt;0,D261/B261,"")</f>
        <v/>
      </c>
      <c r="D261" s="21">
        <f>SUMIFS('الوارد +المشتريات'!$G$5:$G$224,'الوارد +المشتريات'!$D$5:$D$224,A261)</f>
        <v>0</v>
      </c>
    </row>
    <row r="262" spans="1:4" ht="20.25">
      <c r="A262" s="27" t="str">
        <f>+'تحليلى اصناف المبيعات'!A262</f>
        <v/>
      </c>
      <c r="B262" s="21">
        <f>SUMIFS('الوارد +المشتريات'!$E$5:$E$224,'الوارد +المشتريات'!$D$5:$D$224,A262)</f>
        <v>0</v>
      </c>
      <c r="C262" s="22" t="str">
        <f t="shared" si="4"/>
        <v/>
      </c>
      <c r="D262" s="21">
        <f>SUMIFS('الوارد +المشتريات'!$G$5:$G$224,'الوارد +المشتريات'!$D$5:$D$224,A262)</f>
        <v>0</v>
      </c>
    </row>
    <row r="263" spans="1:4" ht="20.25">
      <c r="A263" s="27" t="str">
        <f>+'تحليلى اصناف المبيعات'!A263</f>
        <v/>
      </c>
      <c r="B263" s="21">
        <f>SUMIFS('الوارد +المشتريات'!$E$5:$E$224,'الوارد +المشتريات'!$D$5:$D$224,A263)</f>
        <v>0</v>
      </c>
      <c r="C263" s="22" t="str">
        <f t="shared" si="4"/>
        <v/>
      </c>
      <c r="D263" s="21">
        <f>SUMIFS('الوارد +المشتريات'!$G$5:$G$224,'الوارد +المشتريات'!$D$5:$D$224,A263)</f>
        <v>0</v>
      </c>
    </row>
    <row r="264" spans="1:4" ht="20.25">
      <c r="A264" s="27" t="str">
        <f>+'تحليلى اصناف المبيعات'!A264</f>
        <v/>
      </c>
      <c r="B264" s="21">
        <f>SUMIFS('الوارد +المشتريات'!$E$5:$E$224,'الوارد +المشتريات'!$D$5:$D$224,A264)</f>
        <v>0</v>
      </c>
      <c r="C264" s="22" t="str">
        <f t="shared" si="4"/>
        <v/>
      </c>
      <c r="D264" s="21">
        <f>SUMIFS('الوارد +المشتريات'!$G$5:$G$224,'الوارد +المشتريات'!$D$5:$D$224,A264)</f>
        <v>0</v>
      </c>
    </row>
    <row r="265" spans="1:4" ht="20.25">
      <c r="A265" s="27" t="str">
        <f>+'تحليلى اصناف المبيعات'!A265</f>
        <v/>
      </c>
      <c r="B265" s="21">
        <f>SUMIFS('الوارد +المشتريات'!$E$5:$E$224,'الوارد +المشتريات'!$D$5:$D$224,A265)</f>
        <v>0</v>
      </c>
      <c r="C265" s="22" t="str">
        <f t="shared" si="4"/>
        <v/>
      </c>
      <c r="D265" s="21">
        <f>SUMIFS('الوارد +المشتريات'!$G$5:$G$224,'الوارد +المشتريات'!$D$5:$D$224,A265)</f>
        <v>0</v>
      </c>
    </row>
    <row r="266" spans="1:4" ht="20.25">
      <c r="A266" s="27" t="str">
        <f>+'تحليلى اصناف المبيعات'!A266</f>
        <v/>
      </c>
      <c r="B266" s="21">
        <f>SUMIFS('الوارد +المشتريات'!$E$5:$E$224,'الوارد +المشتريات'!$D$5:$D$224,A266)</f>
        <v>0</v>
      </c>
      <c r="C266" s="22" t="str">
        <f t="shared" si="4"/>
        <v/>
      </c>
      <c r="D266" s="21">
        <f>SUMIFS('الوارد +المشتريات'!$G$5:$G$224,'الوارد +المشتريات'!$D$5:$D$224,A266)</f>
        <v>0</v>
      </c>
    </row>
    <row r="267" spans="1:4" ht="20.25">
      <c r="A267" s="27" t="str">
        <f>+'تحليلى اصناف المبيعات'!A267</f>
        <v/>
      </c>
      <c r="B267" s="21">
        <f>SUMIFS('الوارد +المشتريات'!$E$5:$E$224,'الوارد +المشتريات'!$D$5:$D$224,A267)</f>
        <v>0</v>
      </c>
      <c r="C267" s="22" t="str">
        <f t="shared" si="4"/>
        <v/>
      </c>
      <c r="D267" s="21">
        <f>SUMIFS('الوارد +المشتريات'!$G$5:$G$224,'الوارد +المشتريات'!$D$5:$D$224,A267)</f>
        <v>0</v>
      </c>
    </row>
    <row r="268" spans="1:4" ht="20.25">
      <c r="A268" s="27" t="str">
        <f>+'تحليلى اصناف المبيعات'!A268</f>
        <v/>
      </c>
      <c r="B268" s="21">
        <f>SUMIFS('الوارد +المشتريات'!$E$5:$E$224,'الوارد +المشتريات'!$D$5:$D$224,A268)</f>
        <v>0</v>
      </c>
      <c r="C268" s="22" t="str">
        <f t="shared" si="4"/>
        <v/>
      </c>
      <c r="D268" s="21">
        <f>SUMIFS('الوارد +المشتريات'!$G$5:$G$224,'الوارد +المشتريات'!$D$5:$D$224,A268)</f>
        <v>0</v>
      </c>
    </row>
    <row r="269" spans="1:4" ht="20.25">
      <c r="A269" s="27" t="str">
        <f>+'تحليلى اصناف المبيعات'!A269</f>
        <v/>
      </c>
      <c r="B269" s="21">
        <f>SUMIFS('الوارد +المشتريات'!$E$5:$E$224,'الوارد +المشتريات'!$D$5:$D$224,A269)</f>
        <v>0</v>
      </c>
      <c r="C269" s="22" t="str">
        <f t="shared" si="4"/>
        <v/>
      </c>
      <c r="D269" s="21">
        <f>SUMIFS('الوارد +المشتريات'!$G$5:$G$224,'الوارد +المشتريات'!$D$5:$D$224,A269)</f>
        <v>0</v>
      </c>
    </row>
    <row r="270" spans="1:4" ht="20.25">
      <c r="A270" s="27" t="str">
        <f>+'تحليلى اصناف المبيعات'!A270</f>
        <v/>
      </c>
      <c r="B270" s="21">
        <f>SUMIFS('الوارد +المشتريات'!$E$5:$E$224,'الوارد +المشتريات'!$D$5:$D$224,A270)</f>
        <v>0</v>
      </c>
      <c r="C270" s="22" t="str">
        <f t="shared" si="4"/>
        <v/>
      </c>
      <c r="D270" s="21">
        <f>SUMIFS('الوارد +المشتريات'!$G$5:$G$224,'الوارد +المشتريات'!$D$5:$D$224,A270)</f>
        <v>0</v>
      </c>
    </row>
    <row r="271" spans="1:4" ht="20.25">
      <c r="A271" s="27" t="str">
        <f>+'تحليلى اصناف المبيعات'!A271</f>
        <v/>
      </c>
      <c r="B271" s="21">
        <f>SUMIFS('الوارد +المشتريات'!$E$5:$E$224,'الوارد +المشتريات'!$D$5:$D$224,A271)</f>
        <v>0</v>
      </c>
      <c r="C271" s="22" t="str">
        <f t="shared" si="4"/>
        <v/>
      </c>
      <c r="D271" s="21">
        <f>SUMIFS('الوارد +المشتريات'!$G$5:$G$224,'الوارد +المشتريات'!$D$5:$D$224,A271)</f>
        <v>0</v>
      </c>
    </row>
    <row r="272" spans="1:4" ht="20.25">
      <c r="A272" s="27" t="str">
        <f>+'تحليلى اصناف المبيعات'!A272</f>
        <v/>
      </c>
      <c r="B272" s="21">
        <f>SUMIFS('الوارد +المشتريات'!$E$5:$E$224,'الوارد +المشتريات'!$D$5:$D$224,A272)</f>
        <v>0</v>
      </c>
      <c r="C272" s="22" t="str">
        <f t="shared" si="4"/>
        <v/>
      </c>
      <c r="D272" s="21">
        <f>SUMIFS('الوارد +المشتريات'!$G$5:$G$224,'الوارد +المشتريات'!$D$5:$D$224,A272)</f>
        <v>0</v>
      </c>
    </row>
    <row r="273" spans="1:4" ht="20.25">
      <c r="A273" s="27" t="str">
        <f>+'تحليلى اصناف المبيعات'!A273</f>
        <v/>
      </c>
      <c r="B273" s="21">
        <f>SUMIFS('الوارد +المشتريات'!$E$5:$E$224,'الوارد +المشتريات'!$D$5:$D$224,A273)</f>
        <v>0</v>
      </c>
      <c r="C273" s="22" t="str">
        <f t="shared" si="4"/>
        <v/>
      </c>
      <c r="D273" s="21">
        <f>SUMIFS('الوارد +المشتريات'!$G$5:$G$224,'الوارد +المشتريات'!$D$5:$D$224,A273)</f>
        <v>0</v>
      </c>
    </row>
    <row r="274" spans="1:4" ht="20.25">
      <c r="A274" s="27" t="str">
        <f>+'تحليلى اصناف المبيعات'!A274</f>
        <v/>
      </c>
      <c r="B274" s="21">
        <f>SUMIFS('الوارد +المشتريات'!$E$5:$E$224,'الوارد +المشتريات'!$D$5:$D$224,A274)</f>
        <v>0</v>
      </c>
      <c r="C274" s="22" t="str">
        <f t="shared" si="4"/>
        <v/>
      </c>
      <c r="D274" s="21">
        <f>SUMIFS('الوارد +المشتريات'!$G$5:$G$224,'الوارد +المشتريات'!$D$5:$D$224,A274)</f>
        <v>0</v>
      </c>
    </row>
    <row r="275" spans="1:4" ht="20.25">
      <c r="A275" s="27" t="str">
        <f>+'تحليلى اصناف المبيعات'!A275</f>
        <v/>
      </c>
      <c r="B275" s="21">
        <f>SUMIFS('الوارد +المشتريات'!$E$5:$E$224,'الوارد +المشتريات'!$D$5:$D$224,A275)</f>
        <v>0</v>
      </c>
      <c r="C275" s="22" t="str">
        <f t="shared" si="4"/>
        <v/>
      </c>
      <c r="D275" s="21">
        <f>SUMIFS('الوارد +المشتريات'!$G$5:$G$224,'الوارد +المشتريات'!$D$5:$D$224,A275)</f>
        <v>0</v>
      </c>
    </row>
    <row r="276" spans="1:4" ht="20.25">
      <c r="A276" s="27" t="str">
        <f>+'تحليلى اصناف المبيعات'!A276</f>
        <v/>
      </c>
      <c r="B276" s="21">
        <f>SUMIFS('الوارد +المشتريات'!$E$5:$E$224,'الوارد +المشتريات'!$D$5:$D$224,A276)</f>
        <v>0</v>
      </c>
      <c r="C276" s="22" t="str">
        <f t="shared" si="4"/>
        <v/>
      </c>
      <c r="D276" s="21">
        <f>SUMIFS('الوارد +المشتريات'!$G$5:$G$224,'الوارد +المشتريات'!$D$5:$D$224,A276)</f>
        <v>0</v>
      </c>
    </row>
    <row r="277" spans="1:4" ht="20.25">
      <c r="A277" s="27" t="str">
        <f>+'تحليلى اصناف المبيعات'!A277</f>
        <v/>
      </c>
      <c r="B277" s="21">
        <f>SUMIFS('الوارد +المشتريات'!$E$5:$E$224,'الوارد +المشتريات'!$D$5:$D$224,A277)</f>
        <v>0</v>
      </c>
      <c r="C277" s="22" t="str">
        <f t="shared" si="4"/>
        <v/>
      </c>
      <c r="D277" s="21">
        <f>SUMIFS('الوارد +المشتريات'!$G$5:$G$224,'الوارد +المشتريات'!$D$5:$D$224,A277)</f>
        <v>0</v>
      </c>
    </row>
    <row r="278" spans="1:4" ht="20.25">
      <c r="A278" s="27" t="str">
        <f>+'تحليلى اصناف المبيعات'!A278</f>
        <v/>
      </c>
      <c r="B278" s="21">
        <f>SUMIFS('الوارد +المشتريات'!$E$5:$E$224,'الوارد +المشتريات'!$D$5:$D$224,A278)</f>
        <v>0</v>
      </c>
      <c r="C278" s="22" t="str">
        <f t="shared" si="4"/>
        <v/>
      </c>
      <c r="D278" s="21">
        <f>SUMIFS('الوارد +المشتريات'!$G$5:$G$224,'الوارد +المشتريات'!$D$5:$D$224,A278)</f>
        <v>0</v>
      </c>
    </row>
    <row r="279" spans="1:4" ht="20.25">
      <c r="A279" s="27" t="str">
        <f>+'تحليلى اصناف المبيعات'!A279</f>
        <v/>
      </c>
      <c r="B279" s="21">
        <f>SUMIFS('الوارد +المشتريات'!$E$5:$E$224,'الوارد +المشتريات'!$D$5:$D$224,A279)</f>
        <v>0</v>
      </c>
      <c r="C279" s="22" t="str">
        <f t="shared" si="4"/>
        <v/>
      </c>
      <c r="D279" s="21">
        <f>SUMIFS('الوارد +المشتريات'!$G$5:$G$224,'الوارد +المشتريات'!$D$5:$D$224,A279)</f>
        <v>0</v>
      </c>
    </row>
    <row r="280" spans="1:4" ht="20.25">
      <c r="A280" s="27" t="str">
        <f>+'تحليلى اصناف المبيعات'!A280</f>
        <v/>
      </c>
      <c r="B280" s="21">
        <f>SUMIFS('الوارد +المشتريات'!$E$5:$E$224,'الوارد +المشتريات'!$D$5:$D$224,A280)</f>
        <v>0</v>
      </c>
      <c r="C280" s="22" t="str">
        <f t="shared" si="4"/>
        <v/>
      </c>
      <c r="D280" s="21">
        <f>SUMIFS('الوارد +المشتريات'!$G$5:$G$224,'الوارد +المشتريات'!$D$5:$D$224,A280)</f>
        <v>0</v>
      </c>
    </row>
    <row r="281" spans="1:4" ht="20.25">
      <c r="A281" s="27" t="str">
        <f>+'تحليلى اصناف المبيعات'!A281</f>
        <v/>
      </c>
      <c r="B281" s="21">
        <f>SUMIFS('الوارد +المشتريات'!$E$5:$E$224,'الوارد +المشتريات'!$D$5:$D$224,A281)</f>
        <v>0</v>
      </c>
      <c r="C281" s="22" t="str">
        <f t="shared" si="4"/>
        <v/>
      </c>
      <c r="D281" s="21">
        <f>SUMIFS('الوارد +المشتريات'!$G$5:$G$224,'الوارد +المشتريات'!$D$5:$D$224,A281)</f>
        <v>0</v>
      </c>
    </row>
    <row r="282" spans="1:4" ht="20.25">
      <c r="A282" s="27" t="str">
        <f>+'تحليلى اصناف المبيعات'!A282</f>
        <v/>
      </c>
      <c r="B282" s="21">
        <f>SUMIFS('الوارد +المشتريات'!$E$5:$E$224,'الوارد +المشتريات'!$D$5:$D$224,A282)</f>
        <v>0</v>
      </c>
      <c r="C282" s="22" t="str">
        <f t="shared" si="4"/>
        <v/>
      </c>
      <c r="D282" s="21">
        <f>SUMIFS('الوارد +المشتريات'!$G$5:$G$224,'الوارد +المشتريات'!$D$5:$D$224,A282)</f>
        <v>0</v>
      </c>
    </row>
    <row r="283" spans="1:4" ht="20.25">
      <c r="A283" s="27" t="str">
        <f>+'تحليلى اصناف المبيعات'!A283</f>
        <v/>
      </c>
      <c r="B283" s="21">
        <f>SUMIFS('الوارد +المشتريات'!$E$5:$E$224,'الوارد +المشتريات'!$D$5:$D$224,A283)</f>
        <v>0</v>
      </c>
      <c r="C283" s="22" t="str">
        <f t="shared" si="4"/>
        <v/>
      </c>
      <c r="D283" s="21">
        <f>SUMIFS('الوارد +المشتريات'!$G$5:$G$224,'الوارد +المشتريات'!$D$5:$D$224,A283)</f>
        <v>0</v>
      </c>
    </row>
    <row r="284" spans="1:4" ht="20.25">
      <c r="A284" s="27" t="str">
        <f>+'تحليلى اصناف المبيعات'!A284</f>
        <v/>
      </c>
      <c r="B284" s="21">
        <f>SUMIFS('الوارد +المشتريات'!$E$5:$E$224,'الوارد +المشتريات'!$D$5:$D$224,A284)</f>
        <v>0</v>
      </c>
      <c r="C284" s="22" t="str">
        <f t="shared" si="4"/>
        <v/>
      </c>
      <c r="D284" s="21">
        <f>SUMIFS('الوارد +المشتريات'!$G$5:$G$224,'الوارد +المشتريات'!$D$5:$D$224,A284)</f>
        <v>0</v>
      </c>
    </row>
    <row r="285" spans="1:4" ht="20.25">
      <c r="A285" s="27" t="str">
        <f>+'تحليلى اصناف المبيعات'!A285</f>
        <v/>
      </c>
      <c r="B285" s="21">
        <f>SUMIFS('الوارد +المشتريات'!$E$5:$E$224,'الوارد +المشتريات'!$D$5:$D$224,A285)</f>
        <v>0</v>
      </c>
      <c r="C285" s="22" t="str">
        <f t="shared" si="4"/>
        <v/>
      </c>
      <c r="D285" s="21">
        <f>SUMIFS('الوارد +المشتريات'!$G$5:$G$224,'الوارد +المشتريات'!$D$5:$D$224,A285)</f>
        <v>0</v>
      </c>
    </row>
    <row r="286" spans="1:4" ht="20.25">
      <c r="A286" s="27" t="str">
        <f>+'تحليلى اصناف المبيعات'!A286</f>
        <v/>
      </c>
      <c r="B286" s="21">
        <f>SUMIFS('الوارد +المشتريات'!$E$5:$E$224,'الوارد +المشتريات'!$D$5:$D$224,A286)</f>
        <v>0</v>
      </c>
      <c r="C286" s="22" t="str">
        <f t="shared" si="4"/>
        <v/>
      </c>
      <c r="D286" s="21">
        <f>SUMIFS('الوارد +المشتريات'!$G$5:$G$224,'الوارد +المشتريات'!$D$5:$D$224,A286)</f>
        <v>0</v>
      </c>
    </row>
    <row r="287" spans="1:4" ht="20.25">
      <c r="A287" s="27" t="str">
        <f>+'تحليلى اصناف المبيعات'!A287</f>
        <v/>
      </c>
      <c r="B287" s="21">
        <f>SUMIFS('الوارد +المشتريات'!$E$5:$E$224,'الوارد +المشتريات'!$D$5:$D$224,A287)</f>
        <v>0</v>
      </c>
      <c r="C287" s="22" t="str">
        <f t="shared" si="4"/>
        <v/>
      </c>
      <c r="D287" s="21">
        <f>SUMIFS('الوارد +المشتريات'!$G$5:$G$224,'الوارد +المشتريات'!$D$5:$D$224,A287)</f>
        <v>0</v>
      </c>
    </row>
    <row r="288" spans="1:4" ht="20.25">
      <c r="A288" s="27" t="str">
        <f>+'تحليلى اصناف المبيعات'!A288</f>
        <v/>
      </c>
      <c r="B288" s="21">
        <f>SUMIFS('الوارد +المشتريات'!$E$5:$E$224,'الوارد +المشتريات'!$D$5:$D$224,A288)</f>
        <v>0</v>
      </c>
      <c r="C288" s="22" t="str">
        <f t="shared" si="4"/>
        <v/>
      </c>
      <c r="D288" s="21">
        <f>SUMIFS('الوارد +المشتريات'!$G$5:$G$224,'الوارد +المشتريات'!$D$5:$D$224,A288)</f>
        <v>0</v>
      </c>
    </row>
    <row r="289" spans="1:4" ht="20.25">
      <c r="A289" s="27" t="str">
        <f>+'تحليلى اصناف المبيعات'!A289</f>
        <v/>
      </c>
      <c r="B289" s="21">
        <f>SUMIFS('الوارد +المشتريات'!$E$5:$E$224,'الوارد +المشتريات'!$D$5:$D$224,A289)</f>
        <v>0</v>
      </c>
      <c r="C289" s="22" t="str">
        <f t="shared" si="4"/>
        <v/>
      </c>
      <c r="D289" s="21">
        <f>SUMIFS('الوارد +المشتريات'!$G$5:$G$224,'الوارد +المشتريات'!$D$5:$D$224,A289)</f>
        <v>0</v>
      </c>
    </row>
    <row r="290" spans="1:4" ht="20.25">
      <c r="A290" s="27" t="str">
        <f>+'تحليلى اصناف المبيعات'!A290</f>
        <v/>
      </c>
      <c r="B290" s="21">
        <f>SUMIFS('الوارد +المشتريات'!$E$5:$E$224,'الوارد +المشتريات'!$D$5:$D$224,A290)</f>
        <v>0</v>
      </c>
      <c r="C290" s="22" t="str">
        <f t="shared" si="4"/>
        <v/>
      </c>
      <c r="D290" s="21">
        <f>SUMIFS('الوارد +المشتريات'!$G$5:$G$224,'الوارد +المشتريات'!$D$5:$D$224,A290)</f>
        <v>0</v>
      </c>
    </row>
    <row r="291" spans="1:4" ht="20.25">
      <c r="A291" s="27" t="str">
        <f>+'تحليلى اصناف المبيعات'!A291</f>
        <v/>
      </c>
      <c r="B291" s="21">
        <f>SUMIFS('الوارد +المشتريات'!$E$5:$E$224,'الوارد +المشتريات'!$D$5:$D$224,A291)</f>
        <v>0</v>
      </c>
      <c r="C291" s="22" t="str">
        <f t="shared" si="4"/>
        <v/>
      </c>
      <c r="D291" s="21">
        <f>SUMIFS('الوارد +المشتريات'!$G$5:$G$224,'الوارد +المشتريات'!$D$5:$D$224,A291)</f>
        <v>0</v>
      </c>
    </row>
    <row r="292" spans="1:4" ht="20.25">
      <c r="A292" s="27" t="str">
        <f>+'تحليلى اصناف المبيعات'!A292</f>
        <v/>
      </c>
      <c r="B292" s="21">
        <f>SUMIFS('الوارد +المشتريات'!$E$5:$E$224,'الوارد +المشتريات'!$D$5:$D$224,A292)</f>
        <v>0</v>
      </c>
      <c r="C292" s="22" t="str">
        <f t="shared" si="4"/>
        <v/>
      </c>
      <c r="D292" s="21">
        <f>SUMIFS('الوارد +المشتريات'!$G$5:$G$224,'الوارد +المشتريات'!$D$5:$D$224,A292)</f>
        <v>0</v>
      </c>
    </row>
    <row r="293" spans="1:4" ht="20.25">
      <c r="A293" s="27" t="str">
        <f>+'تحليلى اصناف المبيعات'!A293</f>
        <v/>
      </c>
      <c r="B293" s="21">
        <f>SUMIFS('الوارد +المشتريات'!$E$5:$E$224,'الوارد +المشتريات'!$D$5:$D$224,A293)</f>
        <v>0</v>
      </c>
      <c r="C293" s="22" t="str">
        <f t="shared" si="4"/>
        <v/>
      </c>
      <c r="D293" s="21">
        <f>SUMIFS('الوارد +المشتريات'!$G$5:$G$224,'الوارد +المشتريات'!$D$5:$D$224,A293)</f>
        <v>0</v>
      </c>
    </row>
    <row r="294" spans="1:4" ht="20.25">
      <c r="A294" s="27" t="str">
        <f>+'تحليلى اصناف المبيعات'!A294</f>
        <v/>
      </c>
      <c r="B294" s="21">
        <f>SUMIFS('الوارد +المشتريات'!$E$5:$E$224,'الوارد +المشتريات'!$D$5:$D$224,A294)</f>
        <v>0</v>
      </c>
      <c r="C294" s="22" t="str">
        <f t="shared" si="4"/>
        <v/>
      </c>
      <c r="D294" s="21">
        <f>SUMIFS('الوارد +المشتريات'!$G$5:$G$224,'الوارد +المشتريات'!$D$5:$D$224,A294)</f>
        <v>0</v>
      </c>
    </row>
    <row r="295" spans="1:4" ht="20.25">
      <c r="A295" s="27" t="str">
        <f>+'تحليلى اصناف المبيعات'!A295</f>
        <v/>
      </c>
      <c r="B295" s="21">
        <f>SUMIFS('الوارد +المشتريات'!$E$5:$E$224,'الوارد +المشتريات'!$D$5:$D$224,A295)</f>
        <v>0</v>
      </c>
      <c r="C295" s="22" t="str">
        <f t="shared" si="4"/>
        <v/>
      </c>
      <c r="D295" s="21">
        <f>SUMIFS('الوارد +المشتريات'!$G$5:$G$224,'الوارد +المشتريات'!$D$5:$D$224,A295)</f>
        <v>0</v>
      </c>
    </row>
    <row r="296" spans="1:4" ht="20.25">
      <c r="A296" s="27" t="str">
        <f>+'تحليلى اصناف المبيعات'!A296</f>
        <v/>
      </c>
      <c r="B296" s="21">
        <f>SUMIFS('الوارد +المشتريات'!$E$5:$E$224,'الوارد +المشتريات'!$D$5:$D$224,A296)</f>
        <v>0</v>
      </c>
      <c r="C296" s="22" t="str">
        <f t="shared" si="4"/>
        <v/>
      </c>
      <c r="D296" s="21">
        <f>SUMIFS('الوارد +المشتريات'!$G$5:$G$224,'الوارد +المشتريات'!$D$5:$D$224,A296)</f>
        <v>0</v>
      </c>
    </row>
    <row r="297" spans="1:4" ht="20.25">
      <c r="A297" s="27" t="str">
        <f>+'تحليلى اصناف المبيعات'!A297</f>
        <v/>
      </c>
      <c r="B297" s="21">
        <f>SUMIFS('الوارد +المشتريات'!$E$5:$E$224,'الوارد +المشتريات'!$D$5:$D$224,A297)</f>
        <v>0</v>
      </c>
      <c r="C297" s="22" t="str">
        <f t="shared" si="4"/>
        <v/>
      </c>
      <c r="D297" s="21">
        <f>SUMIFS('الوارد +المشتريات'!$G$5:$G$224,'الوارد +المشتريات'!$D$5:$D$224,A297)</f>
        <v>0</v>
      </c>
    </row>
    <row r="298" spans="1:4" ht="20.25">
      <c r="A298" s="27" t="str">
        <f>+'تحليلى اصناف المبيعات'!A298</f>
        <v/>
      </c>
      <c r="B298" s="21">
        <f>SUMIFS('الوارد +المشتريات'!$E$5:$E$224,'الوارد +المشتريات'!$D$5:$D$224,A298)</f>
        <v>0</v>
      </c>
      <c r="C298" s="22" t="str">
        <f t="shared" si="4"/>
        <v/>
      </c>
      <c r="D298" s="21">
        <f>SUMIFS('الوارد +المشتريات'!$G$5:$G$224,'الوارد +المشتريات'!$D$5:$D$224,A298)</f>
        <v>0</v>
      </c>
    </row>
    <row r="299" spans="1:4" ht="20.25">
      <c r="A299" s="27" t="str">
        <f>+'تحليلى اصناف المبيعات'!A299</f>
        <v/>
      </c>
      <c r="B299" s="21">
        <f>SUMIFS('الوارد +المشتريات'!$E$5:$E$224,'الوارد +المشتريات'!$D$5:$D$224,A299)</f>
        <v>0</v>
      </c>
      <c r="C299" s="22" t="str">
        <f t="shared" si="4"/>
        <v/>
      </c>
      <c r="D299" s="21">
        <f>SUMIFS('الوارد +المشتريات'!$G$5:$G$224,'الوارد +المشتريات'!$D$5:$D$224,A299)</f>
        <v>0</v>
      </c>
    </row>
    <row r="300" spans="1:4" ht="20.25">
      <c r="A300" s="27" t="str">
        <f>+'تحليلى اصناف المبيعات'!A300</f>
        <v/>
      </c>
      <c r="B300" s="21">
        <f>SUMIFS('الوارد +المشتريات'!$E$5:$E$224,'الوارد +المشتريات'!$D$5:$D$224,A300)</f>
        <v>0</v>
      </c>
      <c r="C300" s="22" t="str">
        <f t="shared" si="4"/>
        <v/>
      </c>
      <c r="D300" s="21">
        <f>SUMIFS('الوارد +المشتريات'!$G$5:$G$224,'الوارد +المشتريات'!$D$5:$D$224,A300)</f>
        <v>0</v>
      </c>
    </row>
    <row r="301" spans="1:4" ht="20.25">
      <c r="A301" s="27" t="str">
        <f>+'تحليلى اصناف المبيعات'!A301</f>
        <v/>
      </c>
      <c r="B301" s="21">
        <f>SUMIFS('الوارد +المشتريات'!$E$5:$E$224,'الوارد +المشتريات'!$D$5:$D$224,A301)</f>
        <v>0</v>
      </c>
      <c r="C301" s="22" t="str">
        <f t="shared" si="4"/>
        <v/>
      </c>
      <c r="D301" s="21">
        <f>SUMIFS('الوارد +المشتريات'!$G$5:$G$224,'الوارد +المشتريات'!$D$5:$D$224,A301)</f>
        <v>0</v>
      </c>
    </row>
    <row r="302" spans="1:4" ht="20.25">
      <c r="A302" s="27" t="str">
        <f>+'تحليلى اصناف المبيعات'!A302</f>
        <v/>
      </c>
      <c r="B302" s="21">
        <f>SUMIFS('الوارد +المشتريات'!$E$5:$E$224,'الوارد +المشتريات'!$D$5:$D$224,A302)</f>
        <v>0</v>
      </c>
      <c r="C302" s="22" t="str">
        <f t="shared" si="4"/>
        <v/>
      </c>
      <c r="D302" s="21">
        <f>SUMIFS('الوارد +المشتريات'!$G$5:$G$224,'الوارد +المشتريات'!$D$5:$D$224,A302)</f>
        <v>0</v>
      </c>
    </row>
    <row r="303" spans="1:4" ht="20.25">
      <c r="A303" s="27" t="str">
        <f>+'تحليلى اصناف المبيعات'!A303</f>
        <v/>
      </c>
      <c r="B303" s="21">
        <f>SUMIFS('الوارد +المشتريات'!$E$5:$E$224,'الوارد +المشتريات'!$D$5:$D$224,A303)</f>
        <v>0</v>
      </c>
      <c r="C303" s="22" t="str">
        <f t="shared" si="4"/>
        <v/>
      </c>
      <c r="D303" s="21">
        <f>SUMIFS('الوارد +المشتريات'!$G$5:$G$224,'الوارد +المشتريات'!$D$5:$D$224,A303)</f>
        <v>0</v>
      </c>
    </row>
    <row r="304" spans="1:4" ht="20.25">
      <c r="A304" s="27" t="str">
        <f>+'تحليلى اصناف المبيعات'!A304</f>
        <v/>
      </c>
      <c r="B304" s="21">
        <f>SUMIFS('الوارد +المشتريات'!$E$5:$E$224,'الوارد +المشتريات'!$D$5:$D$224,A304)</f>
        <v>0</v>
      </c>
      <c r="C304" s="22" t="str">
        <f t="shared" si="4"/>
        <v/>
      </c>
      <c r="D304" s="21">
        <f>SUMIFS('الوارد +المشتريات'!$G$5:$G$224,'الوارد +المشتريات'!$D$5:$D$224,A304)</f>
        <v>0</v>
      </c>
    </row>
    <row r="305" spans="1:4" ht="20.25">
      <c r="A305" s="27" t="str">
        <f>+'تحليلى اصناف المبيعات'!A305</f>
        <v/>
      </c>
      <c r="B305" s="21">
        <f>SUMIFS('الوارد +المشتريات'!$E$5:$E$224,'الوارد +المشتريات'!$D$5:$D$224,A305)</f>
        <v>0</v>
      </c>
      <c r="C305" s="22" t="str">
        <f t="shared" si="4"/>
        <v/>
      </c>
      <c r="D305" s="21">
        <f>SUMIFS('الوارد +المشتريات'!$G$5:$G$224,'الوارد +المشتريات'!$D$5:$D$224,A305)</f>
        <v>0</v>
      </c>
    </row>
    <row r="306" spans="1:4" ht="20.25">
      <c r="A306" s="27" t="str">
        <f>+'تحليلى اصناف المبيعات'!A306</f>
        <v/>
      </c>
      <c r="B306" s="21">
        <f>SUMIFS('الوارد +المشتريات'!$E$5:$E$224,'الوارد +المشتريات'!$D$5:$D$224,A306)</f>
        <v>0</v>
      </c>
      <c r="C306" s="22" t="str">
        <f t="shared" si="4"/>
        <v/>
      </c>
      <c r="D306" s="21">
        <f>SUMIFS('الوارد +المشتريات'!$G$5:$G$224,'الوارد +المشتريات'!$D$5:$D$224,A306)</f>
        <v>0</v>
      </c>
    </row>
    <row r="307" spans="1:4" ht="20.25">
      <c r="A307" s="27" t="str">
        <f>+'تحليلى اصناف المبيعات'!A307</f>
        <v/>
      </c>
      <c r="B307" s="21">
        <f>SUMIFS('الوارد +المشتريات'!$E$5:$E$224,'الوارد +المشتريات'!$D$5:$D$224,A307)</f>
        <v>0</v>
      </c>
      <c r="C307" s="22" t="str">
        <f t="shared" si="4"/>
        <v/>
      </c>
      <c r="D307" s="21">
        <f>SUMIFS('الوارد +المشتريات'!$G$5:$G$224,'الوارد +المشتريات'!$D$5:$D$224,A307)</f>
        <v>0</v>
      </c>
    </row>
    <row r="308" spans="1:4" ht="20.25">
      <c r="A308" s="27" t="str">
        <f>+'تحليلى اصناف المبيعات'!A308</f>
        <v/>
      </c>
      <c r="B308" s="21">
        <f>SUMIFS('الوارد +المشتريات'!$E$5:$E$224,'الوارد +المشتريات'!$D$5:$D$224,A308)</f>
        <v>0</v>
      </c>
      <c r="C308" s="22" t="str">
        <f t="shared" si="4"/>
        <v/>
      </c>
      <c r="D308" s="21">
        <f>SUMIFS('الوارد +المشتريات'!$G$5:$G$224,'الوارد +المشتريات'!$D$5:$D$224,A308)</f>
        <v>0</v>
      </c>
    </row>
    <row r="309" spans="1:4" ht="20.25">
      <c r="A309" s="27" t="str">
        <f>+'تحليلى اصناف المبيعات'!A309</f>
        <v/>
      </c>
      <c r="B309" s="21">
        <f>SUMIFS('الوارد +المشتريات'!$E$5:$E$224,'الوارد +المشتريات'!$D$5:$D$224,A309)</f>
        <v>0</v>
      </c>
      <c r="C309" s="22" t="str">
        <f t="shared" si="4"/>
        <v/>
      </c>
      <c r="D309" s="21">
        <f>SUMIFS('الوارد +المشتريات'!$G$5:$G$224,'الوارد +المشتريات'!$D$5:$D$224,A309)</f>
        <v>0</v>
      </c>
    </row>
    <row r="310" spans="1:4" ht="20.25">
      <c r="A310" s="27" t="str">
        <f>+'تحليلى اصناف المبيعات'!A310</f>
        <v/>
      </c>
      <c r="B310" s="21">
        <f>SUMIFS('الوارد +المشتريات'!$E$5:$E$224,'الوارد +المشتريات'!$D$5:$D$224,A310)</f>
        <v>0</v>
      </c>
      <c r="C310" s="22" t="str">
        <f t="shared" si="4"/>
        <v/>
      </c>
      <c r="D310" s="21">
        <f>SUMIFS('الوارد +المشتريات'!$G$5:$G$224,'الوارد +المشتريات'!$D$5:$D$224,A310)</f>
        <v>0</v>
      </c>
    </row>
    <row r="311" spans="1:4" ht="20.25">
      <c r="A311" s="27" t="str">
        <f>+'تحليلى اصناف المبيعات'!A311</f>
        <v/>
      </c>
      <c r="B311" s="21">
        <f>SUMIFS('الوارد +المشتريات'!$E$5:$E$224,'الوارد +المشتريات'!$D$5:$D$224,A311)</f>
        <v>0</v>
      </c>
      <c r="C311" s="22" t="str">
        <f t="shared" si="4"/>
        <v/>
      </c>
      <c r="D311" s="21">
        <f>SUMIFS('الوارد +المشتريات'!$G$5:$G$224,'الوارد +المشتريات'!$D$5:$D$224,A311)</f>
        <v>0</v>
      </c>
    </row>
    <row r="312" spans="1:4" ht="20.25">
      <c r="A312" s="27" t="str">
        <f>+'تحليلى اصناف المبيعات'!A312</f>
        <v/>
      </c>
      <c r="B312" s="21">
        <f>SUMIFS('الوارد +المشتريات'!$E$5:$E$224,'الوارد +المشتريات'!$D$5:$D$224,A312)</f>
        <v>0</v>
      </c>
      <c r="C312" s="22" t="str">
        <f t="shared" si="4"/>
        <v/>
      </c>
      <c r="D312" s="21">
        <f>SUMIFS('الوارد +المشتريات'!$G$5:$G$224,'الوارد +المشتريات'!$D$5:$D$224,A312)</f>
        <v>0</v>
      </c>
    </row>
    <row r="313" spans="1:4" ht="20.25">
      <c r="A313" s="27" t="str">
        <f>+'تحليلى اصناف المبيعات'!A313</f>
        <v/>
      </c>
      <c r="B313" s="21">
        <f>SUMIFS('الوارد +المشتريات'!$E$5:$E$224,'الوارد +المشتريات'!$D$5:$D$224,A313)</f>
        <v>0</v>
      </c>
      <c r="C313" s="22" t="str">
        <f t="shared" si="4"/>
        <v/>
      </c>
      <c r="D313" s="21">
        <f>SUMIFS('الوارد +المشتريات'!$G$5:$G$224,'الوارد +المشتريات'!$D$5:$D$224,A313)</f>
        <v>0</v>
      </c>
    </row>
    <row r="314" spans="1:4" ht="20.25">
      <c r="A314" s="27" t="str">
        <f>+'تحليلى اصناف المبيعات'!A314</f>
        <v/>
      </c>
      <c r="B314" s="21">
        <f>SUMIFS('الوارد +المشتريات'!$E$5:$E$224,'الوارد +المشتريات'!$D$5:$D$224,A314)</f>
        <v>0</v>
      </c>
      <c r="C314" s="22" t="str">
        <f t="shared" si="4"/>
        <v/>
      </c>
      <c r="D314" s="21">
        <f>SUMIFS('الوارد +المشتريات'!$G$5:$G$224,'الوارد +المشتريات'!$D$5:$D$224,A314)</f>
        <v>0</v>
      </c>
    </row>
    <row r="315" spans="1:4" ht="20.25">
      <c r="A315" s="27" t="str">
        <f>+'تحليلى اصناف المبيعات'!A315</f>
        <v/>
      </c>
      <c r="B315" s="21">
        <f>SUMIFS('الوارد +المشتريات'!$E$5:$E$224,'الوارد +المشتريات'!$D$5:$D$224,A315)</f>
        <v>0</v>
      </c>
      <c r="C315" s="22" t="str">
        <f t="shared" si="4"/>
        <v/>
      </c>
      <c r="D315" s="21">
        <f>SUMIFS('الوارد +المشتريات'!$G$5:$G$224,'الوارد +المشتريات'!$D$5:$D$224,A315)</f>
        <v>0</v>
      </c>
    </row>
    <row r="316" spans="1:4" ht="20.25">
      <c r="A316" s="27" t="str">
        <f>+'تحليلى اصناف المبيعات'!A316</f>
        <v/>
      </c>
      <c r="B316" s="21">
        <f>SUMIFS('الوارد +المشتريات'!$E$5:$E$224,'الوارد +المشتريات'!$D$5:$D$224,A316)</f>
        <v>0</v>
      </c>
      <c r="C316" s="22" t="str">
        <f t="shared" si="4"/>
        <v/>
      </c>
      <c r="D316" s="21">
        <f>SUMIFS('الوارد +المشتريات'!$G$5:$G$224,'الوارد +المشتريات'!$D$5:$D$224,A316)</f>
        <v>0</v>
      </c>
    </row>
    <row r="317" spans="1:4" ht="20.25">
      <c r="A317" s="27" t="str">
        <f>+'تحليلى اصناف المبيعات'!A317</f>
        <v/>
      </c>
      <c r="B317" s="21">
        <f>SUMIFS('الوارد +المشتريات'!$E$5:$E$224,'الوارد +المشتريات'!$D$5:$D$224,A317)</f>
        <v>0</v>
      </c>
      <c r="C317" s="22" t="str">
        <f t="shared" si="4"/>
        <v/>
      </c>
      <c r="D317" s="21">
        <f>SUMIFS('الوارد +المشتريات'!$G$5:$G$224,'الوارد +المشتريات'!$D$5:$D$224,A317)</f>
        <v>0</v>
      </c>
    </row>
    <row r="318" spans="1:4" ht="20.25">
      <c r="A318" s="27" t="str">
        <f>+'تحليلى اصناف المبيعات'!A318</f>
        <v/>
      </c>
      <c r="B318" s="21">
        <f>SUMIFS('الوارد +المشتريات'!$E$5:$E$224,'الوارد +المشتريات'!$D$5:$D$224,A318)</f>
        <v>0</v>
      </c>
      <c r="C318" s="22" t="str">
        <f t="shared" si="4"/>
        <v/>
      </c>
      <c r="D318" s="21">
        <f>SUMIFS('الوارد +المشتريات'!$G$5:$G$224,'الوارد +المشتريات'!$D$5:$D$224,A318)</f>
        <v>0</v>
      </c>
    </row>
    <row r="319" spans="1:4" ht="20.25">
      <c r="A319" s="27" t="str">
        <f>+'تحليلى اصناف المبيعات'!A319</f>
        <v/>
      </c>
      <c r="B319" s="21">
        <f>SUMIFS('الوارد +المشتريات'!$E$5:$E$224,'الوارد +المشتريات'!$D$5:$D$224,A319)</f>
        <v>0</v>
      </c>
      <c r="C319" s="22" t="str">
        <f t="shared" si="4"/>
        <v/>
      </c>
      <c r="D319" s="21">
        <f>SUMIFS('الوارد +المشتريات'!$G$5:$G$224,'الوارد +المشتريات'!$D$5:$D$224,A319)</f>
        <v>0</v>
      </c>
    </row>
    <row r="320" spans="1:4" ht="20.25">
      <c r="A320" s="27" t="str">
        <f>+'تحليلى اصناف المبيعات'!A320</f>
        <v/>
      </c>
      <c r="B320" s="21">
        <f>SUMIFS('الوارد +المشتريات'!$E$5:$E$224,'الوارد +المشتريات'!$D$5:$D$224,A320)</f>
        <v>0</v>
      </c>
      <c r="C320" s="22" t="str">
        <f t="shared" si="4"/>
        <v/>
      </c>
      <c r="D320" s="21">
        <f>SUMIFS('الوارد +المشتريات'!$G$5:$G$224,'الوارد +المشتريات'!$D$5:$D$224,A320)</f>
        <v>0</v>
      </c>
    </row>
    <row r="321" spans="1:4" ht="20.25">
      <c r="A321" s="27" t="str">
        <f>+'تحليلى اصناف المبيعات'!A321</f>
        <v/>
      </c>
      <c r="B321" s="21">
        <f>SUMIFS('الوارد +المشتريات'!$E$5:$E$224,'الوارد +المشتريات'!$D$5:$D$224,A321)</f>
        <v>0</v>
      </c>
      <c r="C321" s="22" t="str">
        <f t="shared" si="4"/>
        <v/>
      </c>
      <c r="D321" s="21">
        <f>SUMIFS('الوارد +المشتريات'!$G$5:$G$224,'الوارد +المشتريات'!$D$5:$D$224,A321)</f>
        <v>0</v>
      </c>
    </row>
    <row r="322" spans="1:4" ht="20.25">
      <c r="A322" s="27" t="str">
        <f>+'تحليلى اصناف المبيعات'!A322</f>
        <v/>
      </c>
      <c r="B322" s="21">
        <f>SUMIFS('الوارد +المشتريات'!$E$5:$E$224,'الوارد +المشتريات'!$D$5:$D$224,A322)</f>
        <v>0</v>
      </c>
      <c r="C322" s="22" t="str">
        <f t="shared" si="4"/>
        <v/>
      </c>
      <c r="D322" s="21">
        <f>SUMIFS('الوارد +المشتريات'!$G$5:$G$224,'الوارد +المشتريات'!$D$5:$D$224,A322)</f>
        <v>0</v>
      </c>
    </row>
    <row r="323" spans="1:4" ht="20.25">
      <c r="A323" s="27" t="str">
        <f>+'تحليلى اصناف المبيعات'!A323</f>
        <v/>
      </c>
      <c r="B323" s="21">
        <f>SUMIFS('الوارد +المشتريات'!$E$5:$E$224,'الوارد +المشتريات'!$D$5:$D$224,A323)</f>
        <v>0</v>
      </c>
      <c r="C323" s="22" t="str">
        <f t="shared" si="4"/>
        <v/>
      </c>
      <c r="D323" s="21">
        <f>SUMIFS('الوارد +المشتريات'!$G$5:$G$224,'الوارد +المشتريات'!$D$5:$D$224,A323)</f>
        <v>0</v>
      </c>
    </row>
    <row r="324" spans="1:4" ht="20.25">
      <c r="A324" s="27" t="str">
        <f>+'تحليلى اصناف المبيعات'!A324</f>
        <v/>
      </c>
      <c r="B324" s="21">
        <f>SUMIFS('الوارد +المشتريات'!$E$5:$E$224,'الوارد +المشتريات'!$D$5:$D$224,A324)</f>
        <v>0</v>
      </c>
      <c r="C324" s="22" t="str">
        <f t="shared" si="4"/>
        <v/>
      </c>
      <c r="D324" s="21">
        <f>SUMIFS('الوارد +المشتريات'!$G$5:$G$224,'الوارد +المشتريات'!$D$5:$D$224,A324)</f>
        <v>0</v>
      </c>
    </row>
    <row r="325" spans="1:4" ht="20.25">
      <c r="A325" s="27" t="str">
        <f>+'تحليلى اصناف المبيعات'!A325</f>
        <v/>
      </c>
      <c r="B325" s="21">
        <f>SUMIFS('الوارد +المشتريات'!$E$5:$E$224,'الوارد +المشتريات'!$D$5:$D$224,A325)</f>
        <v>0</v>
      </c>
      <c r="C325" s="22" t="str">
        <f t="shared" ref="C325:C388" si="5">IF(B325&gt;0,D325/B325,"")</f>
        <v/>
      </c>
      <c r="D325" s="21">
        <f>SUMIFS('الوارد +المشتريات'!$G$5:$G$224,'الوارد +المشتريات'!$D$5:$D$224,A325)</f>
        <v>0</v>
      </c>
    </row>
    <row r="326" spans="1:4" ht="20.25">
      <c r="A326" s="27" t="str">
        <f>+'تحليلى اصناف المبيعات'!A326</f>
        <v/>
      </c>
      <c r="B326" s="21">
        <f>SUMIFS('الوارد +المشتريات'!$E$5:$E$224,'الوارد +المشتريات'!$D$5:$D$224,A326)</f>
        <v>0</v>
      </c>
      <c r="C326" s="22" t="str">
        <f t="shared" si="5"/>
        <v/>
      </c>
      <c r="D326" s="21">
        <f>SUMIFS('الوارد +المشتريات'!$G$5:$G$224,'الوارد +المشتريات'!$D$5:$D$224,A326)</f>
        <v>0</v>
      </c>
    </row>
    <row r="327" spans="1:4" ht="20.25">
      <c r="A327" s="27" t="str">
        <f>+'تحليلى اصناف المبيعات'!A327</f>
        <v/>
      </c>
      <c r="B327" s="21">
        <f>SUMIFS('الوارد +المشتريات'!$E$5:$E$224,'الوارد +المشتريات'!$D$5:$D$224,A327)</f>
        <v>0</v>
      </c>
      <c r="C327" s="22" t="str">
        <f t="shared" si="5"/>
        <v/>
      </c>
      <c r="D327" s="21">
        <f>SUMIFS('الوارد +المشتريات'!$G$5:$G$224,'الوارد +المشتريات'!$D$5:$D$224,A327)</f>
        <v>0</v>
      </c>
    </row>
    <row r="328" spans="1:4" ht="20.25">
      <c r="A328" s="27" t="str">
        <f>+'تحليلى اصناف المبيعات'!A328</f>
        <v/>
      </c>
      <c r="B328" s="21">
        <f>SUMIFS('الوارد +المشتريات'!$E$5:$E$224,'الوارد +المشتريات'!$D$5:$D$224,A328)</f>
        <v>0</v>
      </c>
      <c r="C328" s="22" t="str">
        <f t="shared" si="5"/>
        <v/>
      </c>
      <c r="D328" s="21">
        <f>SUMIFS('الوارد +المشتريات'!$G$5:$G$224,'الوارد +المشتريات'!$D$5:$D$224,A328)</f>
        <v>0</v>
      </c>
    </row>
    <row r="329" spans="1:4" ht="20.25">
      <c r="A329" s="27" t="str">
        <f>+'تحليلى اصناف المبيعات'!A329</f>
        <v/>
      </c>
      <c r="B329" s="21">
        <f>SUMIFS('الوارد +المشتريات'!$E$5:$E$224,'الوارد +المشتريات'!$D$5:$D$224,A329)</f>
        <v>0</v>
      </c>
      <c r="C329" s="22" t="str">
        <f t="shared" si="5"/>
        <v/>
      </c>
      <c r="D329" s="21">
        <f>SUMIFS('الوارد +المشتريات'!$G$5:$G$224,'الوارد +المشتريات'!$D$5:$D$224,A329)</f>
        <v>0</v>
      </c>
    </row>
    <row r="330" spans="1:4" ht="20.25">
      <c r="A330" s="27" t="str">
        <f>+'تحليلى اصناف المبيعات'!A330</f>
        <v/>
      </c>
      <c r="B330" s="21">
        <f>SUMIFS('الوارد +المشتريات'!$E$5:$E$224,'الوارد +المشتريات'!$D$5:$D$224,A330)</f>
        <v>0</v>
      </c>
      <c r="C330" s="22" t="str">
        <f t="shared" si="5"/>
        <v/>
      </c>
      <c r="D330" s="21">
        <f>SUMIFS('الوارد +المشتريات'!$G$5:$G$224,'الوارد +المشتريات'!$D$5:$D$224,A330)</f>
        <v>0</v>
      </c>
    </row>
    <row r="331" spans="1:4" ht="20.25">
      <c r="A331" s="27" t="str">
        <f>+'تحليلى اصناف المبيعات'!A331</f>
        <v/>
      </c>
      <c r="B331" s="21">
        <f>SUMIFS('الوارد +المشتريات'!$E$5:$E$224,'الوارد +المشتريات'!$D$5:$D$224,A331)</f>
        <v>0</v>
      </c>
      <c r="C331" s="22" t="str">
        <f t="shared" si="5"/>
        <v/>
      </c>
      <c r="D331" s="21">
        <f>SUMIFS('الوارد +المشتريات'!$G$5:$G$224,'الوارد +المشتريات'!$D$5:$D$224,A331)</f>
        <v>0</v>
      </c>
    </row>
    <row r="332" spans="1:4" ht="20.25">
      <c r="A332" s="27" t="str">
        <f>+'تحليلى اصناف المبيعات'!A332</f>
        <v/>
      </c>
      <c r="B332" s="21">
        <f>SUMIFS('الوارد +المشتريات'!$E$5:$E$224,'الوارد +المشتريات'!$D$5:$D$224,A332)</f>
        <v>0</v>
      </c>
      <c r="C332" s="22" t="str">
        <f t="shared" si="5"/>
        <v/>
      </c>
      <c r="D332" s="21">
        <f>SUMIFS('الوارد +المشتريات'!$G$5:$G$224,'الوارد +المشتريات'!$D$5:$D$224,A332)</f>
        <v>0</v>
      </c>
    </row>
    <row r="333" spans="1:4" ht="20.25">
      <c r="A333" s="27" t="str">
        <f>+'تحليلى اصناف المبيعات'!A333</f>
        <v/>
      </c>
      <c r="B333" s="21">
        <f>SUMIFS('الوارد +المشتريات'!$E$5:$E$224,'الوارد +المشتريات'!$D$5:$D$224,A333)</f>
        <v>0</v>
      </c>
      <c r="C333" s="22" t="str">
        <f t="shared" si="5"/>
        <v/>
      </c>
      <c r="D333" s="21">
        <f>SUMIFS('الوارد +المشتريات'!$G$5:$G$224,'الوارد +المشتريات'!$D$5:$D$224,A333)</f>
        <v>0</v>
      </c>
    </row>
    <row r="334" spans="1:4" ht="20.25">
      <c r="A334" s="27" t="str">
        <f>+'تحليلى اصناف المبيعات'!A334</f>
        <v/>
      </c>
      <c r="B334" s="21">
        <f>SUMIFS('الوارد +المشتريات'!$E$5:$E$224,'الوارد +المشتريات'!$D$5:$D$224,A334)</f>
        <v>0</v>
      </c>
      <c r="C334" s="22" t="str">
        <f t="shared" si="5"/>
        <v/>
      </c>
      <c r="D334" s="21">
        <f>SUMIFS('الوارد +المشتريات'!$G$5:$G$224,'الوارد +المشتريات'!$D$5:$D$224,A334)</f>
        <v>0</v>
      </c>
    </row>
    <row r="335" spans="1:4" ht="20.25">
      <c r="A335" s="27" t="str">
        <f>+'تحليلى اصناف المبيعات'!A335</f>
        <v/>
      </c>
      <c r="B335" s="21">
        <f>SUMIFS('الوارد +المشتريات'!$E$5:$E$224,'الوارد +المشتريات'!$D$5:$D$224,A335)</f>
        <v>0</v>
      </c>
      <c r="C335" s="22" t="str">
        <f t="shared" si="5"/>
        <v/>
      </c>
      <c r="D335" s="21">
        <f>SUMIFS('الوارد +المشتريات'!$G$5:$G$224,'الوارد +المشتريات'!$D$5:$D$224,A335)</f>
        <v>0</v>
      </c>
    </row>
    <row r="336" spans="1:4" ht="20.25">
      <c r="A336" s="27" t="str">
        <f>+'تحليلى اصناف المبيعات'!A336</f>
        <v/>
      </c>
      <c r="B336" s="21">
        <f>SUMIFS('الوارد +المشتريات'!$E$5:$E$224,'الوارد +المشتريات'!$D$5:$D$224,A336)</f>
        <v>0</v>
      </c>
      <c r="C336" s="22" t="str">
        <f t="shared" si="5"/>
        <v/>
      </c>
      <c r="D336" s="21">
        <f>SUMIFS('الوارد +المشتريات'!$G$5:$G$224,'الوارد +المشتريات'!$D$5:$D$224,A336)</f>
        <v>0</v>
      </c>
    </row>
    <row r="337" spans="1:4" ht="20.25">
      <c r="A337" s="27" t="str">
        <f>+'تحليلى اصناف المبيعات'!A337</f>
        <v/>
      </c>
      <c r="B337" s="21">
        <f>SUMIFS('الوارد +المشتريات'!$E$5:$E$224,'الوارد +المشتريات'!$D$5:$D$224,A337)</f>
        <v>0</v>
      </c>
      <c r="C337" s="22" t="str">
        <f t="shared" si="5"/>
        <v/>
      </c>
      <c r="D337" s="21">
        <f>SUMIFS('الوارد +المشتريات'!$G$5:$G$224,'الوارد +المشتريات'!$D$5:$D$224,A337)</f>
        <v>0</v>
      </c>
    </row>
    <row r="338" spans="1:4" ht="20.25">
      <c r="A338" s="27" t="str">
        <f>+'تحليلى اصناف المبيعات'!A338</f>
        <v/>
      </c>
      <c r="B338" s="21">
        <f>SUMIFS('الوارد +المشتريات'!$E$5:$E$224,'الوارد +المشتريات'!$D$5:$D$224,A338)</f>
        <v>0</v>
      </c>
      <c r="C338" s="22" t="str">
        <f t="shared" si="5"/>
        <v/>
      </c>
      <c r="D338" s="21">
        <f>SUMIFS('الوارد +المشتريات'!$G$5:$G$224,'الوارد +المشتريات'!$D$5:$D$224,A338)</f>
        <v>0</v>
      </c>
    </row>
    <row r="339" spans="1:4" ht="20.25">
      <c r="A339" s="27" t="str">
        <f>+'تحليلى اصناف المبيعات'!A339</f>
        <v/>
      </c>
      <c r="B339" s="21">
        <f>SUMIFS('الوارد +المشتريات'!$E$5:$E$224,'الوارد +المشتريات'!$D$5:$D$224,A339)</f>
        <v>0</v>
      </c>
      <c r="C339" s="22" t="str">
        <f t="shared" si="5"/>
        <v/>
      </c>
      <c r="D339" s="21">
        <f>SUMIFS('الوارد +المشتريات'!$G$5:$G$224,'الوارد +المشتريات'!$D$5:$D$224,A339)</f>
        <v>0</v>
      </c>
    </row>
    <row r="340" spans="1:4" ht="20.25">
      <c r="A340" s="27" t="str">
        <f>+'تحليلى اصناف المبيعات'!A340</f>
        <v/>
      </c>
      <c r="B340" s="21">
        <f>SUMIFS('الوارد +المشتريات'!$E$5:$E$224,'الوارد +المشتريات'!$D$5:$D$224,A340)</f>
        <v>0</v>
      </c>
      <c r="C340" s="22" t="str">
        <f t="shared" si="5"/>
        <v/>
      </c>
      <c r="D340" s="21">
        <f>SUMIFS('الوارد +المشتريات'!$G$5:$G$224,'الوارد +المشتريات'!$D$5:$D$224,A340)</f>
        <v>0</v>
      </c>
    </row>
    <row r="341" spans="1:4" ht="20.25">
      <c r="A341" s="27" t="str">
        <f>+'تحليلى اصناف المبيعات'!A341</f>
        <v/>
      </c>
      <c r="B341" s="21">
        <f>SUMIFS('الوارد +المشتريات'!$E$5:$E$224,'الوارد +المشتريات'!$D$5:$D$224,A341)</f>
        <v>0</v>
      </c>
      <c r="C341" s="22" t="str">
        <f t="shared" si="5"/>
        <v/>
      </c>
      <c r="D341" s="21">
        <f>SUMIFS('الوارد +المشتريات'!$G$5:$G$224,'الوارد +المشتريات'!$D$5:$D$224,A341)</f>
        <v>0</v>
      </c>
    </row>
    <row r="342" spans="1:4" ht="20.25">
      <c r="A342" s="27" t="str">
        <f>+'تحليلى اصناف المبيعات'!A342</f>
        <v/>
      </c>
      <c r="B342" s="21">
        <f>SUMIFS('الوارد +المشتريات'!$E$5:$E$224,'الوارد +المشتريات'!$D$5:$D$224,A342)</f>
        <v>0</v>
      </c>
      <c r="C342" s="22" t="str">
        <f t="shared" si="5"/>
        <v/>
      </c>
      <c r="D342" s="21">
        <f>SUMIFS('الوارد +المشتريات'!$G$5:$G$224,'الوارد +المشتريات'!$D$5:$D$224,A342)</f>
        <v>0</v>
      </c>
    </row>
    <row r="343" spans="1:4" ht="20.25">
      <c r="A343" s="27" t="str">
        <f>+'تحليلى اصناف المبيعات'!A343</f>
        <v/>
      </c>
      <c r="B343" s="21">
        <f>SUMIFS('الوارد +المشتريات'!$E$5:$E$224,'الوارد +المشتريات'!$D$5:$D$224,A343)</f>
        <v>0</v>
      </c>
      <c r="C343" s="22" t="str">
        <f t="shared" si="5"/>
        <v/>
      </c>
      <c r="D343" s="21">
        <f>SUMIFS('الوارد +المشتريات'!$G$5:$G$224,'الوارد +المشتريات'!$D$5:$D$224,A343)</f>
        <v>0</v>
      </c>
    </row>
    <row r="344" spans="1:4" ht="20.25">
      <c r="A344" s="27" t="str">
        <f>+'تحليلى اصناف المبيعات'!A344</f>
        <v/>
      </c>
      <c r="B344" s="21">
        <f>SUMIFS('الوارد +المشتريات'!$E$5:$E$224,'الوارد +المشتريات'!$D$5:$D$224,A344)</f>
        <v>0</v>
      </c>
      <c r="C344" s="22" t="str">
        <f t="shared" si="5"/>
        <v/>
      </c>
      <c r="D344" s="21">
        <f>SUMIFS('الوارد +المشتريات'!$G$5:$G$224,'الوارد +المشتريات'!$D$5:$D$224,A344)</f>
        <v>0</v>
      </c>
    </row>
    <row r="345" spans="1:4" ht="20.25">
      <c r="A345" s="27" t="str">
        <f>+'تحليلى اصناف المبيعات'!A345</f>
        <v/>
      </c>
      <c r="B345" s="21">
        <f>SUMIFS('الوارد +المشتريات'!$E$5:$E$224,'الوارد +المشتريات'!$D$5:$D$224,A345)</f>
        <v>0</v>
      </c>
      <c r="C345" s="22" t="str">
        <f t="shared" si="5"/>
        <v/>
      </c>
      <c r="D345" s="21">
        <f>SUMIFS('الوارد +المشتريات'!$G$5:$G$224,'الوارد +المشتريات'!$D$5:$D$224,A345)</f>
        <v>0</v>
      </c>
    </row>
    <row r="346" spans="1:4" ht="20.25">
      <c r="A346" s="27" t="str">
        <f>+'تحليلى اصناف المبيعات'!A346</f>
        <v/>
      </c>
      <c r="B346" s="21">
        <f>SUMIFS('الوارد +المشتريات'!$E$5:$E$224,'الوارد +المشتريات'!$D$5:$D$224,A346)</f>
        <v>0</v>
      </c>
      <c r="C346" s="22" t="str">
        <f t="shared" si="5"/>
        <v/>
      </c>
      <c r="D346" s="21">
        <f>SUMIFS('الوارد +المشتريات'!$G$5:$G$224,'الوارد +المشتريات'!$D$5:$D$224,A346)</f>
        <v>0</v>
      </c>
    </row>
    <row r="347" spans="1:4" ht="20.25">
      <c r="A347" s="27" t="str">
        <f>+'تحليلى اصناف المبيعات'!A347</f>
        <v/>
      </c>
      <c r="B347" s="21">
        <f>SUMIFS('الوارد +المشتريات'!$E$5:$E$224,'الوارد +المشتريات'!$D$5:$D$224,A347)</f>
        <v>0</v>
      </c>
      <c r="C347" s="22" t="str">
        <f t="shared" si="5"/>
        <v/>
      </c>
      <c r="D347" s="21">
        <f>SUMIFS('الوارد +المشتريات'!$G$5:$G$224,'الوارد +المشتريات'!$D$5:$D$224,A347)</f>
        <v>0</v>
      </c>
    </row>
    <row r="348" spans="1:4" ht="20.25">
      <c r="A348" s="27" t="str">
        <f>+'تحليلى اصناف المبيعات'!A348</f>
        <v/>
      </c>
      <c r="B348" s="21">
        <f>SUMIFS('الوارد +المشتريات'!$E$5:$E$224,'الوارد +المشتريات'!$D$5:$D$224,A348)</f>
        <v>0</v>
      </c>
      <c r="C348" s="22" t="str">
        <f t="shared" si="5"/>
        <v/>
      </c>
      <c r="D348" s="21">
        <f>SUMIFS('الوارد +المشتريات'!$G$5:$G$224,'الوارد +المشتريات'!$D$5:$D$224,A348)</f>
        <v>0</v>
      </c>
    </row>
    <row r="349" spans="1:4" ht="20.25">
      <c r="A349" s="27" t="str">
        <f>+'تحليلى اصناف المبيعات'!A349</f>
        <v/>
      </c>
      <c r="B349" s="21">
        <f>SUMIFS('الوارد +المشتريات'!$E$5:$E$224,'الوارد +المشتريات'!$D$5:$D$224,A349)</f>
        <v>0</v>
      </c>
      <c r="C349" s="22" t="str">
        <f t="shared" si="5"/>
        <v/>
      </c>
      <c r="D349" s="21">
        <f>SUMIFS('الوارد +المشتريات'!$G$5:$G$224,'الوارد +المشتريات'!$D$5:$D$224,A349)</f>
        <v>0</v>
      </c>
    </row>
    <row r="350" spans="1:4" ht="20.25">
      <c r="A350" s="27" t="str">
        <f>+'تحليلى اصناف المبيعات'!A350</f>
        <v/>
      </c>
      <c r="B350" s="21">
        <f>SUMIFS('الوارد +المشتريات'!$E$5:$E$224,'الوارد +المشتريات'!$D$5:$D$224,A350)</f>
        <v>0</v>
      </c>
      <c r="C350" s="22" t="str">
        <f t="shared" si="5"/>
        <v/>
      </c>
      <c r="D350" s="21">
        <f>SUMIFS('الوارد +المشتريات'!$G$5:$G$224,'الوارد +المشتريات'!$D$5:$D$224,A350)</f>
        <v>0</v>
      </c>
    </row>
    <row r="351" spans="1:4" ht="20.25">
      <c r="A351" s="27" t="str">
        <f>+'تحليلى اصناف المبيعات'!A351</f>
        <v/>
      </c>
      <c r="B351" s="21">
        <f>SUMIFS('الوارد +المشتريات'!$E$5:$E$224,'الوارد +المشتريات'!$D$5:$D$224,A351)</f>
        <v>0</v>
      </c>
      <c r="C351" s="22" t="str">
        <f t="shared" si="5"/>
        <v/>
      </c>
      <c r="D351" s="21">
        <f>SUMIFS('الوارد +المشتريات'!$G$5:$G$224,'الوارد +المشتريات'!$D$5:$D$224,A351)</f>
        <v>0</v>
      </c>
    </row>
    <row r="352" spans="1:4" ht="20.25">
      <c r="A352" s="27" t="str">
        <f>+'تحليلى اصناف المبيعات'!A352</f>
        <v/>
      </c>
      <c r="B352" s="21">
        <f>SUMIFS('الوارد +المشتريات'!$E$5:$E$224,'الوارد +المشتريات'!$D$5:$D$224,A352)</f>
        <v>0</v>
      </c>
      <c r="C352" s="22" t="str">
        <f t="shared" si="5"/>
        <v/>
      </c>
      <c r="D352" s="21">
        <f>SUMIFS('الوارد +المشتريات'!$G$5:$G$224,'الوارد +المشتريات'!$D$5:$D$224,A352)</f>
        <v>0</v>
      </c>
    </row>
    <row r="353" spans="1:4" ht="20.25">
      <c r="A353" s="27" t="str">
        <f>+'تحليلى اصناف المبيعات'!A353</f>
        <v/>
      </c>
      <c r="B353" s="21">
        <f>SUMIFS('الوارد +المشتريات'!$E$5:$E$224,'الوارد +المشتريات'!$D$5:$D$224,A353)</f>
        <v>0</v>
      </c>
      <c r="C353" s="22" t="str">
        <f t="shared" si="5"/>
        <v/>
      </c>
      <c r="D353" s="21">
        <f>SUMIFS('الوارد +المشتريات'!$G$5:$G$224,'الوارد +المشتريات'!$D$5:$D$224,A353)</f>
        <v>0</v>
      </c>
    </row>
    <row r="354" spans="1:4" ht="20.25">
      <c r="A354" s="27" t="str">
        <f>+'تحليلى اصناف المبيعات'!A354</f>
        <v/>
      </c>
      <c r="B354" s="21">
        <f>SUMIFS('الوارد +المشتريات'!$E$5:$E$224,'الوارد +المشتريات'!$D$5:$D$224,A354)</f>
        <v>0</v>
      </c>
      <c r="C354" s="22" t="str">
        <f t="shared" si="5"/>
        <v/>
      </c>
      <c r="D354" s="21">
        <f>SUMIFS('الوارد +المشتريات'!$G$5:$G$224,'الوارد +المشتريات'!$D$5:$D$224,A354)</f>
        <v>0</v>
      </c>
    </row>
    <row r="355" spans="1:4" ht="20.25">
      <c r="A355" s="27" t="str">
        <f>+'تحليلى اصناف المبيعات'!A355</f>
        <v/>
      </c>
      <c r="B355" s="21">
        <f>SUMIFS('الوارد +المشتريات'!$E$5:$E$224,'الوارد +المشتريات'!$D$5:$D$224,A355)</f>
        <v>0</v>
      </c>
      <c r="C355" s="22" t="str">
        <f t="shared" si="5"/>
        <v/>
      </c>
      <c r="D355" s="21">
        <f>SUMIFS('الوارد +المشتريات'!$G$5:$G$224,'الوارد +المشتريات'!$D$5:$D$224,A355)</f>
        <v>0</v>
      </c>
    </row>
    <row r="356" spans="1:4" ht="20.25">
      <c r="A356" s="27" t="str">
        <f>+'تحليلى اصناف المبيعات'!A356</f>
        <v/>
      </c>
      <c r="B356" s="21">
        <f>SUMIFS('الوارد +المشتريات'!$E$5:$E$224,'الوارد +المشتريات'!$D$5:$D$224,A356)</f>
        <v>0</v>
      </c>
      <c r="C356" s="22" t="str">
        <f t="shared" si="5"/>
        <v/>
      </c>
      <c r="D356" s="21">
        <f>SUMIFS('الوارد +المشتريات'!$G$5:$G$224,'الوارد +المشتريات'!$D$5:$D$224,A356)</f>
        <v>0</v>
      </c>
    </row>
    <row r="357" spans="1:4" ht="20.25">
      <c r="A357" s="27" t="str">
        <f>+'تحليلى اصناف المبيعات'!A357</f>
        <v/>
      </c>
      <c r="B357" s="21">
        <f>SUMIFS('الوارد +المشتريات'!$E$5:$E$224,'الوارد +المشتريات'!$D$5:$D$224,A357)</f>
        <v>0</v>
      </c>
      <c r="C357" s="22" t="str">
        <f t="shared" si="5"/>
        <v/>
      </c>
      <c r="D357" s="21">
        <f>SUMIFS('الوارد +المشتريات'!$G$5:$G$224,'الوارد +المشتريات'!$D$5:$D$224,A357)</f>
        <v>0</v>
      </c>
    </row>
    <row r="358" spans="1:4" ht="20.25">
      <c r="A358" s="27" t="str">
        <f>+'تحليلى اصناف المبيعات'!A358</f>
        <v/>
      </c>
      <c r="B358" s="21">
        <f>SUMIFS('الوارد +المشتريات'!$E$5:$E$224,'الوارد +المشتريات'!$D$5:$D$224,A358)</f>
        <v>0</v>
      </c>
      <c r="C358" s="22" t="str">
        <f t="shared" si="5"/>
        <v/>
      </c>
      <c r="D358" s="21">
        <f>SUMIFS('الوارد +المشتريات'!$G$5:$G$224,'الوارد +المشتريات'!$D$5:$D$224,A358)</f>
        <v>0</v>
      </c>
    </row>
    <row r="359" spans="1:4" ht="20.25">
      <c r="A359" s="27" t="str">
        <f>+'تحليلى اصناف المبيعات'!A359</f>
        <v/>
      </c>
      <c r="B359" s="21">
        <f>SUMIFS('الوارد +المشتريات'!$E$5:$E$224,'الوارد +المشتريات'!$D$5:$D$224,A359)</f>
        <v>0</v>
      </c>
      <c r="C359" s="22" t="str">
        <f t="shared" si="5"/>
        <v/>
      </c>
      <c r="D359" s="21">
        <f>SUMIFS('الوارد +المشتريات'!$G$5:$G$224,'الوارد +المشتريات'!$D$5:$D$224,A359)</f>
        <v>0</v>
      </c>
    </row>
    <row r="360" spans="1:4" ht="20.25">
      <c r="A360" s="27" t="str">
        <f>+'تحليلى اصناف المبيعات'!A360</f>
        <v/>
      </c>
      <c r="B360" s="21">
        <f>SUMIFS('الوارد +المشتريات'!$E$5:$E$224,'الوارد +المشتريات'!$D$5:$D$224,A360)</f>
        <v>0</v>
      </c>
      <c r="C360" s="22" t="str">
        <f t="shared" si="5"/>
        <v/>
      </c>
      <c r="D360" s="21">
        <f>SUMIFS('الوارد +المشتريات'!$G$5:$G$224,'الوارد +المشتريات'!$D$5:$D$224,A360)</f>
        <v>0</v>
      </c>
    </row>
    <row r="361" spans="1:4" ht="20.25">
      <c r="A361" s="27" t="str">
        <f>+'تحليلى اصناف المبيعات'!A361</f>
        <v/>
      </c>
      <c r="B361" s="21">
        <f>SUMIFS('الوارد +المشتريات'!$E$5:$E$224,'الوارد +المشتريات'!$D$5:$D$224,A361)</f>
        <v>0</v>
      </c>
      <c r="C361" s="22" t="str">
        <f t="shared" si="5"/>
        <v/>
      </c>
      <c r="D361" s="21">
        <f>SUMIFS('الوارد +المشتريات'!$G$5:$G$224,'الوارد +المشتريات'!$D$5:$D$224,A361)</f>
        <v>0</v>
      </c>
    </row>
    <row r="362" spans="1:4" ht="20.25">
      <c r="A362" s="27" t="str">
        <f>+'تحليلى اصناف المبيعات'!A362</f>
        <v/>
      </c>
      <c r="B362" s="21">
        <f>SUMIFS('الوارد +المشتريات'!$E$5:$E$224,'الوارد +المشتريات'!$D$5:$D$224,A362)</f>
        <v>0</v>
      </c>
      <c r="C362" s="22" t="str">
        <f t="shared" si="5"/>
        <v/>
      </c>
      <c r="D362" s="21">
        <f>SUMIFS('الوارد +المشتريات'!$G$5:$G$224,'الوارد +المشتريات'!$D$5:$D$224,A362)</f>
        <v>0</v>
      </c>
    </row>
    <row r="363" spans="1:4" ht="20.25">
      <c r="A363" s="27" t="str">
        <f>+'تحليلى اصناف المبيعات'!A363</f>
        <v/>
      </c>
      <c r="B363" s="21">
        <f>SUMIFS('الوارد +المشتريات'!$E$5:$E$224,'الوارد +المشتريات'!$D$5:$D$224,A363)</f>
        <v>0</v>
      </c>
      <c r="C363" s="22" t="str">
        <f t="shared" si="5"/>
        <v/>
      </c>
      <c r="D363" s="21">
        <f>SUMIFS('الوارد +المشتريات'!$G$5:$G$224,'الوارد +المشتريات'!$D$5:$D$224,A363)</f>
        <v>0</v>
      </c>
    </row>
    <row r="364" spans="1:4" ht="20.25">
      <c r="A364" s="27" t="str">
        <f>+'تحليلى اصناف المبيعات'!A364</f>
        <v/>
      </c>
      <c r="B364" s="21">
        <f>SUMIFS('الوارد +المشتريات'!$E$5:$E$224,'الوارد +المشتريات'!$D$5:$D$224,A364)</f>
        <v>0</v>
      </c>
      <c r="C364" s="22" t="str">
        <f t="shared" si="5"/>
        <v/>
      </c>
      <c r="D364" s="21">
        <f>SUMIFS('الوارد +المشتريات'!$G$5:$G$224,'الوارد +المشتريات'!$D$5:$D$224,A364)</f>
        <v>0</v>
      </c>
    </row>
    <row r="365" spans="1:4" ht="20.25">
      <c r="A365" s="27" t="str">
        <f>+'تحليلى اصناف المبيعات'!A365</f>
        <v/>
      </c>
      <c r="B365" s="21">
        <f>SUMIFS('الوارد +المشتريات'!$E$5:$E$224,'الوارد +المشتريات'!$D$5:$D$224,A365)</f>
        <v>0</v>
      </c>
      <c r="C365" s="22" t="str">
        <f t="shared" si="5"/>
        <v/>
      </c>
      <c r="D365" s="21">
        <f>SUMIFS('الوارد +المشتريات'!$G$5:$G$224,'الوارد +المشتريات'!$D$5:$D$224,A365)</f>
        <v>0</v>
      </c>
    </row>
    <row r="366" spans="1:4" ht="20.25">
      <c r="A366" s="27" t="str">
        <f>+'تحليلى اصناف المبيعات'!A366</f>
        <v/>
      </c>
      <c r="B366" s="21">
        <f>SUMIFS('الوارد +المشتريات'!$E$5:$E$224,'الوارد +المشتريات'!$D$5:$D$224,A366)</f>
        <v>0</v>
      </c>
      <c r="C366" s="22" t="str">
        <f t="shared" si="5"/>
        <v/>
      </c>
      <c r="D366" s="21">
        <f>SUMIFS('الوارد +المشتريات'!$G$5:$G$224,'الوارد +المشتريات'!$D$5:$D$224,A366)</f>
        <v>0</v>
      </c>
    </row>
    <row r="367" spans="1:4" ht="20.25">
      <c r="A367" s="27" t="str">
        <f>+'تحليلى اصناف المبيعات'!A367</f>
        <v/>
      </c>
      <c r="B367" s="21">
        <f>SUMIFS('الوارد +المشتريات'!$E$5:$E$224,'الوارد +المشتريات'!$D$5:$D$224,A367)</f>
        <v>0</v>
      </c>
      <c r="C367" s="22" t="str">
        <f t="shared" si="5"/>
        <v/>
      </c>
      <c r="D367" s="21">
        <f>SUMIFS('الوارد +المشتريات'!$G$5:$G$224,'الوارد +المشتريات'!$D$5:$D$224,A367)</f>
        <v>0</v>
      </c>
    </row>
    <row r="368" spans="1:4" ht="20.25">
      <c r="A368" s="27" t="str">
        <f>+'تحليلى اصناف المبيعات'!A368</f>
        <v/>
      </c>
      <c r="B368" s="21">
        <f>SUMIFS('الوارد +المشتريات'!$E$5:$E$224,'الوارد +المشتريات'!$D$5:$D$224,A368)</f>
        <v>0</v>
      </c>
      <c r="C368" s="22" t="str">
        <f t="shared" si="5"/>
        <v/>
      </c>
      <c r="D368" s="21">
        <f>SUMIFS('الوارد +المشتريات'!$G$5:$G$224,'الوارد +المشتريات'!$D$5:$D$224,A368)</f>
        <v>0</v>
      </c>
    </row>
    <row r="369" spans="1:4" ht="20.25">
      <c r="A369" s="27" t="str">
        <f>+'تحليلى اصناف المبيعات'!A369</f>
        <v/>
      </c>
      <c r="B369" s="21">
        <f>SUMIFS('الوارد +المشتريات'!$E$5:$E$224,'الوارد +المشتريات'!$D$5:$D$224,A369)</f>
        <v>0</v>
      </c>
      <c r="C369" s="22" t="str">
        <f t="shared" si="5"/>
        <v/>
      </c>
      <c r="D369" s="21">
        <f>SUMIFS('الوارد +المشتريات'!$G$5:$G$224,'الوارد +المشتريات'!$D$5:$D$224,A369)</f>
        <v>0</v>
      </c>
    </row>
    <row r="370" spans="1:4" ht="20.25">
      <c r="A370" s="27" t="str">
        <f>+'تحليلى اصناف المبيعات'!A370</f>
        <v/>
      </c>
      <c r="B370" s="21">
        <f>SUMIFS('الوارد +المشتريات'!$E$5:$E$224,'الوارد +المشتريات'!$D$5:$D$224,A370)</f>
        <v>0</v>
      </c>
      <c r="C370" s="22" t="str">
        <f t="shared" si="5"/>
        <v/>
      </c>
      <c r="D370" s="21">
        <f>SUMIFS('الوارد +المشتريات'!$G$5:$G$224,'الوارد +المشتريات'!$D$5:$D$224,A370)</f>
        <v>0</v>
      </c>
    </row>
    <row r="371" spans="1:4" ht="20.25">
      <c r="A371" s="27" t="str">
        <f>+'تحليلى اصناف المبيعات'!A371</f>
        <v/>
      </c>
      <c r="B371" s="21">
        <f>SUMIFS('الوارد +المشتريات'!$E$5:$E$224,'الوارد +المشتريات'!$D$5:$D$224,A371)</f>
        <v>0</v>
      </c>
      <c r="C371" s="22" t="str">
        <f t="shared" si="5"/>
        <v/>
      </c>
      <c r="D371" s="21">
        <f>SUMIFS('الوارد +المشتريات'!$G$5:$G$224,'الوارد +المشتريات'!$D$5:$D$224,A371)</f>
        <v>0</v>
      </c>
    </row>
    <row r="372" spans="1:4" ht="20.25">
      <c r="A372" s="27" t="str">
        <f>+'تحليلى اصناف المبيعات'!A372</f>
        <v/>
      </c>
      <c r="B372" s="21">
        <f>SUMIFS('الوارد +المشتريات'!$E$5:$E$224,'الوارد +المشتريات'!$D$5:$D$224,A372)</f>
        <v>0</v>
      </c>
      <c r="C372" s="22" t="str">
        <f t="shared" si="5"/>
        <v/>
      </c>
      <c r="D372" s="21">
        <f>SUMIFS('الوارد +المشتريات'!$G$5:$G$224,'الوارد +المشتريات'!$D$5:$D$224,A372)</f>
        <v>0</v>
      </c>
    </row>
    <row r="373" spans="1:4" ht="20.25">
      <c r="A373" s="27" t="str">
        <f>+'تحليلى اصناف المبيعات'!A373</f>
        <v/>
      </c>
      <c r="B373" s="21">
        <f>SUMIFS('الوارد +المشتريات'!$E$5:$E$224,'الوارد +المشتريات'!$D$5:$D$224,A373)</f>
        <v>0</v>
      </c>
      <c r="C373" s="22" t="str">
        <f t="shared" si="5"/>
        <v/>
      </c>
      <c r="D373" s="21">
        <f>SUMIFS('الوارد +المشتريات'!$G$5:$G$224,'الوارد +المشتريات'!$D$5:$D$224,A373)</f>
        <v>0</v>
      </c>
    </row>
    <row r="374" spans="1:4" ht="20.25">
      <c r="A374" s="27" t="str">
        <f>+'تحليلى اصناف المبيعات'!A374</f>
        <v/>
      </c>
      <c r="B374" s="21">
        <f>SUMIFS('الوارد +المشتريات'!$E$5:$E$224,'الوارد +المشتريات'!$D$5:$D$224,A374)</f>
        <v>0</v>
      </c>
      <c r="C374" s="22" t="str">
        <f t="shared" si="5"/>
        <v/>
      </c>
      <c r="D374" s="21">
        <f>SUMIFS('الوارد +المشتريات'!$G$5:$G$224,'الوارد +المشتريات'!$D$5:$D$224,A374)</f>
        <v>0</v>
      </c>
    </row>
    <row r="375" spans="1:4" ht="20.25">
      <c r="A375" s="27" t="str">
        <f>+'تحليلى اصناف المبيعات'!A375</f>
        <v/>
      </c>
      <c r="B375" s="21">
        <f>SUMIFS('الوارد +المشتريات'!$E$5:$E$224,'الوارد +المشتريات'!$D$5:$D$224,A375)</f>
        <v>0</v>
      </c>
      <c r="C375" s="22" t="str">
        <f t="shared" si="5"/>
        <v/>
      </c>
      <c r="D375" s="21">
        <f>SUMIFS('الوارد +المشتريات'!$G$5:$G$224,'الوارد +المشتريات'!$D$5:$D$224,A375)</f>
        <v>0</v>
      </c>
    </row>
    <row r="376" spans="1:4" ht="20.25">
      <c r="A376" s="27" t="str">
        <f>+'تحليلى اصناف المبيعات'!A376</f>
        <v/>
      </c>
      <c r="B376" s="21">
        <f>SUMIFS('الوارد +المشتريات'!$E$5:$E$224,'الوارد +المشتريات'!$D$5:$D$224,A376)</f>
        <v>0</v>
      </c>
      <c r="C376" s="22" t="str">
        <f t="shared" si="5"/>
        <v/>
      </c>
      <c r="D376" s="21">
        <f>SUMIFS('الوارد +المشتريات'!$G$5:$G$224,'الوارد +المشتريات'!$D$5:$D$224,A376)</f>
        <v>0</v>
      </c>
    </row>
    <row r="377" spans="1:4" ht="20.25">
      <c r="A377" s="27" t="str">
        <f>+'تحليلى اصناف المبيعات'!A377</f>
        <v/>
      </c>
      <c r="B377" s="21">
        <f>SUMIFS('الوارد +المشتريات'!$E$5:$E$224,'الوارد +المشتريات'!$D$5:$D$224,A377)</f>
        <v>0</v>
      </c>
      <c r="C377" s="22" t="str">
        <f t="shared" si="5"/>
        <v/>
      </c>
      <c r="D377" s="21">
        <f>SUMIFS('الوارد +المشتريات'!$G$5:$G$224,'الوارد +المشتريات'!$D$5:$D$224,A377)</f>
        <v>0</v>
      </c>
    </row>
    <row r="378" spans="1:4" ht="20.25">
      <c r="A378" s="27" t="str">
        <f>+'تحليلى اصناف المبيعات'!A378</f>
        <v/>
      </c>
      <c r="B378" s="21">
        <f>SUMIFS('الوارد +المشتريات'!$E$5:$E$224,'الوارد +المشتريات'!$D$5:$D$224,A378)</f>
        <v>0</v>
      </c>
      <c r="C378" s="22" t="str">
        <f t="shared" si="5"/>
        <v/>
      </c>
      <c r="D378" s="21">
        <f>SUMIFS('الوارد +المشتريات'!$G$5:$G$224,'الوارد +المشتريات'!$D$5:$D$224,A378)</f>
        <v>0</v>
      </c>
    </row>
    <row r="379" spans="1:4" ht="20.25">
      <c r="A379" s="27" t="str">
        <f>+'تحليلى اصناف المبيعات'!A379</f>
        <v/>
      </c>
      <c r="B379" s="21">
        <f>SUMIFS('الوارد +المشتريات'!$E$5:$E$224,'الوارد +المشتريات'!$D$5:$D$224,A379)</f>
        <v>0</v>
      </c>
      <c r="C379" s="22" t="str">
        <f t="shared" si="5"/>
        <v/>
      </c>
      <c r="D379" s="21">
        <f>SUMIFS('الوارد +المشتريات'!$G$5:$G$224,'الوارد +المشتريات'!$D$5:$D$224,A379)</f>
        <v>0</v>
      </c>
    </row>
    <row r="380" spans="1:4" ht="20.25">
      <c r="A380" s="27" t="str">
        <f>+'تحليلى اصناف المبيعات'!A380</f>
        <v/>
      </c>
      <c r="B380" s="21">
        <f>SUMIFS('الوارد +المشتريات'!$E$5:$E$224,'الوارد +المشتريات'!$D$5:$D$224,A380)</f>
        <v>0</v>
      </c>
      <c r="C380" s="22" t="str">
        <f t="shared" si="5"/>
        <v/>
      </c>
      <c r="D380" s="21">
        <f>SUMIFS('الوارد +المشتريات'!$G$5:$G$224,'الوارد +المشتريات'!$D$5:$D$224,A380)</f>
        <v>0</v>
      </c>
    </row>
    <row r="381" spans="1:4" ht="20.25">
      <c r="A381" s="27" t="str">
        <f>+'تحليلى اصناف المبيعات'!A381</f>
        <v/>
      </c>
      <c r="B381" s="21">
        <f>SUMIFS('الوارد +المشتريات'!$E$5:$E$224,'الوارد +المشتريات'!$D$5:$D$224,A381)</f>
        <v>0</v>
      </c>
      <c r="C381" s="22" t="str">
        <f t="shared" si="5"/>
        <v/>
      </c>
      <c r="D381" s="21">
        <f>SUMIFS('الوارد +المشتريات'!$G$5:$G$224,'الوارد +المشتريات'!$D$5:$D$224,A381)</f>
        <v>0</v>
      </c>
    </row>
    <row r="382" spans="1:4" ht="20.25">
      <c r="A382" s="27" t="str">
        <f>+'تحليلى اصناف المبيعات'!A382</f>
        <v/>
      </c>
      <c r="B382" s="21">
        <f>SUMIFS('الوارد +المشتريات'!$E$5:$E$224,'الوارد +المشتريات'!$D$5:$D$224,A382)</f>
        <v>0</v>
      </c>
      <c r="C382" s="22" t="str">
        <f t="shared" si="5"/>
        <v/>
      </c>
      <c r="D382" s="21">
        <f>SUMIFS('الوارد +المشتريات'!$G$5:$G$224,'الوارد +المشتريات'!$D$5:$D$224,A382)</f>
        <v>0</v>
      </c>
    </row>
    <row r="383" spans="1:4" ht="20.25">
      <c r="A383" s="27" t="str">
        <f>+'تحليلى اصناف المبيعات'!A383</f>
        <v/>
      </c>
      <c r="B383" s="21">
        <f>SUMIFS('الوارد +المشتريات'!$E$5:$E$224,'الوارد +المشتريات'!$D$5:$D$224,A383)</f>
        <v>0</v>
      </c>
      <c r="C383" s="22" t="str">
        <f t="shared" si="5"/>
        <v/>
      </c>
      <c r="D383" s="21">
        <f>SUMIFS('الوارد +المشتريات'!$G$5:$G$224,'الوارد +المشتريات'!$D$5:$D$224,A383)</f>
        <v>0</v>
      </c>
    </row>
    <row r="384" spans="1:4" ht="20.25">
      <c r="A384" s="27" t="str">
        <f>+'تحليلى اصناف المبيعات'!A384</f>
        <v/>
      </c>
      <c r="B384" s="21">
        <f>SUMIFS('الوارد +المشتريات'!$E$5:$E$224,'الوارد +المشتريات'!$D$5:$D$224,A384)</f>
        <v>0</v>
      </c>
      <c r="C384" s="22" t="str">
        <f t="shared" si="5"/>
        <v/>
      </c>
      <c r="D384" s="21">
        <f>SUMIFS('الوارد +المشتريات'!$G$5:$G$224,'الوارد +المشتريات'!$D$5:$D$224,A384)</f>
        <v>0</v>
      </c>
    </row>
    <row r="385" spans="1:4" ht="20.25">
      <c r="A385" s="27" t="str">
        <f>+'تحليلى اصناف المبيعات'!A385</f>
        <v/>
      </c>
      <c r="B385" s="21">
        <f>SUMIFS('الوارد +المشتريات'!$E$5:$E$224,'الوارد +المشتريات'!$D$5:$D$224,A385)</f>
        <v>0</v>
      </c>
      <c r="C385" s="22" t="str">
        <f t="shared" si="5"/>
        <v/>
      </c>
      <c r="D385" s="21">
        <f>SUMIFS('الوارد +المشتريات'!$G$5:$G$224,'الوارد +المشتريات'!$D$5:$D$224,A385)</f>
        <v>0</v>
      </c>
    </row>
    <row r="386" spans="1:4" ht="20.25">
      <c r="A386" s="27" t="str">
        <f>+'تحليلى اصناف المبيعات'!A386</f>
        <v/>
      </c>
      <c r="B386" s="21">
        <f>SUMIFS('الوارد +المشتريات'!$E$5:$E$224,'الوارد +المشتريات'!$D$5:$D$224,A386)</f>
        <v>0</v>
      </c>
      <c r="C386" s="22" t="str">
        <f t="shared" si="5"/>
        <v/>
      </c>
      <c r="D386" s="21">
        <f>SUMIFS('الوارد +المشتريات'!$G$5:$G$224,'الوارد +المشتريات'!$D$5:$D$224,A386)</f>
        <v>0</v>
      </c>
    </row>
    <row r="387" spans="1:4" ht="20.25">
      <c r="A387" s="27" t="str">
        <f>+'تحليلى اصناف المبيعات'!A387</f>
        <v/>
      </c>
      <c r="B387" s="21">
        <f>SUMIFS('الوارد +المشتريات'!$E$5:$E$224,'الوارد +المشتريات'!$D$5:$D$224,A387)</f>
        <v>0</v>
      </c>
      <c r="C387" s="22" t="str">
        <f t="shared" si="5"/>
        <v/>
      </c>
      <c r="D387" s="21">
        <f>SUMIFS('الوارد +المشتريات'!$G$5:$G$224,'الوارد +المشتريات'!$D$5:$D$224,A387)</f>
        <v>0</v>
      </c>
    </row>
    <row r="388" spans="1:4" ht="20.25">
      <c r="A388" s="27" t="str">
        <f>+'تحليلى اصناف المبيعات'!A388</f>
        <v/>
      </c>
      <c r="B388" s="21">
        <f>SUMIFS('الوارد +المشتريات'!$E$5:$E$224,'الوارد +المشتريات'!$D$5:$D$224,A388)</f>
        <v>0</v>
      </c>
      <c r="C388" s="22" t="str">
        <f t="shared" si="5"/>
        <v/>
      </c>
      <c r="D388" s="21">
        <f>SUMIFS('الوارد +المشتريات'!$G$5:$G$224,'الوارد +المشتريات'!$D$5:$D$224,A388)</f>
        <v>0</v>
      </c>
    </row>
    <row r="389" spans="1:4" ht="20.25">
      <c r="A389" s="27" t="str">
        <f>+'تحليلى اصناف المبيعات'!A389</f>
        <v/>
      </c>
      <c r="B389" s="21">
        <f>SUMIFS('الوارد +المشتريات'!$E$5:$E$224,'الوارد +المشتريات'!$D$5:$D$224,A389)</f>
        <v>0</v>
      </c>
      <c r="C389" s="22" t="str">
        <f t="shared" ref="C389:C452" si="6">IF(B389&gt;0,D389/B389,"")</f>
        <v/>
      </c>
      <c r="D389" s="21">
        <f>SUMIFS('الوارد +المشتريات'!$G$5:$G$224,'الوارد +المشتريات'!$D$5:$D$224,A389)</f>
        <v>0</v>
      </c>
    </row>
    <row r="390" spans="1:4" ht="20.25">
      <c r="A390" s="27" t="str">
        <f>+'تحليلى اصناف المبيعات'!A390</f>
        <v/>
      </c>
      <c r="B390" s="21">
        <f>SUMIFS('الوارد +المشتريات'!$E$5:$E$224,'الوارد +المشتريات'!$D$5:$D$224,A390)</f>
        <v>0</v>
      </c>
      <c r="C390" s="22" t="str">
        <f t="shared" si="6"/>
        <v/>
      </c>
      <c r="D390" s="21">
        <f>SUMIFS('الوارد +المشتريات'!$G$5:$G$224,'الوارد +المشتريات'!$D$5:$D$224,A390)</f>
        <v>0</v>
      </c>
    </row>
    <row r="391" spans="1:4" ht="20.25">
      <c r="A391" s="27" t="str">
        <f>+'تحليلى اصناف المبيعات'!A391</f>
        <v/>
      </c>
      <c r="B391" s="21">
        <f>SUMIFS('الوارد +المشتريات'!$E$5:$E$224,'الوارد +المشتريات'!$D$5:$D$224,A391)</f>
        <v>0</v>
      </c>
      <c r="C391" s="22" t="str">
        <f t="shared" si="6"/>
        <v/>
      </c>
      <c r="D391" s="21">
        <f>SUMIFS('الوارد +المشتريات'!$G$5:$G$224,'الوارد +المشتريات'!$D$5:$D$224,A391)</f>
        <v>0</v>
      </c>
    </row>
    <row r="392" spans="1:4" ht="20.25">
      <c r="A392" s="27" t="str">
        <f>+'تحليلى اصناف المبيعات'!A392</f>
        <v/>
      </c>
      <c r="B392" s="21">
        <f>SUMIFS('الوارد +المشتريات'!$E$5:$E$224,'الوارد +المشتريات'!$D$5:$D$224,A392)</f>
        <v>0</v>
      </c>
      <c r="C392" s="22" t="str">
        <f t="shared" si="6"/>
        <v/>
      </c>
      <c r="D392" s="21">
        <f>SUMIFS('الوارد +المشتريات'!$G$5:$G$224,'الوارد +المشتريات'!$D$5:$D$224,A392)</f>
        <v>0</v>
      </c>
    </row>
    <row r="393" spans="1:4" ht="20.25">
      <c r="A393" s="27" t="str">
        <f>+'تحليلى اصناف المبيعات'!A393</f>
        <v/>
      </c>
      <c r="B393" s="21">
        <f>SUMIFS('الوارد +المشتريات'!$E$5:$E$224,'الوارد +المشتريات'!$D$5:$D$224,A393)</f>
        <v>0</v>
      </c>
      <c r="C393" s="22" t="str">
        <f t="shared" si="6"/>
        <v/>
      </c>
      <c r="D393" s="21">
        <f>SUMIFS('الوارد +المشتريات'!$G$5:$G$224,'الوارد +المشتريات'!$D$5:$D$224,A393)</f>
        <v>0</v>
      </c>
    </row>
    <row r="394" spans="1:4" ht="20.25">
      <c r="A394" s="27" t="str">
        <f>+'تحليلى اصناف المبيعات'!A394</f>
        <v/>
      </c>
      <c r="B394" s="21">
        <f>SUMIFS('الوارد +المشتريات'!$E$5:$E$224,'الوارد +المشتريات'!$D$5:$D$224,A394)</f>
        <v>0</v>
      </c>
      <c r="C394" s="22" t="str">
        <f t="shared" si="6"/>
        <v/>
      </c>
      <c r="D394" s="21">
        <f>SUMIFS('الوارد +المشتريات'!$G$5:$G$224,'الوارد +المشتريات'!$D$5:$D$224,A394)</f>
        <v>0</v>
      </c>
    </row>
    <row r="395" spans="1:4" ht="20.25">
      <c r="A395" s="27" t="str">
        <f>+'تحليلى اصناف المبيعات'!A395</f>
        <v/>
      </c>
      <c r="B395" s="21">
        <f>SUMIFS('الوارد +المشتريات'!$E$5:$E$224,'الوارد +المشتريات'!$D$5:$D$224,A395)</f>
        <v>0</v>
      </c>
      <c r="C395" s="22" t="str">
        <f t="shared" si="6"/>
        <v/>
      </c>
      <c r="D395" s="21">
        <f>SUMIFS('الوارد +المشتريات'!$G$5:$G$224,'الوارد +المشتريات'!$D$5:$D$224,A395)</f>
        <v>0</v>
      </c>
    </row>
    <row r="396" spans="1:4" ht="20.25">
      <c r="A396" s="27" t="str">
        <f>+'تحليلى اصناف المبيعات'!A396</f>
        <v/>
      </c>
      <c r="B396" s="21">
        <f>SUMIFS('الوارد +المشتريات'!$E$5:$E$224,'الوارد +المشتريات'!$D$5:$D$224,A396)</f>
        <v>0</v>
      </c>
      <c r="C396" s="22" t="str">
        <f t="shared" si="6"/>
        <v/>
      </c>
      <c r="D396" s="21">
        <f>SUMIFS('الوارد +المشتريات'!$G$5:$G$224,'الوارد +المشتريات'!$D$5:$D$224,A396)</f>
        <v>0</v>
      </c>
    </row>
    <row r="397" spans="1:4" ht="20.25">
      <c r="A397" s="27" t="str">
        <f>+'تحليلى اصناف المبيعات'!A397</f>
        <v/>
      </c>
      <c r="B397" s="21">
        <f>SUMIFS('الوارد +المشتريات'!$E$5:$E$224,'الوارد +المشتريات'!$D$5:$D$224,A397)</f>
        <v>0</v>
      </c>
      <c r="C397" s="22" t="str">
        <f t="shared" si="6"/>
        <v/>
      </c>
      <c r="D397" s="21">
        <f>SUMIFS('الوارد +المشتريات'!$G$5:$G$224,'الوارد +المشتريات'!$D$5:$D$224,A397)</f>
        <v>0</v>
      </c>
    </row>
    <row r="398" spans="1:4" ht="20.25">
      <c r="A398" s="27" t="str">
        <f>+'تحليلى اصناف المبيعات'!A398</f>
        <v/>
      </c>
      <c r="B398" s="21">
        <f>SUMIFS('الوارد +المشتريات'!$E$5:$E$224,'الوارد +المشتريات'!$D$5:$D$224,A398)</f>
        <v>0</v>
      </c>
      <c r="C398" s="22" t="str">
        <f t="shared" si="6"/>
        <v/>
      </c>
      <c r="D398" s="21">
        <f>SUMIFS('الوارد +المشتريات'!$G$5:$G$224,'الوارد +المشتريات'!$D$5:$D$224,A398)</f>
        <v>0</v>
      </c>
    </row>
    <row r="399" spans="1:4" ht="20.25">
      <c r="A399" s="27" t="str">
        <f>+'تحليلى اصناف المبيعات'!A399</f>
        <v/>
      </c>
      <c r="B399" s="21">
        <f>SUMIFS('الوارد +المشتريات'!$E$5:$E$224,'الوارد +المشتريات'!$D$5:$D$224,A399)</f>
        <v>0</v>
      </c>
      <c r="C399" s="22" t="str">
        <f t="shared" si="6"/>
        <v/>
      </c>
      <c r="D399" s="21">
        <f>SUMIFS('الوارد +المشتريات'!$G$5:$G$224,'الوارد +المشتريات'!$D$5:$D$224,A399)</f>
        <v>0</v>
      </c>
    </row>
    <row r="400" spans="1:4" ht="20.25">
      <c r="A400" s="27" t="str">
        <f>+'تحليلى اصناف المبيعات'!A400</f>
        <v/>
      </c>
      <c r="B400" s="21">
        <f>SUMIFS('الوارد +المشتريات'!$E$5:$E$224,'الوارد +المشتريات'!$D$5:$D$224,A400)</f>
        <v>0</v>
      </c>
      <c r="C400" s="22" t="str">
        <f t="shared" si="6"/>
        <v/>
      </c>
      <c r="D400" s="21">
        <f>SUMIFS('الوارد +المشتريات'!$G$5:$G$224,'الوارد +المشتريات'!$D$5:$D$224,A400)</f>
        <v>0</v>
      </c>
    </row>
    <row r="401" spans="1:4" ht="20.25">
      <c r="A401" s="27" t="str">
        <f>+'تحليلى اصناف المبيعات'!A401</f>
        <v/>
      </c>
      <c r="B401" s="21">
        <f>SUMIFS('الوارد +المشتريات'!$E$5:$E$224,'الوارد +المشتريات'!$D$5:$D$224,A401)</f>
        <v>0</v>
      </c>
      <c r="C401" s="22" t="str">
        <f t="shared" si="6"/>
        <v/>
      </c>
      <c r="D401" s="21">
        <f>SUMIFS('الوارد +المشتريات'!$G$5:$G$224,'الوارد +المشتريات'!$D$5:$D$224,A401)</f>
        <v>0</v>
      </c>
    </row>
    <row r="402" spans="1:4" ht="20.25">
      <c r="A402" s="27" t="str">
        <f>+'تحليلى اصناف المبيعات'!A402</f>
        <v/>
      </c>
      <c r="B402" s="21">
        <f>SUMIFS('الوارد +المشتريات'!$E$5:$E$224,'الوارد +المشتريات'!$D$5:$D$224,A402)</f>
        <v>0</v>
      </c>
      <c r="C402" s="22" t="str">
        <f t="shared" si="6"/>
        <v/>
      </c>
      <c r="D402" s="21">
        <f>SUMIFS('الوارد +المشتريات'!$G$5:$G$224,'الوارد +المشتريات'!$D$5:$D$224,A402)</f>
        <v>0</v>
      </c>
    </row>
    <row r="403" spans="1:4" ht="20.25">
      <c r="A403" s="27" t="str">
        <f>+'تحليلى اصناف المبيعات'!A403</f>
        <v/>
      </c>
      <c r="B403" s="21">
        <f>SUMIFS('الوارد +المشتريات'!$E$5:$E$224,'الوارد +المشتريات'!$D$5:$D$224,A403)</f>
        <v>0</v>
      </c>
      <c r="C403" s="22" t="str">
        <f t="shared" si="6"/>
        <v/>
      </c>
      <c r="D403" s="21">
        <f>SUMIFS('الوارد +المشتريات'!$G$5:$G$224,'الوارد +المشتريات'!$D$5:$D$224,A403)</f>
        <v>0</v>
      </c>
    </row>
    <row r="404" spans="1:4" ht="20.25">
      <c r="A404" s="27" t="str">
        <f>+'تحليلى اصناف المبيعات'!A404</f>
        <v/>
      </c>
      <c r="B404" s="21">
        <f>SUMIFS('الوارد +المشتريات'!$E$5:$E$224,'الوارد +المشتريات'!$D$5:$D$224,A404)</f>
        <v>0</v>
      </c>
      <c r="C404" s="22" t="str">
        <f t="shared" si="6"/>
        <v/>
      </c>
      <c r="D404" s="21">
        <f>SUMIFS('الوارد +المشتريات'!$G$5:$G$224,'الوارد +المشتريات'!$D$5:$D$224,A404)</f>
        <v>0</v>
      </c>
    </row>
    <row r="405" spans="1:4" ht="20.25">
      <c r="A405" s="27" t="str">
        <f>+'تحليلى اصناف المبيعات'!A405</f>
        <v/>
      </c>
      <c r="B405" s="21">
        <f>SUMIFS('الوارد +المشتريات'!$E$5:$E$224,'الوارد +المشتريات'!$D$5:$D$224,A405)</f>
        <v>0</v>
      </c>
      <c r="C405" s="22" t="str">
        <f t="shared" si="6"/>
        <v/>
      </c>
      <c r="D405" s="21">
        <f>SUMIFS('الوارد +المشتريات'!$G$5:$G$224,'الوارد +المشتريات'!$D$5:$D$224,A405)</f>
        <v>0</v>
      </c>
    </row>
    <row r="406" spans="1:4" ht="20.25">
      <c r="A406" s="27" t="str">
        <f>+'تحليلى اصناف المبيعات'!A406</f>
        <v/>
      </c>
      <c r="B406" s="21">
        <f>SUMIFS('الوارد +المشتريات'!$E$5:$E$224,'الوارد +المشتريات'!$D$5:$D$224,A406)</f>
        <v>0</v>
      </c>
      <c r="C406" s="22" t="str">
        <f t="shared" si="6"/>
        <v/>
      </c>
      <c r="D406" s="21">
        <f>SUMIFS('الوارد +المشتريات'!$G$5:$G$224,'الوارد +المشتريات'!$D$5:$D$224,A406)</f>
        <v>0</v>
      </c>
    </row>
    <row r="407" spans="1:4" ht="20.25">
      <c r="A407" s="27" t="str">
        <f>+'تحليلى اصناف المبيعات'!A407</f>
        <v/>
      </c>
      <c r="B407" s="21">
        <f>SUMIFS('الوارد +المشتريات'!$E$5:$E$224,'الوارد +المشتريات'!$D$5:$D$224,A407)</f>
        <v>0</v>
      </c>
      <c r="C407" s="22" t="str">
        <f t="shared" si="6"/>
        <v/>
      </c>
      <c r="D407" s="21">
        <f>SUMIFS('الوارد +المشتريات'!$G$5:$G$224,'الوارد +المشتريات'!$D$5:$D$224,A407)</f>
        <v>0</v>
      </c>
    </row>
    <row r="408" spans="1:4" ht="20.25">
      <c r="A408" s="27" t="str">
        <f>+'تحليلى اصناف المبيعات'!A408</f>
        <v/>
      </c>
      <c r="B408" s="21">
        <f>SUMIFS('الوارد +المشتريات'!$E$5:$E$224,'الوارد +المشتريات'!$D$5:$D$224,A408)</f>
        <v>0</v>
      </c>
      <c r="C408" s="22" t="str">
        <f t="shared" si="6"/>
        <v/>
      </c>
      <c r="D408" s="21">
        <f>SUMIFS('الوارد +المشتريات'!$G$5:$G$224,'الوارد +المشتريات'!$D$5:$D$224,A408)</f>
        <v>0</v>
      </c>
    </row>
    <row r="409" spans="1:4" ht="20.25">
      <c r="A409" s="27" t="str">
        <f>+'تحليلى اصناف المبيعات'!A409</f>
        <v/>
      </c>
      <c r="B409" s="21">
        <f>SUMIFS('الوارد +المشتريات'!$E$5:$E$224,'الوارد +المشتريات'!$D$5:$D$224,A409)</f>
        <v>0</v>
      </c>
      <c r="C409" s="22" t="str">
        <f t="shared" si="6"/>
        <v/>
      </c>
      <c r="D409" s="21">
        <f>SUMIFS('الوارد +المشتريات'!$G$5:$G$224,'الوارد +المشتريات'!$D$5:$D$224,A409)</f>
        <v>0</v>
      </c>
    </row>
    <row r="410" spans="1:4" ht="20.25">
      <c r="A410" s="27" t="str">
        <f>+'تحليلى اصناف المبيعات'!A410</f>
        <v/>
      </c>
      <c r="B410" s="21">
        <f>SUMIFS('الوارد +المشتريات'!$E$5:$E$224,'الوارد +المشتريات'!$D$5:$D$224,A410)</f>
        <v>0</v>
      </c>
      <c r="C410" s="22" t="str">
        <f t="shared" si="6"/>
        <v/>
      </c>
      <c r="D410" s="21">
        <f>SUMIFS('الوارد +المشتريات'!$G$5:$G$224,'الوارد +المشتريات'!$D$5:$D$224,A410)</f>
        <v>0</v>
      </c>
    </row>
    <row r="411" spans="1:4" ht="20.25">
      <c r="A411" s="27" t="str">
        <f>+'تحليلى اصناف المبيعات'!A411</f>
        <v/>
      </c>
      <c r="B411" s="21">
        <f>SUMIFS('الوارد +المشتريات'!$E$5:$E$224,'الوارد +المشتريات'!$D$5:$D$224,A411)</f>
        <v>0</v>
      </c>
      <c r="C411" s="22" t="str">
        <f t="shared" si="6"/>
        <v/>
      </c>
      <c r="D411" s="21">
        <f>SUMIFS('الوارد +المشتريات'!$G$5:$G$224,'الوارد +المشتريات'!$D$5:$D$224,A411)</f>
        <v>0</v>
      </c>
    </row>
    <row r="412" spans="1:4" ht="20.25">
      <c r="A412" s="27" t="str">
        <f>+'تحليلى اصناف المبيعات'!A412</f>
        <v/>
      </c>
      <c r="B412" s="21">
        <f>SUMIFS('الوارد +المشتريات'!$E$5:$E$224,'الوارد +المشتريات'!$D$5:$D$224,A412)</f>
        <v>0</v>
      </c>
      <c r="C412" s="22" t="str">
        <f t="shared" si="6"/>
        <v/>
      </c>
      <c r="D412" s="21">
        <f>SUMIFS('الوارد +المشتريات'!$G$5:$G$224,'الوارد +المشتريات'!$D$5:$D$224,A412)</f>
        <v>0</v>
      </c>
    </row>
    <row r="413" spans="1:4" ht="20.25">
      <c r="A413" s="27" t="str">
        <f>+'تحليلى اصناف المبيعات'!A413</f>
        <v/>
      </c>
      <c r="B413" s="21">
        <f>SUMIFS('الوارد +المشتريات'!$E$5:$E$224,'الوارد +المشتريات'!$D$5:$D$224,A413)</f>
        <v>0</v>
      </c>
      <c r="C413" s="22" t="str">
        <f t="shared" si="6"/>
        <v/>
      </c>
      <c r="D413" s="21">
        <f>SUMIFS('الوارد +المشتريات'!$G$5:$G$224,'الوارد +المشتريات'!$D$5:$D$224,A413)</f>
        <v>0</v>
      </c>
    </row>
    <row r="414" spans="1:4" ht="20.25">
      <c r="A414" s="27" t="str">
        <f>+'تحليلى اصناف المبيعات'!A414</f>
        <v/>
      </c>
      <c r="B414" s="21">
        <f>SUMIFS('الوارد +المشتريات'!$E$5:$E$224,'الوارد +المشتريات'!$D$5:$D$224,A414)</f>
        <v>0</v>
      </c>
      <c r="C414" s="22" t="str">
        <f t="shared" si="6"/>
        <v/>
      </c>
      <c r="D414" s="21">
        <f>SUMIFS('الوارد +المشتريات'!$G$5:$G$224,'الوارد +المشتريات'!$D$5:$D$224,A414)</f>
        <v>0</v>
      </c>
    </row>
    <row r="415" spans="1:4" ht="20.25">
      <c r="A415" s="27" t="str">
        <f>+'تحليلى اصناف المبيعات'!A415</f>
        <v/>
      </c>
      <c r="B415" s="21">
        <f>SUMIFS('الوارد +المشتريات'!$E$5:$E$224,'الوارد +المشتريات'!$D$5:$D$224,A415)</f>
        <v>0</v>
      </c>
      <c r="C415" s="22" t="str">
        <f t="shared" si="6"/>
        <v/>
      </c>
      <c r="D415" s="21">
        <f>SUMIFS('الوارد +المشتريات'!$G$5:$G$224,'الوارد +المشتريات'!$D$5:$D$224,A415)</f>
        <v>0</v>
      </c>
    </row>
    <row r="416" spans="1:4" ht="20.25">
      <c r="A416" s="27" t="str">
        <f>+'تحليلى اصناف المبيعات'!A416</f>
        <v/>
      </c>
      <c r="B416" s="21">
        <f>SUMIFS('الوارد +المشتريات'!$E$5:$E$224,'الوارد +المشتريات'!$D$5:$D$224,A416)</f>
        <v>0</v>
      </c>
      <c r="C416" s="22" t="str">
        <f t="shared" si="6"/>
        <v/>
      </c>
      <c r="D416" s="21">
        <f>SUMIFS('الوارد +المشتريات'!$G$5:$G$224,'الوارد +المشتريات'!$D$5:$D$224,A416)</f>
        <v>0</v>
      </c>
    </row>
    <row r="417" spans="1:4" ht="20.25">
      <c r="A417" s="27" t="str">
        <f>+'تحليلى اصناف المبيعات'!A417</f>
        <v/>
      </c>
      <c r="B417" s="21">
        <f>SUMIFS('الوارد +المشتريات'!$E$5:$E$224,'الوارد +المشتريات'!$D$5:$D$224,A417)</f>
        <v>0</v>
      </c>
      <c r="C417" s="22" t="str">
        <f t="shared" si="6"/>
        <v/>
      </c>
      <c r="D417" s="21">
        <f>SUMIFS('الوارد +المشتريات'!$G$5:$G$224,'الوارد +المشتريات'!$D$5:$D$224,A417)</f>
        <v>0</v>
      </c>
    </row>
    <row r="418" spans="1:4" ht="20.25">
      <c r="A418" s="27" t="str">
        <f>+'تحليلى اصناف المبيعات'!A418</f>
        <v/>
      </c>
      <c r="B418" s="21">
        <f>SUMIFS('الوارد +المشتريات'!$E$5:$E$224,'الوارد +المشتريات'!$D$5:$D$224,A418)</f>
        <v>0</v>
      </c>
      <c r="C418" s="22" t="str">
        <f t="shared" si="6"/>
        <v/>
      </c>
      <c r="D418" s="21">
        <f>SUMIFS('الوارد +المشتريات'!$G$5:$G$224,'الوارد +المشتريات'!$D$5:$D$224,A418)</f>
        <v>0</v>
      </c>
    </row>
    <row r="419" spans="1:4" ht="20.25">
      <c r="A419" s="27" t="str">
        <f>+'تحليلى اصناف المبيعات'!A419</f>
        <v/>
      </c>
      <c r="B419" s="21">
        <f>SUMIFS('الوارد +المشتريات'!$E$5:$E$224,'الوارد +المشتريات'!$D$5:$D$224,A419)</f>
        <v>0</v>
      </c>
      <c r="C419" s="22" t="str">
        <f t="shared" si="6"/>
        <v/>
      </c>
      <c r="D419" s="21">
        <f>SUMIFS('الوارد +المشتريات'!$G$5:$G$224,'الوارد +المشتريات'!$D$5:$D$224,A419)</f>
        <v>0</v>
      </c>
    </row>
    <row r="420" spans="1:4" ht="20.25">
      <c r="A420" s="27" t="str">
        <f>+'تحليلى اصناف المبيعات'!A420</f>
        <v/>
      </c>
      <c r="B420" s="21">
        <f>SUMIFS('الوارد +المشتريات'!$E$5:$E$224,'الوارد +المشتريات'!$D$5:$D$224,A420)</f>
        <v>0</v>
      </c>
      <c r="C420" s="22" t="str">
        <f t="shared" si="6"/>
        <v/>
      </c>
      <c r="D420" s="21">
        <f>SUMIFS('الوارد +المشتريات'!$G$5:$G$224,'الوارد +المشتريات'!$D$5:$D$224,A420)</f>
        <v>0</v>
      </c>
    </row>
    <row r="421" spans="1:4" ht="20.25">
      <c r="A421" s="27" t="str">
        <f>+'تحليلى اصناف المبيعات'!A421</f>
        <v/>
      </c>
      <c r="B421" s="21">
        <f>SUMIFS('الوارد +المشتريات'!$E$5:$E$224,'الوارد +المشتريات'!$D$5:$D$224,A421)</f>
        <v>0</v>
      </c>
      <c r="C421" s="22" t="str">
        <f t="shared" si="6"/>
        <v/>
      </c>
      <c r="D421" s="21">
        <f>SUMIFS('الوارد +المشتريات'!$G$5:$G$224,'الوارد +المشتريات'!$D$5:$D$224,A421)</f>
        <v>0</v>
      </c>
    </row>
    <row r="422" spans="1:4" ht="20.25">
      <c r="A422" s="27" t="str">
        <f>+'تحليلى اصناف المبيعات'!A422</f>
        <v/>
      </c>
      <c r="B422" s="21">
        <f>SUMIFS('الوارد +المشتريات'!$E$5:$E$224,'الوارد +المشتريات'!$D$5:$D$224,A422)</f>
        <v>0</v>
      </c>
      <c r="C422" s="22" t="str">
        <f t="shared" si="6"/>
        <v/>
      </c>
      <c r="D422" s="21">
        <f>SUMIFS('الوارد +المشتريات'!$G$5:$G$224,'الوارد +المشتريات'!$D$5:$D$224,A422)</f>
        <v>0</v>
      </c>
    </row>
    <row r="423" spans="1:4" ht="20.25">
      <c r="A423" s="27" t="str">
        <f>+'تحليلى اصناف المبيعات'!A423</f>
        <v/>
      </c>
      <c r="B423" s="21">
        <f>SUMIFS('الوارد +المشتريات'!$E$5:$E$224,'الوارد +المشتريات'!$D$5:$D$224,A423)</f>
        <v>0</v>
      </c>
      <c r="C423" s="22" t="str">
        <f t="shared" si="6"/>
        <v/>
      </c>
      <c r="D423" s="21">
        <f>SUMIFS('الوارد +المشتريات'!$G$5:$G$224,'الوارد +المشتريات'!$D$5:$D$224,A423)</f>
        <v>0</v>
      </c>
    </row>
    <row r="424" spans="1:4" ht="20.25">
      <c r="A424" s="27" t="str">
        <f>+'تحليلى اصناف المبيعات'!A424</f>
        <v/>
      </c>
      <c r="B424" s="21">
        <f>SUMIFS('الوارد +المشتريات'!$E$5:$E$224,'الوارد +المشتريات'!$D$5:$D$224,A424)</f>
        <v>0</v>
      </c>
      <c r="C424" s="22" t="str">
        <f t="shared" si="6"/>
        <v/>
      </c>
      <c r="D424" s="21">
        <f>SUMIFS('الوارد +المشتريات'!$G$5:$G$224,'الوارد +المشتريات'!$D$5:$D$224,A424)</f>
        <v>0</v>
      </c>
    </row>
    <row r="425" spans="1:4" ht="20.25">
      <c r="A425" s="27" t="str">
        <f>+'تحليلى اصناف المبيعات'!A425</f>
        <v/>
      </c>
      <c r="B425" s="21">
        <f>SUMIFS('الوارد +المشتريات'!$E$5:$E$224,'الوارد +المشتريات'!$D$5:$D$224,A425)</f>
        <v>0</v>
      </c>
      <c r="C425" s="22" t="str">
        <f t="shared" si="6"/>
        <v/>
      </c>
      <c r="D425" s="21">
        <f>SUMIFS('الوارد +المشتريات'!$G$5:$G$224,'الوارد +المشتريات'!$D$5:$D$224,A425)</f>
        <v>0</v>
      </c>
    </row>
    <row r="426" spans="1:4" ht="20.25">
      <c r="A426" s="27" t="str">
        <f>+'تحليلى اصناف المبيعات'!A426</f>
        <v/>
      </c>
      <c r="B426" s="21">
        <f>SUMIFS('الوارد +المشتريات'!$E$5:$E$224,'الوارد +المشتريات'!$D$5:$D$224,A426)</f>
        <v>0</v>
      </c>
      <c r="C426" s="22" t="str">
        <f t="shared" si="6"/>
        <v/>
      </c>
      <c r="D426" s="21">
        <f>SUMIFS('الوارد +المشتريات'!$G$5:$G$224,'الوارد +المشتريات'!$D$5:$D$224,A426)</f>
        <v>0</v>
      </c>
    </row>
    <row r="427" spans="1:4" ht="20.25">
      <c r="A427" s="27" t="str">
        <f>+'تحليلى اصناف المبيعات'!A427</f>
        <v/>
      </c>
      <c r="B427" s="21">
        <f>SUMIFS('الوارد +المشتريات'!$E$5:$E$224,'الوارد +المشتريات'!$D$5:$D$224,A427)</f>
        <v>0</v>
      </c>
      <c r="C427" s="22" t="str">
        <f t="shared" si="6"/>
        <v/>
      </c>
      <c r="D427" s="21">
        <f>SUMIFS('الوارد +المشتريات'!$G$5:$G$224,'الوارد +المشتريات'!$D$5:$D$224,A427)</f>
        <v>0</v>
      </c>
    </row>
    <row r="428" spans="1:4" ht="20.25">
      <c r="A428" s="27" t="str">
        <f>+'تحليلى اصناف المبيعات'!A428</f>
        <v/>
      </c>
      <c r="B428" s="21">
        <f>SUMIFS('الوارد +المشتريات'!$E$5:$E$224,'الوارد +المشتريات'!$D$5:$D$224,A428)</f>
        <v>0</v>
      </c>
      <c r="C428" s="22" t="str">
        <f t="shared" si="6"/>
        <v/>
      </c>
      <c r="D428" s="21">
        <f>SUMIFS('الوارد +المشتريات'!$G$5:$G$224,'الوارد +المشتريات'!$D$5:$D$224,A428)</f>
        <v>0</v>
      </c>
    </row>
    <row r="429" spans="1:4" ht="20.25">
      <c r="A429" s="27" t="str">
        <f>+'تحليلى اصناف المبيعات'!A429</f>
        <v/>
      </c>
      <c r="B429" s="21">
        <f>SUMIFS('الوارد +المشتريات'!$E$5:$E$224,'الوارد +المشتريات'!$D$5:$D$224,A429)</f>
        <v>0</v>
      </c>
      <c r="C429" s="22" t="str">
        <f t="shared" si="6"/>
        <v/>
      </c>
      <c r="D429" s="21">
        <f>SUMIFS('الوارد +المشتريات'!$G$5:$G$224,'الوارد +المشتريات'!$D$5:$D$224,A429)</f>
        <v>0</v>
      </c>
    </row>
    <row r="430" spans="1:4" ht="20.25">
      <c r="A430" s="27" t="str">
        <f>+'تحليلى اصناف المبيعات'!A430</f>
        <v/>
      </c>
      <c r="B430" s="21">
        <f>SUMIFS('الوارد +المشتريات'!$E$5:$E$224,'الوارد +المشتريات'!$D$5:$D$224,A430)</f>
        <v>0</v>
      </c>
      <c r="C430" s="22" t="str">
        <f t="shared" si="6"/>
        <v/>
      </c>
      <c r="D430" s="21">
        <f>SUMIFS('الوارد +المشتريات'!$G$5:$G$224,'الوارد +المشتريات'!$D$5:$D$224,A430)</f>
        <v>0</v>
      </c>
    </row>
    <row r="431" spans="1:4" ht="20.25">
      <c r="A431" s="27" t="str">
        <f>+'تحليلى اصناف المبيعات'!A431</f>
        <v/>
      </c>
      <c r="B431" s="21">
        <f>SUMIFS('الوارد +المشتريات'!$E$5:$E$224,'الوارد +المشتريات'!$D$5:$D$224,A431)</f>
        <v>0</v>
      </c>
      <c r="C431" s="22" t="str">
        <f t="shared" si="6"/>
        <v/>
      </c>
      <c r="D431" s="21">
        <f>SUMIFS('الوارد +المشتريات'!$G$5:$G$224,'الوارد +المشتريات'!$D$5:$D$224,A431)</f>
        <v>0</v>
      </c>
    </row>
    <row r="432" spans="1:4" ht="20.25">
      <c r="A432" s="27" t="str">
        <f>+'تحليلى اصناف المبيعات'!A432</f>
        <v/>
      </c>
      <c r="B432" s="21">
        <f>SUMIFS('الوارد +المشتريات'!$E$5:$E$224,'الوارد +المشتريات'!$D$5:$D$224,A432)</f>
        <v>0</v>
      </c>
      <c r="C432" s="22" t="str">
        <f t="shared" si="6"/>
        <v/>
      </c>
      <c r="D432" s="21">
        <f>SUMIFS('الوارد +المشتريات'!$G$5:$G$224,'الوارد +المشتريات'!$D$5:$D$224,A432)</f>
        <v>0</v>
      </c>
    </row>
    <row r="433" spans="1:4" ht="20.25">
      <c r="A433" s="27" t="str">
        <f>+'تحليلى اصناف المبيعات'!A433</f>
        <v/>
      </c>
      <c r="B433" s="21">
        <f>SUMIFS('الوارد +المشتريات'!$E$5:$E$224,'الوارد +المشتريات'!$D$5:$D$224,A433)</f>
        <v>0</v>
      </c>
      <c r="C433" s="22" t="str">
        <f t="shared" si="6"/>
        <v/>
      </c>
      <c r="D433" s="21">
        <f>SUMIFS('الوارد +المشتريات'!$G$5:$G$224,'الوارد +المشتريات'!$D$5:$D$224,A433)</f>
        <v>0</v>
      </c>
    </row>
    <row r="434" spans="1:4" ht="20.25">
      <c r="A434" s="27" t="str">
        <f>+'تحليلى اصناف المبيعات'!A434</f>
        <v/>
      </c>
      <c r="B434" s="21">
        <f>SUMIFS('الوارد +المشتريات'!$E$5:$E$224,'الوارد +المشتريات'!$D$5:$D$224,A434)</f>
        <v>0</v>
      </c>
      <c r="C434" s="22" t="str">
        <f t="shared" si="6"/>
        <v/>
      </c>
      <c r="D434" s="21">
        <f>SUMIFS('الوارد +المشتريات'!$G$5:$G$224,'الوارد +المشتريات'!$D$5:$D$224,A434)</f>
        <v>0</v>
      </c>
    </row>
    <row r="435" spans="1:4" ht="20.25">
      <c r="A435" s="27" t="str">
        <f>+'تحليلى اصناف المبيعات'!A435</f>
        <v/>
      </c>
      <c r="B435" s="21">
        <f>SUMIFS('الوارد +المشتريات'!$E$5:$E$224,'الوارد +المشتريات'!$D$5:$D$224,A435)</f>
        <v>0</v>
      </c>
      <c r="C435" s="22" t="str">
        <f t="shared" si="6"/>
        <v/>
      </c>
      <c r="D435" s="21">
        <f>SUMIFS('الوارد +المشتريات'!$G$5:$G$224,'الوارد +المشتريات'!$D$5:$D$224,A435)</f>
        <v>0</v>
      </c>
    </row>
    <row r="436" spans="1:4" ht="20.25">
      <c r="A436" s="27" t="str">
        <f>+'تحليلى اصناف المبيعات'!A436</f>
        <v/>
      </c>
      <c r="B436" s="21">
        <f>SUMIFS('الوارد +المشتريات'!$E$5:$E$224,'الوارد +المشتريات'!$D$5:$D$224,A436)</f>
        <v>0</v>
      </c>
      <c r="C436" s="22" t="str">
        <f t="shared" si="6"/>
        <v/>
      </c>
      <c r="D436" s="21">
        <f>SUMIFS('الوارد +المشتريات'!$G$5:$G$224,'الوارد +المشتريات'!$D$5:$D$224,A436)</f>
        <v>0</v>
      </c>
    </row>
    <row r="437" spans="1:4" ht="20.25">
      <c r="A437" s="27" t="str">
        <f>+'تحليلى اصناف المبيعات'!A437</f>
        <v/>
      </c>
      <c r="B437" s="21">
        <f>SUMIFS('الوارد +المشتريات'!$E$5:$E$224,'الوارد +المشتريات'!$D$5:$D$224,A437)</f>
        <v>0</v>
      </c>
      <c r="C437" s="22" t="str">
        <f t="shared" si="6"/>
        <v/>
      </c>
      <c r="D437" s="21">
        <f>SUMIFS('الوارد +المشتريات'!$G$5:$G$224,'الوارد +المشتريات'!$D$5:$D$224,A437)</f>
        <v>0</v>
      </c>
    </row>
    <row r="438" spans="1:4" ht="20.25">
      <c r="A438" s="27" t="str">
        <f>+'تحليلى اصناف المبيعات'!A438</f>
        <v/>
      </c>
      <c r="B438" s="21">
        <f>SUMIFS('الوارد +المشتريات'!$E$5:$E$224,'الوارد +المشتريات'!$D$5:$D$224,A438)</f>
        <v>0</v>
      </c>
      <c r="C438" s="22" t="str">
        <f t="shared" si="6"/>
        <v/>
      </c>
      <c r="D438" s="21">
        <f>SUMIFS('الوارد +المشتريات'!$G$5:$G$224,'الوارد +المشتريات'!$D$5:$D$224,A438)</f>
        <v>0</v>
      </c>
    </row>
    <row r="439" spans="1:4" ht="20.25">
      <c r="A439" s="27" t="str">
        <f>+'تحليلى اصناف المبيعات'!A439</f>
        <v/>
      </c>
      <c r="B439" s="21">
        <f>SUMIFS('الوارد +المشتريات'!$E$5:$E$224,'الوارد +المشتريات'!$D$5:$D$224,A439)</f>
        <v>0</v>
      </c>
      <c r="C439" s="22" t="str">
        <f t="shared" si="6"/>
        <v/>
      </c>
      <c r="D439" s="21">
        <f>SUMIFS('الوارد +المشتريات'!$G$5:$G$224,'الوارد +المشتريات'!$D$5:$D$224,A439)</f>
        <v>0</v>
      </c>
    </row>
    <row r="440" spans="1:4" ht="20.25">
      <c r="A440" s="27" t="str">
        <f>+'تحليلى اصناف المبيعات'!A440</f>
        <v/>
      </c>
      <c r="B440" s="21">
        <f>SUMIFS('الوارد +المشتريات'!$E$5:$E$224,'الوارد +المشتريات'!$D$5:$D$224,A440)</f>
        <v>0</v>
      </c>
      <c r="C440" s="22" t="str">
        <f t="shared" si="6"/>
        <v/>
      </c>
      <c r="D440" s="21">
        <f>SUMIFS('الوارد +المشتريات'!$G$5:$G$224,'الوارد +المشتريات'!$D$5:$D$224,A440)</f>
        <v>0</v>
      </c>
    </row>
    <row r="441" spans="1:4" ht="20.25">
      <c r="A441" s="27" t="str">
        <f>+'تحليلى اصناف المبيعات'!A441</f>
        <v/>
      </c>
      <c r="B441" s="21">
        <f>SUMIFS('الوارد +المشتريات'!$E$5:$E$224,'الوارد +المشتريات'!$D$5:$D$224,A441)</f>
        <v>0</v>
      </c>
      <c r="C441" s="22" t="str">
        <f t="shared" si="6"/>
        <v/>
      </c>
      <c r="D441" s="21">
        <f>SUMIFS('الوارد +المشتريات'!$G$5:$G$224,'الوارد +المشتريات'!$D$5:$D$224,A441)</f>
        <v>0</v>
      </c>
    </row>
    <row r="442" spans="1:4" ht="20.25">
      <c r="A442" s="27" t="str">
        <f>+'تحليلى اصناف المبيعات'!A442</f>
        <v/>
      </c>
      <c r="B442" s="21">
        <f>SUMIFS('الوارد +المشتريات'!$E$5:$E$224,'الوارد +المشتريات'!$D$5:$D$224,A442)</f>
        <v>0</v>
      </c>
      <c r="C442" s="22" t="str">
        <f t="shared" si="6"/>
        <v/>
      </c>
      <c r="D442" s="21">
        <f>SUMIFS('الوارد +المشتريات'!$G$5:$G$224,'الوارد +المشتريات'!$D$5:$D$224,A442)</f>
        <v>0</v>
      </c>
    </row>
    <row r="443" spans="1:4" ht="20.25">
      <c r="A443" s="27" t="str">
        <f>+'تحليلى اصناف المبيعات'!A443</f>
        <v/>
      </c>
      <c r="B443" s="21">
        <f>SUMIFS('الوارد +المشتريات'!$E$5:$E$224,'الوارد +المشتريات'!$D$5:$D$224,A443)</f>
        <v>0</v>
      </c>
      <c r="C443" s="22" t="str">
        <f t="shared" si="6"/>
        <v/>
      </c>
      <c r="D443" s="21">
        <f>SUMIFS('الوارد +المشتريات'!$G$5:$G$224,'الوارد +المشتريات'!$D$5:$D$224,A443)</f>
        <v>0</v>
      </c>
    </row>
    <row r="444" spans="1:4" ht="20.25">
      <c r="A444" s="27" t="str">
        <f>+'تحليلى اصناف المبيعات'!A444</f>
        <v/>
      </c>
      <c r="B444" s="21">
        <f>SUMIFS('الوارد +المشتريات'!$E$5:$E$224,'الوارد +المشتريات'!$D$5:$D$224,A444)</f>
        <v>0</v>
      </c>
      <c r="C444" s="22" t="str">
        <f t="shared" si="6"/>
        <v/>
      </c>
      <c r="D444" s="21">
        <f>SUMIFS('الوارد +المشتريات'!$G$5:$G$224,'الوارد +المشتريات'!$D$5:$D$224,A444)</f>
        <v>0</v>
      </c>
    </row>
    <row r="445" spans="1:4" ht="20.25">
      <c r="A445" s="27" t="str">
        <f>+'تحليلى اصناف المبيعات'!A445</f>
        <v/>
      </c>
      <c r="B445" s="21">
        <f>SUMIFS('الوارد +المشتريات'!$E$5:$E$224,'الوارد +المشتريات'!$D$5:$D$224,A445)</f>
        <v>0</v>
      </c>
      <c r="C445" s="22" t="str">
        <f t="shared" si="6"/>
        <v/>
      </c>
      <c r="D445" s="21">
        <f>SUMIFS('الوارد +المشتريات'!$G$5:$G$224,'الوارد +المشتريات'!$D$5:$D$224,A445)</f>
        <v>0</v>
      </c>
    </row>
    <row r="446" spans="1:4" ht="20.25">
      <c r="A446" s="27" t="str">
        <f>+'تحليلى اصناف المبيعات'!A446</f>
        <v/>
      </c>
      <c r="B446" s="21">
        <f>SUMIFS('الوارد +المشتريات'!$E$5:$E$224,'الوارد +المشتريات'!$D$5:$D$224,A446)</f>
        <v>0</v>
      </c>
      <c r="C446" s="22" t="str">
        <f t="shared" si="6"/>
        <v/>
      </c>
      <c r="D446" s="21">
        <f>SUMIFS('الوارد +المشتريات'!$G$5:$G$224,'الوارد +المشتريات'!$D$5:$D$224,A446)</f>
        <v>0</v>
      </c>
    </row>
    <row r="447" spans="1:4" ht="20.25">
      <c r="A447" s="27" t="str">
        <f>+'تحليلى اصناف المبيعات'!A447</f>
        <v/>
      </c>
      <c r="B447" s="21">
        <f>SUMIFS('الوارد +المشتريات'!$E$5:$E$224,'الوارد +المشتريات'!$D$5:$D$224,A447)</f>
        <v>0</v>
      </c>
      <c r="C447" s="22" t="str">
        <f t="shared" si="6"/>
        <v/>
      </c>
      <c r="D447" s="21">
        <f>SUMIFS('الوارد +المشتريات'!$G$5:$G$224,'الوارد +المشتريات'!$D$5:$D$224,A447)</f>
        <v>0</v>
      </c>
    </row>
    <row r="448" spans="1:4" ht="20.25">
      <c r="A448" s="27" t="str">
        <f>+'تحليلى اصناف المبيعات'!A448</f>
        <v/>
      </c>
      <c r="B448" s="21">
        <f>SUMIFS('الوارد +المشتريات'!$E$5:$E$224,'الوارد +المشتريات'!$D$5:$D$224,A448)</f>
        <v>0</v>
      </c>
      <c r="C448" s="22" t="str">
        <f t="shared" si="6"/>
        <v/>
      </c>
      <c r="D448" s="21">
        <f>SUMIFS('الوارد +المشتريات'!$G$5:$G$224,'الوارد +المشتريات'!$D$5:$D$224,A448)</f>
        <v>0</v>
      </c>
    </row>
    <row r="449" spans="1:4" ht="20.25">
      <c r="A449" s="27" t="str">
        <f>+'تحليلى اصناف المبيعات'!A449</f>
        <v/>
      </c>
      <c r="B449" s="21">
        <f>SUMIFS('الوارد +المشتريات'!$E$5:$E$224,'الوارد +المشتريات'!$D$5:$D$224,A449)</f>
        <v>0</v>
      </c>
      <c r="C449" s="22" t="str">
        <f t="shared" si="6"/>
        <v/>
      </c>
      <c r="D449" s="21">
        <f>SUMIFS('الوارد +المشتريات'!$G$5:$G$224,'الوارد +المشتريات'!$D$5:$D$224,A449)</f>
        <v>0</v>
      </c>
    </row>
    <row r="450" spans="1:4" ht="20.25">
      <c r="A450" s="27" t="str">
        <f>+'تحليلى اصناف المبيعات'!A450</f>
        <v/>
      </c>
      <c r="B450" s="21">
        <f>SUMIFS('الوارد +المشتريات'!$E$5:$E$224,'الوارد +المشتريات'!$D$5:$D$224,A450)</f>
        <v>0</v>
      </c>
      <c r="C450" s="22" t="str">
        <f t="shared" si="6"/>
        <v/>
      </c>
      <c r="D450" s="21">
        <f>SUMIFS('الوارد +المشتريات'!$G$5:$G$224,'الوارد +المشتريات'!$D$5:$D$224,A450)</f>
        <v>0</v>
      </c>
    </row>
    <row r="451" spans="1:4" ht="20.25">
      <c r="A451" s="27" t="str">
        <f>+'تحليلى اصناف المبيعات'!A451</f>
        <v/>
      </c>
      <c r="B451" s="21">
        <f>SUMIFS('الوارد +المشتريات'!$E$5:$E$224,'الوارد +المشتريات'!$D$5:$D$224,A451)</f>
        <v>0</v>
      </c>
      <c r="C451" s="22" t="str">
        <f t="shared" si="6"/>
        <v/>
      </c>
      <c r="D451" s="21">
        <f>SUMIFS('الوارد +المشتريات'!$G$5:$G$224,'الوارد +المشتريات'!$D$5:$D$224,A451)</f>
        <v>0</v>
      </c>
    </row>
    <row r="452" spans="1:4" ht="20.25">
      <c r="A452" s="27" t="str">
        <f>+'تحليلى اصناف المبيعات'!A452</f>
        <v/>
      </c>
      <c r="B452" s="21">
        <f>SUMIFS('الوارد +المشتريات'!$E$5:$E$224,'الوارد +المشتريات'!$D$5:$D$224,A452)</f>
        <v>0</v>
      </c>
      <c r="C452" s="22" t="str">
        <f t="shared" si="6"/>
        <v/>
      </c>
      <c r="D452" s="21">
        <f>SUMIFS('الوارد +المشتريات'!$G$5:$G$224,'الوارد +المشتريات'!$D$5:$D$224,A452)</f>
        <v>0</v>
      </c>
    </row>
    <row r="453" spans="1:4" ht="20.25">
      <c r="A453" s="27" t="str">
        <f>+'تحليلى اصناف المبيعات'!A453</f>
        <v/>
      </c>
      <c r="B453" s="21">
        <f>SUMIFS('الوارد +المشتريات'!$E$5:$E$224,'الوارد +المشتريات'!$D$5:$D$224,A453)</f>
        <v>0</v>
      </c>
      <c r="C453" s="22" t="str">
        <f t="shared" ref="C453:C516" si="7">IF(B453&gt;0,D453/B453,"")</f>
        <v/>
      </c>
      <c r="D453" s="21">
        <f>SUMIFS('الوارد +المشتريات'!$G$5:$G$224,'الوارد +المشتريات'!$D$5:$D$224,A453)</f>
        <v>0</v>
      </c>
    </row>
    <row r="454" spans="1:4" ht="20.25">
      <c r="A454" s="27" t="str">
        <f>+'تحليلى اصناف المبيعات'!A454</f>
        <v/>
      </c>
      <c r="B454" s="21">
        <f>SUMIFS('الوارد +المشتريات'!$E$5:$E$224,'الوارد +المشتريات'!$D$5:$D$224,A454)</f>
        <v>0</v>
      </c>
      <c r="C454" s="22" t="str">
        <f t="shared" si="7"/>
        <v/>
      </c>
      <c r="D454" s="21">
        <f>SUMIFS('الوارد +المشتريات'!$G$5:$G$224,'الوارد +المشتريات'!$D$5:$D$224,A454)</f>
        <v>0</v>
      </c>
    </row>
    <row r="455" spans="1:4" ht="20.25">
      <c r="A455" s="27" t="str">
        <f>+'تحليلى اصناف المبيعات'!A455</f>
        <v/>
      </c>
      <c r="B455" s="21">
        <f>SUMIFS('الوارد +المشتريات'!$E$5:$E$224,'الوارد +المشتريات'!$D$5:$D$224,A455)</f>
        <v>0</v>
      </c>
      <c r="C455" s="22" t="str">
        <f t="shared" si="7"/>
        <v/>
      </c>
      <c r="D455" s="21">
        <f>SUMIFS('الوارد +المشتريات'!$G$5:$G$224,'الوارد +المشتريات'!$D$5:$D$224,A455)</f>
        <v>0</v>
      </c>
    </row>
    <row r="456" spans="1:4" ht="20.25">
      <c r="A456" s="27" t="str">
        <f>+'تحليلى اصناف المبيعات'!A456</f>
        <v/>
      </c>
      <c r="B456" s="21">
        <f>SUMIFS('الوارد +المشتريات'!$E$5:$E$224,'الوارد +المشتريات'!$D$5:$D$224,A456)</f>
        <v>0</v>
      </c>
      <c r="C456" s="22" t="str">
        <f t="shared" si="7"/>
        <v/>
      </c>
      <c r="D456" s="21">
        <f>SUMIFS('الوارد +المشتريات'!$G$5:$G$224,'الوارد +المشتريات'!$D$5:$D$224,A456)</f>
        <v>0</v>
      </c>
    </row>
    <row r="457" spans="1:4" ht="20.25">
      <c r="A457" s="27" t="str">
        <f>+'تحليلى اصناف المبيعات'!A457</f>
        <v/>
      </c>
      <c r="B457" s="21">
        <f>SUMIFS('الوارد +المشتريات'!$E$5:$E$224,'الوارد +المشتريات'!$D$5:$D$224,A457)</f>
        <v>0</v>
      </c>
      <c r="C457" s="22" t="str">
        <f t="shared" si="7"/>
        <v/>
      </c>
      <c r="D457" s="21">
        <f>SUMIFS('الوارد +المشتريات'!$G$5:$G$224,'الوارد +المشتريات'!$D$5:$D$224,A457)</f>
        <v>0</v>
      </c>
    </row>
    <row r="458" spans="1:4" ht="20.25">
      <c r="A458" s="27" t="str">
        <f>+'تحليلى اصناف المبيعات'!A458</f>
        <v/>
      </c>
      <c r="B458" s="21">
        <f>SUMIFS('الوارد +المشتريات'!$E$5:$E$224,'الوارد +المشتريات'!$D$5:$D$224,A458)</f>
        <v>0</v>
      </c>
      <c r="C458" s="22" t="str">
        <f t="shared" si="7"/>
        <v/>
      </c>
      <c r="D458" s="21">
        <f>SUMIFS('الوارد +المشتريات'!$G$5:$G$224,'الوارد +المشتريات'!$D$5:$D$224,A458)</f>
        <v>0</v>
      </c>
    </row>
    <row r="459" spans="1:4" ht="20.25">
      <c r="A459" s="27" t="str">
        <f>+'تحليلى اصناف المبيعات'!A459</f>
        <v/>
      </c>
      <c r="B459" s="21">
        <f>SUMIFS('الوارد +المشتريات'!$E$5:$E$224,'الوارد +المشتريات'!$D$5:$D$224,A459)</f>
        <v>0</v>
      </c>
      <c r="C459" s="22" t="str">
        <f t="shared" si="7"/>
        <v/>
      </c>
      <c r="D459" s="21">
        <f>SUMIFS('الوارد +المشتريات'!$G$5:$G$224,'الوارد +المشتريات'!$D$5:$D$224,A459)</f>
        <v>0</v>
      </c>
    </row>
    <row r="460" spans="1:4" ht="20.25">
      <c r="A460" s="27" t="str">
        <f>+'تحليلى اصناف المبيعات'!A460</f>
        <v/>
      </c>
      <c r="B460" s="21">
        <f>SUMIFS('الوارد +المشتريات'!$E$5:$E$224,'الوارد +المشتريات'!$D$5:$D$224,A460)</f>
        <v>0</v>
      </c>
      <c r="C460" s="22" t="str">
        <f t="shared" si="7"/>
        <v/>
      </c>
      <c r="D460" s="21">
        <f>SUMIFS('الوارد +المشتريات'!$G$5:$G$224,'الوارد +المشتريات'!$D$5:$D$224,A460)</f>
        <v>0</v>
      </c>
    </row>
    <row r="461" spans="1:4" ht="20.25">
      <c r="A461" s="27" t="str">
        <f>+'تحليلى اصناف المبيعات'!A461</f>
        <v/>
      </c>
      <c r="B461" s="21">
        <f>SUMIFS('الوارد +المشتريات'!$E$5:$E$224,'الوارد +المشتريات'!$D$5:$D$224,A461)</f>
        <v>0</v>
      </c>
      <c r="C461" s="22" t="str">
        <f t="shared" si="7"/>
        <v/>
      </c>
      <c r="D461" s="21">
        <f>SUMIFS('الوارد +المشتريات'!$G$5:$G$224,'الوارد +المشتريات'!$D$5:$D$224,A461)</f>
        <v>0</v>
      </c>
    </row>
    <row r="462" spans="1:4" ht="20.25">
      <c r="A462" s="27" t="str">
        <f>+'تحليلى اصناف المبيعات'!A462</f>
        <v/>
      </c>
      <c r="B462" s="21">
        <f>SUMIFS('الوارد +المشتريات'!$E$5:$E$224,'الوارد +المشتريات'!$D$5:$D$224,A462)</f>
        <v>0</v>
      </c>
      <c r="C462" s="22" t="str">
        <f t="shared" si="7"/>
        <v/>
      </c>
      <c r="D462" s="21">
        <f>SUMIFS('الوارد +المشتريات'!$G$5:$G$224,'الوارد +المشتريات'!$D$5:$D$224,A462)</f>
        <v>0</v>
      </c>
    </row>
    <row r="463" spans="1:4" ht="20.25">
      <c r="A463" s="27" t="str">
        <f>+'تحليلى اصناف المبيعات'!A463</f>
        <v/>
      </c>
      <c r="B463" s="21">
        <f>SUMIFS('الوارد +المشتريات'!$E$5:$E$224,'الوارد +المشتريات'!$D$5:$D$224,A463)</f>
        <v>0</v>
      </c>
      <c r="C463" s="22" t="str">
        <f t="shared" si="7"/>
        <v/>
      </c>
      <c r="D463" s="21">
        <f>SUMIFS('الوارد +المشتريات'!$G$5:$G$224,'الوارد +المشتريات'!$D$5:$D$224,A463)</f>
        <v>0</v>
      </c>
    </row>
    <row r="464" spans="1:4" ht="20.25">
      <c r="A464" s="27" t="str">
        <f>+'تحليلى اصناف المبيعات'!A464</f>
        <v/>
      </c>
      <c r="B464" s="21">
        <f>SUMIFS('الوارد +المشتريات'!$E$5:$E$224,'الوارد +المشتريات'!$D$5:$D$224,A464)</f>
        <v>0</v>
      </c>
      <c r="C464" s="22" t="str">
        <f t="shared" si="7"/>
        <v/>
      </c>
      <c r="D464" s="21">
        <f>SUMIFS('الوارد +المشتريات'!$G$5:$G$224,'الوارد +المشتريات'!$D$5:$D$224,A464)</f>
        <v>0</v>
      </c>
    </row>
    <row r="465" spans="1:4" ht="20.25">
      <c r="A465" s="27" t="str">
        <f>+'تحليلى اصناف المبيعات'!A465</f>
        <v/>
      </c>
      <c r="B465" s="21">
        <f>SUMIFS('الوارد +المشتريات'!$E$5:$E$224,'الوارد +المشتريات'!$D$5:$D$224,A465)</f>
        <v>0</v>
      </c>
      <c r="C465" s="22" t="str">
        <f t="shared" si="7"/>
        <v/>
      </c>
      <c r="D465" s="21">
        <f>SUMIFS('الوارد +المشتريات'!$G$5:$G$224,'الوارد +المشتريات'!$D$5:$D$224,A465)</f>
        <v>0</v>
      </c>
    </row>
    <row r="466" spans="1:4" ht="20.25">
      <c r="A466" s="27" t="str">
        <f>+'تحليلى اصناف المبيعات'!A466</f>
        <v/>
      </c>
      <c r="B466" s="21">
        <f>SUMIFS('الوارد +المشتريات'!$E$5:$E$224,'الوارد +المشتريات'!$D$5:$D$224,A466)</f>
        <v>0</v>
      </c>
      <c r="C466" s="22" t="str">
        <f t="shared" si="7"/>
        <v/>
      </c>
      <c r="D466" s="21">
        <f>SUMIFS('الوارد +المشتريات'!$G$5:$G$224,'الوارد +المشتريات'!$D$5:$D$224,A466)</f>
        <v>0</v>
      </c>
    </row>
    <row r="467" spans="1:4" ht="20.25">
      <c r="A467" s="27" t="str">
        <f>+'تحليلى اصناف المبيعات'!A467</f>
        <v/>
      </c>
      <c r="B467" s="21">
        <f>SUMIFS('الوارد +المشتريات'!$E$5:$E$224,'الوارد +المشتريات'!$D$5:$D$224,A467)</f>
        <v>0</v>
      </c>
      <c r="C467" s="22" t="str">
        <f t="shared" si="7"/>
        <v/>
      </c>
      <c r="D467" s="21">
        <f>SUMIFS('الوارد +المشتريات'!$G$5:$G$224,'الوارد +المشتريات'!$D$5:$D$224,A467)</f>
        <v>0</v>
      </c>
    </row>
    <row r="468" spans="1:4" ht="20.25">
      <c r="A468" s="27" t="str">
        <f>+'تحليلى اصناف المبيعات'!A468</f>
        <v/>
      </c>
      <c r="B468" s="21">
        <f>SUMIFS('الوارد +المشتريات'!$E$5:$E$224,'الوارد +المشتريات'!$D$5:$D$224,A468)</f>
        <v>0</v>
      </c>
      <c r="C468" s="22" t="str">
        <f t="shared" si="7"/>
        <v/>
      </c>
      <c r="D468" s="21">
        <f>SUMIFS('الوارد +المشتريات'!$G$5:$G$224,'الوارد +المشتريات'!$D$5:$D$224,A468)</f>
        <v>0</v>
      </c>
    </row>
    <row r="469" spans="1:4" ht="20.25">
      <c r="A469" s="27" t="str">
        <f>+'تحليلى اصناف المبيعات'!A469</f>
        <v/>
      </c>
      <c r="B469" s="21">
        <f>SUMIFS('الوارد +المشتريات'!$E$5:$E$224,'الوارد +المشتريات'!$D$5:$D$224,A469)</f>
        <v>0</v>
      </c>
      <c r="C469" s="22" t="str">
        <f t="shared" si="7"/>
        <v/>
      </c>
      <c r="D469" s="21">
        <f>SUMIFS('الوارد +المشتريات'!$G$5:$G$224,'الوارد +المشتريات'!$D$5:$D$224,A469)</f>
        <v>0</v>
      </c>
    </row>
    <row r="470" spans="1:4" ht="20.25">
      <c r="A470" s="27" t="str">
        <f>+'تحليلى اصناف المبيعات'!A470</f>
        <v/>
      </c>
      <c r="B470" s="21">
        <f>SUMIFS('الوارد +المشتريات'!$E$5:$E$224,'الوارد +المشتريات'!$D$5:$D$224,A470)</f>
        <v>0</v>
      </c>
      <c r="C470" s="22" t="str">
        <f t="shared" si="7"/>
        <v/>
      </c>
      <c r="D470" s="21">
        <f>SUMIFS('الوارد +المشتريات'!$G$5:$G$224,'الوارد +المشتريات'!$D$5:$D$224,A470)</f>
        <v>0</v>
      </c>
    </row>
    <row r="471" spans="1:4" ht="20.25">
      <c r="A471" s="27" t="str">
        <f>+'تحليلى اصناف المبيعات'!A471</f>
        <v/>
      </c>
      <c r="B471" s="21">
        <f>SUMIFS('الوارد +المشتريات'!$E$5:$E$224,'الوارد +المشتريات'!$D$5:$D$224,A471)</f>
        <v>0</v>
      </c>
      <c r="C471" s="22" t="str">
        <f t="shared" si="7"/>
        <v/>
      </c>
      <c r="D471" s="21">
        <f>SUMIFS('الوارد +المشتريات'!$G$5:$G$224,'الوارد +المشتريات'!$D$5:$D$224,A471)</f>
        <v>0</v>
      </c>
    </row>
    <row r="472" spans="1:4" ht="20.25">
      <c r="A472" s="27" t="str">
        <f>+'تحليلى اصناف المبيعات'!A472</f>
        <v/>
      </c>
      <c r="B472" s="21">
        <f>SUMIFS('الوارد +المشتريات'!$E$5:$E$224,'الوارد +المشتريات'!$D$5:$D$224,A472)</f>
        <v>0</v>
      </c>
      <c r="C472" s="22" t="str">
        <f t="shared" si="7"/>
        <v/>
      </c>
      <c r="D472" s="21">
        <f>SUMIFS('الوارد +المشتريات'!$G$5:$G$224,'الوارد +المشتريات'!$D$5:$D$224,A472)</f>
        <v>0</v>
      </c>
    </row>
    <row r="473" spans="1:4" ht="20.25">
      <c r="A473" s="27" t="str">
        <f>+'تحليلى اصناف المبيعات'!A473</f>
        <v/>
      </c>
      <c r="B473" s="21">
        <f>SUMIFS('الوارد +المشتريات'!$E$5:$E$224,'الوارد +المشتريات'!$D$5:$D$224,A473)</f>
        <v>0</v>
      </c>
      <c r="C473" s="22" t="str">
        <f t="shared" si="7"/>
        <v/>
      </c>
      <c r="D473" s="21">
        <f>SUMIFS('الوارد +المشتريات'!$G$5:$G$224,'الوارد +المشتريات'!$D$5:$D$224,A473)</f>
        <v>0</v>
      </c>
    </row>
    <row r="474" spans="1:4" ht="20.25">
      <c r="A474" s="27" t="str">
        <f>+'تحليلى اصناف المبيعات'!A474</f>
        <v/>
      </c>
      <c r="B474" s="21">
        <f>SUMIFS('الوارد +المشتريات'!$E$5:$E$224,'الوارد +المشتريات'!$D$5:$D$224,A474)</f>
        <v>0</v>
      </c>
      <c r="C474" s="22" t="str">
        <f t="shared" si="7"/>
        <v/>
      </c>
      <c r="D474" s="21">
        <f>SUMIFS('الوارد +المشتريات'!$G$5:$G$224,'الوارد +المشتريات'!$D$5:$D$224,A474)</f>
        <v>0</v>
      </c>
    </row>
    <row r="475" spans="1:4" ht="20.25">
      <c r="A475" s="27" t="str">
        <f>+'تحليلى اصناف المبيعات'!A475</f>
        <v/>
      </c>
      <c r="B475" s="21">
        <f>SUMIFS('الوارد +المشتريات'!$E$5:$E$224,'الوارد +المشتريات'!$D$5:$D$224,A475)</f>
        <v>0</v>
      </c>
      <c r="C475" s="22" t="str">
        <f t="shared" si="7"/>
        <v/>
      </c>
      <c r="D475" s="21">
        <f>SUMIFS('الوارد +المشتريات'!$G$5:$G$224,'الوارد +المشتريات'!$D$5:$D$224,A475)</f>
        <v>0</v>
      </c>
    </row>
    <row r="476" spans="1:4" ht="20.25">
      <c r="A476" s="27" t="str">
        <f>+'تحليلى اصناف المبيعات'!A476</f>
        <v/>
      </c>
      <c r="B476" s="21">
        <f>SUMIFS('الوارد +المشتريات'!$E$5:$E$224,'الوارد +المشتريات'!$D$5:$D$224,A476)</f>
        <v>0</v>
      </c>
      <c r="C476" s="22" t="str">
        <f t="shared" si="7"/>
        <v/>
      </c>
      <c r="D476" s="21">
        <f>SUMIFS('الوارد +المشتريات'!$G$5:$G$224,'الوارد +المشتريات'!$D$5:$D$224,A476)</f>
        <v>0</v>
      </c>
    </row>
    <row r="477" spans="1:4" ht="20.25">
      <c r="A477" s="27" t="str">
        <f>+'تحليلى اصناف المبيعات'!A477</f>
        <v/>
      </c>
      <c r="B477" s="21">
        <f>SUMIFS('الوارد +المشتريات'!$E$5:$E$224,'الوارد +المشتريات'!$D$5:$D$224,A477)</f>
        <v>0</v>
      </c>
      <c r="C477" s="22" t="str">
        <f t="shared" si="7"/>
        <v/>
      </c>
      <c r="D477" s="21">
        <f>SUMIFS('الوارد +المشتريات'!$G$5:$G$224,'الوارد +المشتريات'!$D$5:$D$224,A477)</f>
        <v>0</v>
      </c>
    </row>
    <row r="478" spans="1:4" ht="20.25">
      <c r="A478" s="27" t="str">
        <f>+'تحليلى اصناف المبيعات'!A478</f>
        <v/>
      </c>
      <c r="B478" s="21">
        <f>SUMIFS('الوارد +المشتريات'!$E$5:$E$224,'الوارد +المشتريات'!$D$5:$D$224,A478)</f>
        <v>0</v>
      </c>
      <c r="C478" s="22" t="str">
        <f t="shared" si="7"/>
        <v/>
      </c>
      <c r="D478" s="21">
        <f>SUMIFS('الوارد +المشتريات'!$G$5:$G$224,'الوارد +المشتريات'!$D$5:$D$224,A478)</f>
        <v>0</v>
      </c>
    </row>
    <row r="479" spans="1:4" ht="20.25">
      <c r="A479" s="27" t="str">
        <f>+'تحليلى اصناف المبيعات'!A479</f>
        <v/>
      </c>
      <c r="B479" s="21">
        <f>SUMIFS('الوارد +المشتريات'!$E$5:$E$224,'الوارد +المشتريات'!$D$5:$D$224,A479)</f>
        <v>0</v>
      </c>
      <c r="C479" s="22" t="str">
        <f t="shared" si="7"/>
        <v/>
      </c>
      <c r="D479" s="21">
        <f>SUMIFS('الوارد +المشتريات'!$G$5:$G$224,'الوارد +المشتريات'!$D$5:$D$224,A479)</f>
        <v>0</v>
      </c>
    </row>
    <row r="480" spans="1:4" ht="20.25">
      <c r="A480" s="27" t="str">
        <f>+'تحليلى اصناف المبيعات'!A480</f>
        <v/>
      </c>
      <c r="B480" s="21">
        <f>SUMIFS('الوارد +المشتريات'!$E$5:$E$224,'الوارد +المشتريات'!$D$5:$D$224,A480)</f>
        <v>0</v>
      </c>
      <c r="C480" s="22" t="str">
        <f t="shared" si="7"/>
        <v/>
      </c>
      <c r="D480" s="21">
        <f>SUMIFS('الوارد +المشتريات'!$G$5:$G$224,'الوارد +المشتريات'!$D$5:$D$224,A480)</f>
        <v>0</v>
      </c>
    </row>
    <row r="481" spans="1:4" ht="20.25">
      <c r="A481" s="27" t="str">
        <f>+'تحليلى اصناف المبيعات'!A481</f>
        <v/>
      </c>
      <c r="B481" s="21">
        <f>SUMIFS('الوارد +المشتريات'!$E$5:$E$224,'الوارد +المشتريات'!$D$5:$D$224,A481)</f>
        <v>0</v>
      </c>
      <c r="C481" s="22" t="str">
        <f t="shared" si="7"/>
        <v/>
      </c>
      <c r="D481" s="21">
        <f>SUMIFS('الوارد +المشتريات'!$G$5:$G$224,'الوارد +المشتريات'!$D$5:$D$224,A481)</f>
        <v>0</v>
      </c>
    </row>
    <row r="482" spans="1:4" ht="20.25">
      <c r="A482" s="27" t="str">
        <f>+'تحليلى اصناف المبيعات'!A482</f>
        <v/>
      </c>
      <c r="B482" s="21">
        <f>SUMIFS('الوارد +المشتريات'!$E$5:$E$224,'الوارد +المشتريات'!$D$5:$D$224,A482)</f>
        <v>0</v>
      </c>
      <c r="C482" s="22" t="str">
        <f t="shared" si="7"/>
        <v/>
      </c>
      <c r="D482" s="21">
        <f>SUMIFS('الوارد +المشتريات'!$G$5:$G$224,'الوارد +المشتريات'!$D$5:$D$224,A482)</f>
        <v>0</v>
      </c>
    </row>
    <row r="483" spans="1:4" ht="20.25">
      <c r="A483" s="27" t="str">
        <f>+'تحليلى اصناف المبيعات'!A483</f>
        <v/>
      </c>
      <c r="B483" s="21">
        <f>SUMIFS('الوارد +المشتريات'!$E$5:$E$224,'الوارد +المشتريات'!$D$5:$D$224,A483)</f>
        <v>0</v>
      </c>
      <c r="C483" s="22" t="str">
        <f t="shared" si="7"/>
        <v/>
      </c>
      <c r="D483" s="21">
        <f>SUMIFS('الوارد +المشتريات'!$G$5:$G$224,'الوارد +المشتريات'!$D$5:$D$224,A483)</f>
        <v>0</v>
      </c>
    </row>
    <row r="484" spans="1:4" ht="20.25">
      <c r="A484" s="27" t="str">
        <f>+'تحليلى اصناف المبيعات'!A484</f>
        <v/>
      </c>
      <c r="B484" s="21">
        <f>SUMIFS('الوارد +المشتريات'!$E$5:$E$224,'الوارد +المشتريات'!$D$5:$D$224,A484)</f>
        <v>0</v>
      </c>
      <c r="C484" s="22" t="str">
        <f t="shared" si="7"/>
        <v/>
      </c>
      <c r="D484" s="21">
        <f>SUMIFS('الوارد +المشتريات'!$G$5:$G$224,'الوارد +المشتريات'!$D$5:$D$224,A484)</f>
        <v>0</v>
      </c>
    </row>
    <row r="485" spans="1:4" ht="20.25">
      <c r="A485" s="27" t="str">
        <f>+'تحليلى اصناف المبيعات'!A485</f>
        <v/>
      </c>
      <c r="B485" s="21">
        <f>SUMIFS('الوارد +المشتريات'!$E$5:$E$224,'الوارد +المشتريات'!$D$5:$D$224,A485)</f>
        <v>0</v>
      </c>
      <c r="C485" s="22" t="str">
        <f t="shared" si="7"/>
        <v/>
      </c>
      <c r="D485" s="21">
        <f>SUMIFS('الوارد +المشتريات'!$G$5:$G$224,'الوارد +المشتريات'!$D$5:$D$224,A485)</f>
        <v>0</v>
      </c>
    </row>
    <row r="486" spans="1:4" ht="20.25">
      <c r="A486" s="27" t="str">
        <f>+'تحليلى اصناف المبيعات'!A486</f>
        <v/>
      </c>
      <c r="B486" s="21">
        <f>SUMIFS('الوارد +المشتريات'!$E$5:$E$224,'الوارد +المشتريات'!$D$5:$D$224,A486)</f>
        <v>0</v>
      </c>
      <c r="C486" s="22" t="str">
        <f t="shared" si="7"/>
        <v/>
      </c>
      <c r="D486" s="21">
        <f>SUMIFS('الوارد +المشتريات'!$G$5:$G$224,'الوارد +المشتريات'!$D$5:$D$224,A486)</f>
        <v>0</v>
      </c>
    </row>
    <row r="487" spans="1:4" ht="20.25">
      <c r="A487" s="27" t="str">
        <f>+'تحليلى اصناف المبيعات'!A487</f>
        <v/>
      </c>
      <c r="B487" s="21">
        <f>SUMIFS('الوارد +المشتريات'!$E$5:$E$224,'الوارد +المشتريات'!$D$5:$D$224,A487)</f>
        <v>0</v>
      </c>
      <c r="C487" s="22" t="str">
        <f t="shared" si="7"/>
        <v/>
      </c>
      <c r="D487" s="21">
        <f>SUMIFS('الوارد +المشتريات'!$G$5:$G$224,'الوارد +المشتريات'!$D$5:$D$224,A487)</f>
        <v>0</v>
      </c>
    </row>
    <row r="488" spans="1:4" ht="20.25">
      <c r="A488" s="27" t="str">
        <f>+'تحليلى اصناف المبيعات'!A488</f>
        <v/>
      </c>
      <c r="B488" s="21">
        <f>SUMIFS('الوارد +المشتريات'!$E$5:$E$224,'الوارد +المشتريات'!$D$5:$D$224,A488)</f>
        <v>0</v>
      </c>
      <c r="C488" s="22" t="str">
        <f t="shared" si="7"/>
        <v/>
      </c>
      <c r="D488" s="21">
        <f>SUMIFS('الوارد +المشتريات'!$G$5:$G$224,'الوارد +المشتريات'!$D$5:$D$224,A488)</f>
        <v>0</v>
      </c>
    </row>
    <row r="489" spans="1:4" ht="20.25">
      <c r="A489" s="27" t="str">
        <f>+'تحليلى اصناف المبيعات'!A489</f>
        <v/>
      </c>
      <c r="B489" s="21">
        <f>SUMIFS('الوارد +المشتريات'!$E$5:$E$224,'الوارد +المشتريات'!$D$5:$D$224,A489)</f>
        <v>0</v>
      </c>
      <c r="C489" s="22" t="str">
        <f t="shared" si="7"/>
        <v/>
      </c>
      <c r="D489" s="21">
        <f>SUMIFS('الوارد +المشتريات'!$G$5:$G$224,'الوارد +المشتريات'!$D$5:$D$224,A489)</f>
        <v>0</v>
      </c>
    </row>
    <row r="490" spans="1:4" ht="20.25">
      <c r="A490" s="27" t="str">
        <f>+'تحليلى اصناف المبيعات'!A490</f>
        <v/>
      </c>
      <c r="B490" s="21">
        <f>SUMIFS('الوارد +المشتريات'!$E$5:$E$224,'الوارد +المشتريات'!$D$5:$D$224,A490)</f>
        <v>0</v>
      </c>
      <c r="C490" s="22" t="str">
        <f t="shared" si="7"/>
        <v/>
      </c>
      <c r="D490" s="21">
        <f>SUMIFS('الوارد +المشتريات'!$G$5:$G$224,'الوارد +المشتريات'!$D$5:$D$224,A490)</f>
        <v>0</v>
      </c>
    </row>
    <row r="491" spans="1:4" ht="20.25">
      <c r="A491" s="27" t="str">
        <f>+'تحليلى اصناف المبيعات'!A491</f>
        <v/>
      </c>
      <c r="B491" s="21">
        <f>SUMIFS('الوارد +المشتريات'!$E$5:$E$224,'الوارد +المشتريات'!$D$5:$D$224,A491)</f>
        <v>0</v>
      </c>
      <c r="C491" s="22" t="str">
        <f t="shared" si="7"/>
        <v/>
      </c>
      <c r="D491" s="21">
        <f>SUMIFS('الوارد +المشتريات'!$G$5:$G$224,'الوارد +المشتريات'!$D$5:$D$224,A491)</f>
        <v>0</v>
      </c>
    </row>
    <row r="492" spans="1:4" ht="20.25">
      <c r="A492" s="27" t="str">
        <f>+'تحليلى اصناف المبيعات'!A492</f>
        <v/>
      </c>
      <c r="B492" s="21">
        <f>SUMIFS('الوارد +المشتريات'!$E$5:$E$224,'الوارد +المشتريات'!$D$5:$D$224,A492)</f>
        <v>0</v>
      </c>
      <c r="C492" s="22" t="str">
        <f t="shared" si="7"/>
        <v/>
      </c>
      <c r="D492" s="21">
        <f>SUMIFS('الوارد +المشتريات'!$G$5:$G$224,'الوارد +المشتريات'!$D$5:$D$224,A492)</f>
        <v>0</v>
      </c>
    </row>
    <row r="493" spans="1:4" ht="20.25">
      <c r="A493" s="27" t="str">
        <f>+'تحليلى اصناف المبيعات'!A493</f>
        <v/>
      </c>
      <c r="B493" s="21">
        <f>SUMIFS('الوارد +المشتريات'!$E$5:$E$224,'الوارد +المشتريات'!$D$5:$D$224,A493)</f>
        <v>0</v>
      </c>
      <c r="C493" s="22" t="str">
        <f t="shared" si="7"/>
        <v/>
      </c>
      <c r="D493" s="21">
        <f>SUMIFS('الوارد +المشتريات'!$G$5:$G$224,'الوارد +المشتريات'!$D$5:$D$224,A493)</f>
        <v>0</v>
      </c>
    </row>
    <row r="494" spans="1:4" ht="20.25">
      <c r="A494" s="27" t="str">
        <f>+'تحليلى اصناف المبيعات'!A494</f>
        <v/>
      </c>
      <c r="B494" s="21">
        <f>SUMIFS('الوارد +المشتريات'!$E$5:$E$224,'الوارد +المشتريات'!$D$5:$D$224,A494)</f>
        <v>0</v>
      </c>
      <c r="C494" s="22" t="str">
        <f t="shared" si="7"/>
        <v/>
      </c>
      <c r="D494" s="21">
        <f>SUMIFS('الوارد +المشتريات'!$G$5:$G$224,'الوارد +المشتريات'!$D$5:$D$224,A494)</f>
        <v>0</v>
      </c>
    </row>
    <row r="495" spans="1:4" ht="20.25">
      <c r="A495" s="27" t="str">
        <f>+'تحليلى اصناف المبيعات'!A495</f>
        <v/>
      </c>
      <c r="B495" s="21">
        <f>SUMIFS('الوارد +المشتريات'!$E$5:$E$224,'الوارد +المشتريات'!$D$5:$D$224,A495)</f>
        <v>0</v>
      </c>
      <c r="C495" s="22" t="str">
        <f t="shared" si="7"/>
        <v/>
      </c>
      <c r="D495" s="21">
        <f>SUMIFS('الوارد +المشتريات'!$G$5:$G$224,'الوارد +المشتريات'!$D$5:$D$224,A495)</f>
        <v>0</v>
      </c>
    </row>
    <row r="496" spans="1:4" ht="20.25">
      <c r="A496" s="27" t="str">
        <f>+'تحليلى اصناف المبيعات'!A496</f>
        <v/>
      </c>
      <c r="B496" s="21">
        <f>SUMIFS('الوارد +المشتريات'!$E$5:$E$224,'الوارد +المشتريات'!$D$5:$D$224,A496)</f>
        <v>0</v>
      </c>
      <c r="C496" s="22" t="str">
        <f t="shared" si="7"/>
        <v/>
      </c>
      <c r="D496" s="21">
        <f>SUMIFS('الوارد +المشتريات'!$G$5:$G$224,'الوارد +المشتريات'!$D$5:$D$224,A496)</f>
        <v>0</v>
      </c>
    </row>
    <row r="497" spans="1:4" ht="20.25">
      <c r="A497" s="27" t="str">
        <f>+'تحليلى اصناف المبيعات'!A497</f>
        <v/>
      </c>
      <c r="B497" s="21">
        <f>SUMIFS('الوارد +المشتريات'!$E$5:$E$224,'الوارد +المشتريات'!$D$5:$D$224,A497)</f>
        <v>0</v>
      </c>
      <c r="C497" s="22" t="str">
        <f t="shared" si="7"/>
        <v/>
      </c>
      <c r="D497" s="21">
        <f>SUMIFS('الوارد +المشتريات'!$G$5:$G$224,'الوارد +المشتريات'!$D$5:$D$224,A497)</f>
        <v>0</v>
      </c>
    </row>
    <row r="498" spans="1:4" ht="20.25">
      <c r="A498" s="27" t="str">
        <f>+'تحليلى اصناف المبيعات'!A498</f>
        <v/>
      </c>
      <c r="B498" s="21">
        <f>SUMIFS('الوارد +المشتريات'!$E$5:$E$224,'الوارد +المشتريات'!$D$5:$D$224,A498)</f>
        <v>0</v>
      </c>
      <c r="C498" s="22" t="str">
        <f t="shared" si="7"/>
        <v/>
      </c>
      <c r="D498" s="21">
        <f>SUMIFS('الوارد +المشتريات'!$G$5:$G$224,'الوارد +المشتريات'!$D$5:$D$224,A498)</f>
        <v>0</v>
      </c>
    </row>
    <row r="499" spans="1:4" ht="20.25">
      <c r="A499" s="27" t="str">
        <f>+'تحليلى اصناف المبيعات'!A499</f>
        <v/>
      </c>
      <c r="B499" s="21">
        <f>SUMIFS('الوارد +المشتريات'!$E$5:$E$224,'الوارد +المشتريات'!$D$5:$D$224,A499)</f>
        <v>0</v>
      </c>
      <c r="C499" s="22" t="str">
        <f t="shared" si="7"/>
        <v/>
      </c>
      <c r="D499" s="21">
        <f>SUMIFS('الوارد +المشتريات'!$G$5:$G$224,'الوارد +المشتريات'!$D$5:$D$224,A499)</f>
        <v>0</v>
      </c>
    </row>
    <row r="500" spans="1:4" ht="20.25">
      <c r="A500" s="27" t="str">
        <f>+'تحليلى اصناف المبيعات'!A500</f>
        <v/>
      </c>
      <c r="B500" s="21">
        <f>SUMIFS('الوارد +المشتريات'!$E$5:$E$224,'الوارد +المشتريات'!$D$5:$D$224,A500)</f>
        <v>0</v>
      </c>
      <c r="C500" s="22" t="str">
        <f t="shared" si="7"/>
        <v/>
      </c>
      <c r="D500" s="21">
        <f>SUMIFS('الوارد +المشتريات'!$G$5:$G$224,'الوارد +المشتريات'!$D$5:$D$224,A500)</f>
        <v>0</v>
      </c>
    </row>
    <row r="501" spans="1:4" ht="20.25">
      <c r="A501" s="27" t="str">
        <f>+'تحليلى اصناف المبيعات'!A501</f>
        <v/>
      </c>
      <c r="B501" s="21">
        <f>SUMIFS('الوارد +المشتريات'!$E$5:$E$224,'الوارد +المشتريات'!$D$5:$D$224,A501)</f>
        <v>0</v>
      </c>
      <c r="C501" s="22" t="str">
        <f t="shared" si="7"/>
        <v/>
      </c>
      <c r="D501" s="21">
        <f>SUMIFS('الوارد +المشتريات'!$G$5:$G$224,'الوارد +المشتريات'!$D$5:$D$224,A501)</f>
        <v>0</v>
      </c>
    </row>
    <row r="502" spans="1:4" ht="20.25">
      <c r="A502" s="27" t="str">
        <f>+'تحليلى اصناف المبيعات'!A502</f>
        <v/>
      </c>
      <c r="B502" s="21">
        <f>SUMIFS('الوارد +المشتريات'!$E$5:$E$224,'الوارد +المشتريات'!$D$5:$D$224,A502)</f>
        <v>0</v>
      </c>
      <c r="C502" s="22" t="str">
        <f t="shared" si="7"/>
        <v/>
      </c>
      <c r="D502" s="21">
        <f>SUMIFS('الوارد +المشتريات'!$G$5:$G$224,'الوارد +المشتريات'!$D$5:$D$224,A502)</f>
        <v>0</v>
      </c>
    </row>
    <row r="503" spans="1:4" ht="20.25">
      <c r="A503" s="27" t="str">
        <f>+'تحليلى اصناف المبيعات'!A503</f>
        <v/>
      </c>
      <c r="B503" s="21">
        <f>SUMIFS('الوارد +المشتريات'!$E$5:$E$224,'الوارد +المشتريات'!$D$5:$D$224,A503)</f>
        <v>0</v>
      </c>
      <c r="C503" s="22" t="str">
        <f t="shared" si="7"/>
        <v/>
      </c>
      <c r="D503" s="21">
        <f>SUMIFS('الوارد +المشتريات'!$G$5:$G$224,'الوارد +المشتريات'!$D$5:$D$224,A503)</f>
        <v>0</v>
      </c>
    </row>
    <row r="504" spans="1:4" ht="20.25">
      <c r="A504" s="27" t="str">
        <f>+'تحليلى اصناف المبيعات'!A504</f>
        <v/>
      </c>
      <c r="B504" s="21">
        <f>SUMIFS('الوارد +المشتريات'!$E$5:$E$224,'الوارد +المشتريات'!$D$5:$D$224,A504)</f>
        <v>0</v>
      </c>
      <c r="C504" s="22" t="str">
        <f t="shared" si="7"/>
        <v/>
      </c>
      <c r="D504" s="21">
        <f>SUMIFS('الوارد +المشتريات'!$G$5:$G$224,'الوارد +المشتريات'!$D$5:$D$224,A504)</f>
        <v>0</v>
      </c>
    </row>
    <row r="505" spans="1:4" ht="20.25">
      <c r="A505" s="27" t="str">
        <f>+'تحليلى اصناف المبيعات'!A505</f>
        <v/>
      </c>
      <c r="B505" s="21">
        <f>SUMIFS('الوارد +المشتريات'!$E$5:$E$224,'الوارد +المشتريات'!$D$5:$D$224,A505)</f>
        <v>0</v>
      </c>
      <c r="C505" s="22" t="str">
        <f t="shared" si="7"/>
        <v/>
      </c>
      <c r="D505" s="21">
        <f>SUMIFS('الوارد +المشتريات'!$G$5:$G$224,'الوارد +المشتريات'!$D$5:$D$224,A505)</f>
        <v>0</v>
      </c>
    </row>
    <row r="506" spans="1:4" ht="20.25">
      <c r="A506" s="27" t="str">
        <f>+'تحليلى اصناف المبيعات'!A506</f>
        <v/>
      </c>
      <c r="B506" s="21">
        <f>SUMIFS('الوارد +المشتريات'!$E$5:$E$224,'الوارد +المشتريات'!$D$5:$D$224,A506)</f>
        <v>0</v>
      </c>
      <c r="C506" s="22" t="str">
        <f t="shared" si="7"/>
        <v/>
      </c>
      <c r="D506" s="21">
        <f>SUMIFS('الوارد +المشتريات'!$G$5:$G$224,'الوارد +المشتريات'!$D$5:$D$224,A506)</f>
        <v>0</v>
      </c>
    </row>
    <row r="507" spans="1:4" ht="20.25">
      <c r="A507" s="27" t="str">
        <f>+'تحليلى اصناف المبيعات'!A507</f>
        <v/>
      </c>
      <c r="B507" s="21">
        <f>SUMIFS('الوارد +المشتريات'!$E$5:$E$224,'الوارد +المشتريات'!$D$5:$D$224,A507)</f>
        <v>0</v>
      </c>
      <c r="C507" s="22" t="str">
        <f t="shared" si="7"/>
        <v/>
      </c>
      <c r="D507" s="21">
        <f>SUMIFS('الوارد +المشتريات'!$G$5:$G$224,'الوارد +المشتريات'!$D$5:$D$224,A507)</f>
        <v>0</v>
      </c>
    </row>
    <row r="508" spans="1:4" ht="20.25">
      <c r="A508" s="27" t="str">
        <f>+'تحليلى اصناف المبيعات'!A508</f>
        <v/>
      </c>
      <c r="B508" s="21">
        <f>SUMIFS('الوارد +المشتريات'!$E$5:$E$224,'الوارد +المشتريات'!$D$5:$D$224,A508)</f>
        <v>0</v>
      </c>
      <c r="C508" s="22" t="str">
        <f t="shared" si="7"/>
        <v/>
      </c>
      <c r="D508" s="21">
        <f>SUMIFS('الوارد +المشتريات'!$G$5:$G$224,'الوارد +المشتريات'!$D$5:$D$224,A508)</f>
        <v>0</v>
      </c>
    </row>
    <row r="509" spans="1:4" ht="20.25">
      <c r="A509" s="27" t="str">
        <f>+'تحليلى اصناف المبيعات'!A509</f>
        <v/>
      </c>
      <c r="B509" s="21">
        <f>SUMIFS('الوارد +المشتريات'!$E$5:$E$224,'الوارد +المشتريات'!$D$5:$D$224,A509)</f>
        <v>0</v>
      </c>
      <c r="C509" s="22" t="str">
        <f t="shared" si="7"/>
        <v/>
      </c>
      <c r="D509" s="21">
        <f>SUMIFS('الوارد +المشتريات'!$G$5:$G$224,'الوارد +المشتريات'!$D$5:$D$224,A509)</f>
        <v>0</v>
      </c>
    </row>
    <row r="510" spans="1:4" ht="20.25">
      <c r="A510" s="27" t="str">
        <f>+'تحليلى اصناف المبيعات'!A510</f>
        <v/>
      </c>
      <c r="B510" s="21">
        <f>SUMIFS('الوارد +المشتريات'!$E$5:$E$224,'الوارد +المشتريات'!$D$5:$D$224,A510)</f>
        <v>0</v>
      </c>
      <c r="C510" s="22" t="str">
        <f t="shared" si="7"/>
        <v/>
      </c>
      <c r="D510" s="21">
        <f>SUMIFS('الوارد +المشتريات'!$G$5:$G$224,'الوارد +المشتريات'!$D$5:$D$224,A510)</f>
        <v>0</v>
      </c>
    </row>
    <row r="511" spans="1:4" ht="20.25">
      <c r="A511" s="27" t="str">
        <f>+'تحليلى اصناف المبيعات'!A511</f>
        <v/>
      </c>
      <c r="B511" s="21">
        <f>SUMIFS('الوارد +المشتريات'!$E$5:$E$224,'الوارد +المشتريات'!$D$5:$D$224,A511)</f>
        <v>0</v>
      </c>
      <c r="C511" s="22" t="str">
        <f t="shared" si="7"/>
        <v/>
      </c>
      <c r="D511" s="21">
        <f>SUMIFS('الوارد +المشتريات'!$G$5:$G$224,'الوارد +المشتريات'!$D$5:$D$224,A511)</f>
        <v>0</v>
      </c>
    </row>
    <row r="512" spans="1:4" ht="20.25">
      <c r="A512" s="27" t="str">
        <f>+'تحليلى اصناف المبيعات'!A512</f>
        <v/>
      </c>
      <c r="B512" s="21">
        <f>SUMIFS('الوارد +المشتريات'!$E$5:$E$224,'الوارد +المشتريات'!$D$5:$D$224,A512)</f>
        <v>0</v>
      </c>
      <c r="C512" s="22" t="str">
        <f t="shared" si="7"/>
        <v/>
      </c>
      <c r="D512" s="21">
        <f>SUMIFS('الوارد +المشتريات'!$G$5:$G$224,'الوارد +المشتريات'!$D$5:$D$224,A512)</f>
        <v>0</v>
      </c>
    </row>
    <row r="513" spans="1:4" ht="20.25">
      <c r="A513" s="27" t="str">
        <f>+'تحليلى اصناف المبيعات'!A513</f>
        <v/>
      </c>
      <c r="B513" s="21">
        <f>SUMIFS('الوارد +المشتريات'!$E$5:$E$224,'الوارد +المشتريات'!$D$5:$D$224,A513)</f>
        <v>0</v>
      </c>
      <c r="C513" s="22" t="str">
        <f t="shared" si="7"/>
        <v/>
      </c>
      <c r="D513" s="21">
        <f>SUMIFS('الوارد +المشتريات'!$G$5:$G$224,'الوارد +المشتريات'!$D$5:$D$224,A513)</f>
        <v>0</v>
      </c>
    </row>
    <row r="514" spans="1:4" ht="20.25">
      <c r="A514" s="27" t="str">
        <f>+'تحليلى اصناف المبيعات'!A514</f>
        <v/>
      </c>
      <c r="B514" s="21">
        <f>SUMIFS('الوارد +المشتريات'!$E$5:$E$224,'الوارد +المشتريات'!$D$5:$D$224,A514)</f>
        <v>0</v>
      </c>
      <c r="C514" s="22" t="str">
        <f t="shared" si="7"/>
        <v/>
      </c>
      <c r="D514" s="21">
        <f>SUMIFS('الوارد +المشتريات'!$G$5:$G$224,'الوارد +المشتريات'!$D$5:$D$224,A514)</f>
        <v>0</v>
      </c>
    </row>
    <row r="515" spans="1:4" ht="20.25">
      <c r="A515" s="27" t="str">
        <f>+'تحليلى اصناف المبيعات'!A515</f>
        <v/>
      </c>
      <c r="B515" s="21">
        <f>SUMIFS('الوارد +المشتريات'!$E$5:$E$224,'الوارد +المشتريات'!$D$5:$D$224,A515)</f>
        <v>0</v>
      </c>
      <c r="C515" s="22" t="str">
        <f t="shared" si="7"/>
        <v/>
      </c>
      <c r="D515" s="21">
        <f>SUMIFS('الوارد +المشتريات'!$G$5:$G$224,'الوارد +المشتريات'!$D$5:$D$224,A515)</f>
        <v>0</v>
      </c>
    </row>
    <row r="516" spans="1:4" ht="20.25">
      <c r="A516" s="27" t="str">
        <f>+'تحليلى اصناف المبيعات'!A516</f>
        <v/>
      </c>
      <c r="B516" s="21">
        <f>SUMIFS('الوارد +المشتريات'!$E$5:$E$224,'الوارد +المشتريات'!$D$5:$D$224,A516)</f>
        <v>0</v>
      </c>
      <c r="C516" s="22" t="str">
        <f t="shared" si="7"/>
        <v/>
      </c>
      <c r="D516" s="21">
        <f>SUMIFS('الوارد +المشتريات'!$G$5:$G$224,'الوارد +المشتريات'!$D$5:$D$224,A516)</f>
        <v>0</v>
      </c>
    </row>
    <row r="517" spans="1:4" ht="20.25">
      <c r="A517" s="27" t="str">
        <f>+'تحليلى اصناف المبيعات'!A517</f>
        <v/>
      </c>
      <c r="B517" s="21">
        <f>SUMIFS('الوارد +المشتريات'!$E$5:$E$224,'الوارد +المشتريات'!$D$5:$D$224,A517)</f>
        <v>0</v>
      </c>
      <c r="C517" s="22" t="str">
        <f t="shared" ref="C517:C573" si="8">IF(B517&gt;0,D517/B517,"")</f>
        <v/>
      </c>
      <c r="D517" s="21">
        <f>SUMIFS('الوارد +المشتريات'!$G$5:$G$224,'الوارد +المشتريات'!$D$5:$D$224,A517)</f>
        <v>0</v>
      </c>
    </row>
    <row r="518" spans="1:4" ht="20.25">
      <c r="A518" s="27" t="str">
        <f>+'تحليلى اصناف المبيعات'!A518</f>
        <v/>
      </c>
      <c r="B518" s="21">
        <f>SUMIFS('الوارد +المشتريات'!$E$5:$E$224,'الوارد +المشتريات'!$D$5:$D$224,A518)</f>
        <v>0</v>
      </c>
      <c r="C518" s="22" t="str">
        <f t="shared" si="8"/>
        <v/>
      </c>
      <c r="D518" s="21">
        <f>SUMIFS('الوارد +المشتريات'!$G$5:$G$224,'الوارد +المشتريات'!$D$5:$D$224,A518)</f>
        <v>0</v>
      </c>
    </row>
    <row r="519" spans="1:4" ht="20.25">
      <c r="A519" s="27" t="str">
        <f>+'تحليلى اصناف المبيعات'!A519</f>
        <v/>
      </c>
      <c r="B519" s="21">
        <f>SUMIFS('الوارد +المشتريات'!$E$5:$E$224,'الوارد +المشتريات'!$D$5:$D$224,A519)</f>
        <v>0</v>
      </c>
      <c r="C519" s="22" t="str">
        <f t="shared" si="8"/>
        <v/>
      </c>
      <c r="D519" s="21">
        <f>SUMIFS('الوارد +المشتريات'!$G$5:$G$224,'الوارد +المشتريات'!$D$5:$D$224,A519)</f>
        <v>0</v>
      </c>
    </row>
    <row r="520" spans="1:4" ht="20.25">
      <c r="A520" s="27" t="str">
        <f>+'تحليلى اصناف المبيعات'!A520</f>
        <v/>
      </c>
      <c r="B520" s="21">
        <f>SUMIFS('الوارد +المشتريات'!$E$5:$E$224,'الوارد +المشتريات'!$D$5:$D$224,A520)</f>
        <v>0</v>
      </c>
      <c r="C520" s="22" t="str">
        <f t="shared" si="8"/>
        <v/>
      </c>
      <c r="D520" s="21">
        <f>SUMIFS('الوارد +المشتريات'!$G$5:$G$224,'الوارد +المشتريات'!$D$5:$D$224,A520)</f>
        <v>0</v>
      </c>
    </row>
    <row r="521" spans="1:4" ht="20.25">
      <c r="A521" s="27" t="str">
        <f>+'تحليلى اصناف المبيعات'!A521</f>
        <v/>
      </c>
      <c r="B521" s="21">
        <f>SUMIFS('الوارد +المشتريات'!$E$5:$E$224,'الوارد +المشتريات'!$D$5:$D$224,A521)</f>
        <v>0</v>
      </c>
      <c r="C521" s="22" t="str">
        <f t="shared" si="8"/>
        <v/>
      </c>
      <c r="D521" s="21">
        <f>SUMIFS('الوارد +المشتريات'!$G$5:$G$224,'الوارد +المشتريات'!$D$5:$D$224,A521)</f>
        <v>0</v>
      </c>
    </row>
    <row r="522" spans="1:4" ht="20.25">
      <c r="A522" s="27" t="str">
        <f>+'تحليلى اصناف المبيعات'!A522</f>
        <v/>
      </c>
      <c r="B522" s="21">
        <f>SUMIFS('الوارد +المشتريات'!$E$5:$E$224,'الوارد +المشتريات'!$D$5:$D$224,A522)</f>
        <v>0</v>
      </c>
      <c r="C522" s="22" t="str">
        <f t="shared" si="8"/>
        <v/>
      </c>
      <c r="D522" s="21">
        <f>SUMIFS('الوارد +المشتريات'!$G$5:$G$224,'الوارد +المشتريات'!$D$5:$D$224,A522)</f>
        <v>0</v>
      </c>
    </row>
    <row r="523" spans="1:4" ht="20.25">
      <c r="A523" s="27" t="str">
        <f>+'تحليلى اصناف المبيعات'!A523</f>
        <v/>
      </c>
      <c r="B523" s="21">
        <f>SUMIFS('الوارد +المشتريات'!$E$5:$E$224,'الوارد +المشتريات'!$D$5:$D$224,A523)</f>
        <v>0</v>
      </c>
      <c r="C523" s="22" t="str">
        <f t="shared" si="8"/>
        <v/>
      </c>
      <c r="D523" s="21">
        <f>SUMIFS('الوارد +المشتريات'!$G$5:$G$224,'الوارد +المشتريات'!$D$5:$D$224,A523)</f>
        <v>0</v>
      </c>
    </row>
    <row r="524" spans="1:4" ht="20.25">
      <c r="A524" s="27" t="str">
        <f>+'تحليلى اصناف المبيعات'!A524</f>
        <v/>
      </c>
      <c r="B524" s="21">
        <f>SUMIFS('الوارد +المشتريات'!$E$5:$E$224,'الوارد +المشتريات'!$D$5:$D$224,A524)</f>
        <v>0</v>
      </c>
      <c r="C524" s="22" t="str">
        <f t="shared" si="8"/>
        <v/>
      </c>
      <c r="D524" s="21">
        <f>SUMIFS('الوارد +المشتريات'!$G$5:$G$224,'الوارد +المشتريات'!$D$5:$D$224,A524)</f>
        <v>0</v>
      </c>
    </row>
    <row r="525" spans="1:4" ht="20.25">
      <c r="A525" s="27" t="str">
        <f>+'تحليلى اصناف المبيعات'!A525</f>
        <v/>
      </c>
      <c r="B525" s="21">
        <f>SUMIFS('الوارد +المشتريات'!$E$5:$E$224,'الوارد +المشتريات'!$D$5:$D$224,A525)</f>
        <v>0</v>
      </c>
      <c r="C525" s="22" t="str">
        <f t="shared" si="8"/>
        <v/>
      </c>
      <c r="D525" s="21">
        <f>SUMIFS('الوارد +المشتريات'!$G$5:$G$224,'الوارد +المشتريات'!$D$5:$D$224,A525)</f>
        <v>0</v>
      </c>
    </row>
    <row r="526" spans="1:4" ht="20.25">
      <c r="A526" s="27" t="str">
        <f>+'تحليلى اصناف المبيعات'!A526</f>
        <v/>
      </c>
      <c r="B526" s="21">
        <f>SUMIFS('الوارد +المشتريات'!$E$5:$E$224,'الوارد +المشتريات'!$D$5:$D$224,A526)</f>
        <v>0</v>
      </c>
      <c r="C526" s="22" t="str">
        <f t="shared" si="8"/>
        <v/>
      </c>
      <c r="D526" s="21">
        <f>SUMIFS('الوارد +المشتريات'!$G$5:$G$224,'الوارد +المشتريات'!$D$5:$D$224,A526)</f>
        <v>0</v>
      </c>
    </row>
    <row r="527" spans="1:4" ht="20.25">
      <c r="A527" s="27" t="str">
        <f>+'تحليلى اصناف المبيعات'!A527</f>
        <v/>
      </c>
      <c r="B527" s="21">
        <f>SUMIFS('الوارد +المشتريات'!$E$5:$E$224,'الوارد +المشتريات'!$D$5:$D$224,A527)</f>
        <v>0</v>
      </c>
      <c r="C527" s="22" t="str">
        <f t="shared" si="8"/>
        <v/>
      </c>
      <c r="D527" s="21">
        <f>SUMIFS('الوارد +المشتريات'!$G$5:$G$224,'الوارد +المشتريات'!$D$5:$D$224,A527)</f>
        <v>0</v>
      </c>
    </row>
    <row r="528" spans="1:4" ht="20.25">
      <c r="A528" s="27" t="str">
        <f>+'تحليلى اصناف المبيعات'!A528</f>
        <v/>
      </c>
      <c r="B528" s="21">
        <f>SUMIFS('الوارد +المشتريات'!$E$5:$E$224,'الوارد +المشتريات'!$D$5:$D$224,A528)</f>
        <v>0</v>
      </c>
      <c r="C528" s="22" t="str">
        <f t="shared" si="8"/>
        <v/>
      </c>
      <c r="D528" s="21">
        <f>SUMIFS('الوارد +المشتريات'!$G$5:$G$224,'الوارد +المشتريات'!$D$5:$D$224,A528)</f>
        <v>0</v>
      </c>
    </row>
    <row r="529" spans="1:4" ht="20.25">
      <c r="A529" s="27" t="str">
        <f>+'تحليلى اصناف المبيعات'!A529</f>
        <v/>
      </c>
      <c r="B529" s="21">
        <f>SUMIFS('الوارد +المشتريات'!$E$5:$E$224,'الوارد +المشتريات'!$D$5:$D$224,A529)</f>
        <v>0</v>
      </c>
      <c r="C529" s="22" t="str">
        <f t="shared" si="8"/>
        <v/>
      </c>
      <c r="D529" s="21">
        <f>SUMIFS('الوارد +المشتريات'!$G$5:$G$224,'الوارد +المشتريات'!$D$5:$D$224,A529)</f>
        <v>0</v>
      </c>
    </row>
    <row r="530" spans="1:4" ht="20.25">
      <c r="A530" s="27" t="str">
        <f>+'تحليلى اصناف المبيعات'!A530</f>
        <v/>
      </c>
      <c r="B530" s="21">
        <f>SUMIFS('الوارد +المشتريات'!$E$5:$E$224,'الوارد +المشتريات'!$D$5:$D$224,A530)</f>
        <v>0</v>
      </c>
      <c r="C530" s="22" t="str">
        <f t="shared" si="8"/>
        <v/>
      </c>
      <c r="D530" s="21">
        <f>SUMIFS('الوارد +المشتريات'!$G$5:$G$224,'الوارد +المشتريات'!$D$5:$D$224,A530)</f>
        <v>0</v>
      </c>
    </row>
    <row r="531" spans="1:4" ht="20.25">
      <c r="A531" s="27" t="str">
        <f>+'تحليلى اصناف المبيعات'!A531</f>
        <v/>
      </c>
      <c r="B531" s="21">
        <f>SUMIFS('الوارد +المشتريات'!$E$5:$E$224,'الوارد +المشتريات'!$D$5:$D$224,A531)</f>
        <v>0</v>
      </c>
      <c r="C531" s="22" t="str">
        <f t="shared" si="8"/>
        <v/>
      </c>
      <c r="D531" s="21">
        <f>SUMIFS('الوارد +المشتريات'!$G$5:$G$224,'الوارد +المشتريات'!$D$5:$D$224,A531)</f>
        <v>0</v>
      </c>
    </row>
    <row r="532" spans="1:4" ht="20.25">
      <c r="A532" s="27" t="str">
        <f>+'تحليلى اصناف المبيعات'!A532</f>
        <v/>
      </c>
      <c r="B532" s="21">
        <f>SUMIFS('الوارد +المشتريات'!$E$5:$E$224,'الوارد +المشتريات'!$D$5:$D$224,A532)</f>
        <v>0</v>
      </c>
      <c r="C532" s="22" t="str">
        <f t="shared" si="8"/>
        <v/>
      </c>
      <c r="D532" s="21">
        <f>SUMIFS('الوارد +المشتريات'!$G$5:$G$224,'الوارد +المشتريات'!$D$5:$D$224,A532)</f>
        <v>0</v>
      </c>
    </row>
    <row r="533" spans="1:4" ht="20.25">
      <c r="A533" s="27" t="str">
        <f>+'تحليلى اصناف المبيعات'!A533</f>
        <v/>
      </c>
      <c r="B533" s="21">
        <f>SUMIFS('الوارد +المشتريات'!$E$5:$E$224,'الوارد +المشتريات'!$D$5:$D$224,A533)</f>
        <v>0</v>
      </c>
      <c r="C533" s="22" t="str">
        <f t="shared" si="8"/>
        <v/>
      </c>
      <c r="D533" s="21">
        <f>SUMIFS('الوارد +المشتريات'!$G$5:$G$224,'الوارد +المشتريات'!$D$5:$D$224,A533)</f>
        <v>0</v>
      </c>
    </row>
    <row r="534" spans="1:4" ht="20.25">
      <c r="A534" s="27" t="str">
        <f>+'تحليلى اصناف المبيعات'!A534</f>
        <v/>
      </c>
      <c r="B534" s="21">
        <f>SUMIFS('الوارد +المشتريات'!$E$5:$E$224,'الوارد +المشتريات'!$D$5:$D$224,A534)</f>
        <v>0</v>
      </c>
      <c r="C534" s="22" t="str">
        <f t="shared" si="8"/>
        <v/>
      </c>
      <c r="D534" s="21">
        <f>SUMIFS('الوارد +المشتريات'!$G$5:$G$224,'الوارد +المشتريات'!$D$5:$D$224,A534)</f>
        <v>0</v>
      </c>
    </row>
    <row r="535" spans="1:4" ht="20.25">
      <c r="A535" s="27" t="str">
        <f>+'تحليلى اصناف المبيعات'!A535</f>
        <v/>
      </c>
      <c r="B535" s="21">
        <f>SUMIFS('الوارد +المشتريات'!$E$5:$E$224,'الوارد +المشتريات'!$D$5:$D$224,A535)</f>
        <v>0</v>
      </c>
      <c r="C535" s="22" t="str">
        <f t="shared" si="8"/>
        <v/>
      </c>
      <c r="D535" s="21">
        <f>SUMIFS('الوارد +المشتريات'!$G$5:$G$224,'الوارد +المشتريات'!$D$5:$D$224,A535)</f>
        <v>0</v>
      </c>
    </row>
    <row r="536" spans="1:4" ht="20.25">
      <c r="A536" s="27" t="str">
        <f>+'تحليلى اصناف المبيعات'!A536</f>
        <v/>
      </c>
      <c r="B536" s="21">
        <f>SUMIFS('الوارد +المشتريات'!$E$5:$E$224,'الوارد +المشتريات'!$D$5:$D$224,A536)</f>
        <v>0</v>
      </c>
      <c r="C536" s="22" t="str">
        <f t="shared" si="8"/>
        <v/>
      </c>
      <c r="D536" s="21">
        <f>SUMIFS('الوارد +المشتريات'!$G$5:$G$224,'الوارد +المشتريات'!$D$5:$D$224,A536)</f>
        <v>0</v>
      </c>
    </row>
    <row r="537" spans="1:4" ht="20.25">
      <c r="A537" s="27" t="str">
        <f>+'تحليلى اصناف المبيعات'!A537</f>
        <v/>
      </c>
      <c r="B537" s="21">
        <f>SUMIFS('الوارد +المشتريات'!$E$5:$E$224,'الوارد +المشتريات'!$D$5:$D$224,A537)</f>
        <v>0</v>
      </c>
      <c r="C537" s="22" t="str">
        <f t="shared" si="8"/>
        <v/>
      </c>
      <c r="D537" s="21">
        <f>SUMIFS('الوارد +المشتريات'!$G$5:$G$224,'الوارد +المشتريات'!$D$5:$D$224,A537)</f>
        <v>0</v>
      </c>
    </row>
    <row r="538" spans="1:4" ht="20.25">
      <c r="A538" s="27" t="str">
        <f>+'تحليلى اصناف المبيعات'!A538</f>
        <v/>
      </c>
      <c r="B538" s="21">
        <f>SUMIFS('الوارد +المشتريات'!$E$5:$E$224,'الوارد +المشتريات'!$D$5:$D$224,A538)</f>
        <v>0</v>
      </c>
      <c r="C538" s="22" t="str">
        <f t="shared" si="8"/>
        <v/>
      </c>
      <c r="D538" s="21">
        <f>SUMIFS('الوارد +المشتريات'!$G$5:$G$224,'الوارد +المشتريات'!$D$5:$D$224,A538)</f>
        <v>0</v>
      </c>
    </row>
    <row r="539" spans="1:4" ht="20.25">
      <c r="A539" s="27" t="str">
        <f>+'تحليلى اصناف المبيعات'!A539</f>
        <v/>
      </c>
      <c r="B539" s="21">
        <f>SUMIFS('الوارد +المشتريات'!$E$5:$E$224,'الوارد +المشتريات'!$D$5:$D$224,A539)</f>
        <v>0</v>
      </c>
      <c r="C539" s="22" t="str">
        <f t="shared" si="8"/>
        <v/>
      </c>
      <c r="D539" s="21">
        <f>SUMIFS('الوارد +المشتريات'!$G$5:$G$224,'الوارد +المشتريات'!$D$5:$D$224,A539)</f>
        <v>0</v>
      </c>
    </row>
    <row r="540" spans="1:4" ht="20.25">
      <c r="A540" s="27" t="str">
        <f>+'تحليلى اصناف المبيعات'!A540</f>
        <v/>
      </c>
      <c r="B540" s="21">
        <f>SUMIFS('الوارد +المشتريات'!$E$5:$E$224,'الوارد +المشتريات'!$D$5:$D$224,A540)</f>
        <v>0</v>
      </c>
      <c r="C540" s="22" t="str">
        <f t="shared" si="8"/>
        <v/>
      </c>
      <c r="D540" s="21">
        <f>SUMIFS('الوارد +المشتريات'!$G$5:$G$224,'الوارد +المشتريات'!$D$5:$D$224,A540)</f>
        <v>0</v>
      </c>
    </row>
    <row r="541" spans="1:4" ht="20.25">
      <c r="A541" s="27" t="str">
        <f>+'تحليلى اصناف المبيعات'!A541</f>
        <v/>
      </c>
      <c r="B541" s="21">
        <f>SUMIFS('الوارد +المشتريات'!$E$5:$E$224,'الوارد +المشتريات'!$D$5:$D$224,A541)</f>
        <v>0</v>
      </c>
      <c r="C541" s="22" t="str">
        <f t="shared" si="8"/>
        <v/>
      </c>
      <c r="D541" s="21">
        <f>SUMIFS('الوارد +المشتريات'!$G$5:$G$224,'الوارد +المشتريات'!$D$5:$D$224,A541)</f>
        <v>0</v>
      </c>
    </row>
    <row r="542" spans="1:4" ht="20.25">
      <c r="A542" s="27" t="str">
        <f>+'تحليلى اصناف المبيعات'!A542</f>
        <v/>
      </c>
      <c r="B542" s="21">
        <f>SUMIFS('الوارد +المشتريات'!$E$5:$E$224,'الوارد +المشتريات'!$D$5:$D$224,A542)</f>
        <v>0</v>
      </c>
      <c r="C542" s="22" t="str">
        <f t="shared" si="8"/>
        <v/>
      </c>
      <c r="D542" s="21">
        <f>SUMIFS('الوارد +المشتريات'!$G$5:$G$224,'الوارد +المشتريات'!$D$5:$D$224,A542)</f>
        <v>0</v>
      </c>
    </row>
    <row r="543" spans="1:4" ht="20.25">
      <c r="A543" s="27" t="str">
        <f>+'تحليلى اصناف المبيعات'!A543</f>
        <v/>
      </c>
      <c r="B543" s="21">
        <f>SUMIFS('الوارد +المشتريات'!$E$5:$E$224,'الوارد +المشتريات'!$D$5:$D$224,A543)</f>
        <v>0</v>
      </c>
      <c r="C543" s="22" t="str">
        <f t="shared" si="8"/>
        <v/>
      </c>
      <c r="D543" s="21">
        <f>SUMIFS('الوارد +المشتريات'!$G$5:$G$224,'الوارد +المشتريات'!$D$5:$D$224,A543)</f>
        <v>0</v>
      </c>
    </row>
    <row r="544" spans="1:4" ht="20.25">
      <c r="A544" s="27" t="str">
        <f>+'تحليلى اصناف المبيعات'!A544</f>
        <v/>
      </c>
      <c r="B544" s="21">
        <f>SUMIFS('الوارد +المشتريات'!$E$5:$E$224,'الوارد +المشتريات'!$D$5:$D$224,A544)</f>
        <v>0</v>
      </c>
      <c r="C544" s="22" t="str">
        <f t="shared" si="8"/>
        <v/>
      </c>
      <c r="D544" s="21">
        <f>SUMIFS('الوارد +المشتريات'!$G$5:$G$224,'الوارد +المشتريات'!$D$5:$D$224,A544)</f>
        <v>0</v>
      </c>
    </row>
    <row r="545" spans="1:4" ht="20.25">
      <c r="A545" s="27" t="str">
        <f>+'تحليلى اصناف المبيعات'!A545</f>
        <v/>
      </c>
      <c r="B545" s="21">
        <f>SUMIFS('الوارد +المشتريات'!$E$5:$E$224,'الوارد +المشتريات'!$D$5:$D$224,A545)</f>
        <v>0</v>
      </c>
      <c r="C545" s="22" t="str">
        <f t="shared" si="8"/>
        <v/>
      </c>
      <c r="D545" s="21">
        <f>SUMIFS('الوارد +المشتريات'!$G$5:$G$224,'الوارد +المشتريات'!$D$5:$D$224,A545)</f>
        <v>0</v>
      </c>
    </row>
    <row r="546" spans="1:4" ht="20.25">
      <c r="A546" s="27" t="str">
        <f>+'تحليلى اصناف المبيعات'!A546</f>
        <v/>
      </c>
      <c r="B546" s="21">
        <f>SUMIFS('الوارد +المشتريات'!$E$5:$E$224,'الوارد +المشتريات'!$D$5:$D$224,A546)</f>
        <v>0</v>
      </c>
      <c r="C546" s="22" t="str">
        <f t="shared" si="8"/>
        <v/>
      </c>
      <c r="D546" s="21">
        <f>SUMIFS('الوارد +المشتريات'!$G$5:$G$224,'الوارد +المشتريات'!$D$5:$D$224,A546)</f>
        <v>0</v>
      </c>
    </row>
    <row r="547" spans="1:4" ht="20.25">
      <c r="A547" s="27" t="str">
        <f>+'تحليلى اصناف المبيعات'!A547</f>
        <v/>
      </c>
      <c r="B547" s="21">
        <f>SUMIFS('الوارد +المشتريات'!$E$5:$E$224,'الوارد +المشتريات'!$D$5:$D$224,A547)</f>
        <v>0</v>
      </c>
      <c r="C547" s="22" t="str">
        <f t="shared" si="8"/>
        <v/>
      </c>
      <c r="D547" s="21">
        <f>SUMIFS('الوارد +المشتريات'!$G$5:$G$224,'الوارد +المشتريات'!$D$5:$D$224,A547)</f>
        <v>0</v>
      </c>
    </row>
    <row r="548" spans="1:4" ht="20.25">
      <c r="A548" s="27" t="str">
        <f>+'تحليلى اصناف المبيعات'!A548</f>
        <v/>
      </c>
      <c r="B548" s="21">
        <f>SUMIFS('الوارد +المشتريات'!$E$5:$E$224,'الوارد +المشتريات'!$D$5:$D$224,A548)</f>
        <v>0</v>
      </c>
      <c r="C548" s="22" t="str">
        <f t="shared" si="8"/>
        <v/>
      </c>
      <c r="D548" s="21">
        <f>SUMIFS('الوارد +المشتريات'!$G$5:$G$224,'الوارد +المشتريات'!$D$5:$D$224,A548)</f>
        <v>0</v>
      </c>
    </row>
    <row r="549" spans="1:4" ht="20.25">
      <c r="A549" s="27" t="str">
        <f>+'تحليلى اصناف المبيعات'!A549</f>
        <v/>
      </c>
      <c r="B549" s="21">
        <f>SUMIFS('الوارد +المشتريات'!$E$5:$E$224,'الوارد +المشتريات'!$D$5:$D$224,A549)</f>
        <v>0</v>
      </c>
      <c r="C549" s="22" t="str">
        <f t="shared" si="8"/>
        <v/>
      </c>
      <c r="D549" s="21">
        <f>SUMIFS('الوارد +المشتريات'!$G$5:$G$224,'الوارد +المشتريات'!$D$5:$D$224,A549)</f>
        <v>0</v>
      </c>
    </row>
    <row r="550" spans="1:4" ht="20.25">
      <c r="A550" s="27" t="str">
        <f>+'تحليلى اصناف المبيعات'!A550</f>
        <v/>
      </c>
      <c r="B550" s="21">
        <f>SUMIFS('الوارد +المشتريات'!$E$5:$E$224,'الوارد +المشتريات'!$D$5:$D$224,A550)</f>
        <v>0</v>
      </c>
      <c r="C550" s="22" t="str">
        <f t="shared" si="8"/>
        <v/>
      </c>
      <c r="D550" s="21">
        <f>SUMIFS('الوارد +المشتريات'!$G$5:$G$224,'الوارد +المشتريات'!$D$5:$D$224,A550)</f>
        <v>0</v>
      </c>
    </row>
    <row r="551" spans="1:4" ht="20.25">
      <c r="A551" s="27" t="str">
        <f>+'تحليلى اصناف المبيعات'!A551</f>
        <v/>
      </c>
      <c r="B551" s="21">
        <f>SUMIFS('الوارد +المشتريات'!$E$5:$E$224,'الوارد +المشتريات'!$D$5:$D$224,A551)</f>
        <v>0</v>
      </c>
      <c r="C551" s="22" t="str">
        <f t="shared" si="8"/>
        <v/>
      </c>
      <c r="D551" s="21">
        <f>SUMIFS('الوارد +المشتريات'!$G$5:$G$224,'الوارد +المشتريات'!$D$5:$D$224,A551)</f>
        <v>0</v>
      </c>
    </row>
    <row r="552" spans="1:4" ht="20.25">
      <c r="A552" s="27" t="str">
        <f>+'تحليلى اصناف المبيعات'!A552</f>
        <v/>
      </c>
      <c r="B552" s="21">
        <f>SUMIFS('الوارد +المشتريات'!$E$5:$E$224,'الوارد +المشتريات'!$D$5:$D$224,A552)</f>
        <v>0</v>
      </c>
      <c r="C552" s="22" t="str">
        <f t="shared" si="8"/>
        <v/>
      </c>
      <c r="D552" s="21">
        <f>SUMIFS('الوارد +المشتريات'!$G$5:$G$224,'الوارد +المشتريات'!$D$5:$D$224,A552)</f>
        <v>0</v>
      </c>
    </row>
    <row r="553" spans="1:4" ht="20.25">
      <c r="A553" s="27" t="str">
        <f>+'تحليلى اصناف المبيعات'!A553</f>
        <v/>
      </c>
      <c r="B553" s="21">
        <f>SUMIFS('الوارد +المشتريات'!$E$5:$E$224,'الوارد +المشتريات'!$D$5:$D$224,A553)</f>
        <v>0</v>
      </c>
      <c r="C553" s="22" t="str">
        <f t="shared" si="8"/>
        <v/>
      </c>
      <c r="D553" s="21">
        <f>SUMIFS('الوارد +المشتريات'!$G$5:$G$224,'الوارد +المشتريات'!$D$5:$D$224,A553)</f>
        <v>0</v>
      </c>
    </row>
    <row r="554" spans="1:4" ht="20.25">
      <c r="A554" s="27" t="str">
        <f>+'تحليلى اصناف المبيعات'!A554</f>
        <v/>
      </c>
      <c r="B554" s="21">
        <f>SUMIFS('الوارد +المشتريات'!$E$5:$E$224,'الوارد +المشتريات'!$D$5:$D$224,A554)</f>
        <v>0</v>
      </c>
      <c r="C554" s="22" t="str">
        <f t="shared" si="8"/>
        <v/>
      </c>
      <c r="D554" s="21">
        <f>SUMIFS('الوارد +المشتريات'!$G$5:$G$224,'الوارد +المشتريات'!$D$5:$D$224,A554)</f>
        <v>0</v>
      </c>
    </row>
    <row r="555" spans="1:4" ht="20.25">
      <c r="A555" s="27" t="str">
        <f>+'تحليلى اصناف المبيعات'!A555</f>
        <v/>
      </c>
      <c r="B555" s="21">
        <f>SUMIFS('الوارد +المشتريات'!$E$5:$E$224,'الوارد +المشتريات'!$D$5:$D$224,A555)</f>
        <v>0</v>
      </c>
      <c r="C555" s="22" t="str">
        <f t="shared" si="8"/>
        <v/>
      </c>
      <c r="D555" s="21">
        <f>SUMIFS('الوارد +المشتريات'!$G$5:$G$224,'الوارد +المشتريات'!$D$5:$D$224,A555)</f>
        <v>0</v>
      </c>
    </row>
    <row r="556" spans="1:4" ht="20.25">
      <c r="A556" s="27" t="str">
        <f>+'تحليلى اصناف المبيعات'!A556</f>
        <v/>
      </c>
      <c r="B556" s="21">
        <f>SUMIFS('الوارد +المشتريات'!$E$5:$E$224,'الوارد +المشتريات'!$D$5:$D$224,A556)</f>
        <v>0</v>
      </c>
      <c r="C556" s="22" t="str">
        <f t="shared" si="8"/>
        <v/>
      </c>
      <c r="D556" s="21">
        <f>SUMIFS('الوارد +المشتريات'!$G$5:$G$224,'الوارد +المشتريات'!$D$5:$D$224,A556)</f>
        <v>0</v>
      </c>
    </row>
    <row r="557" spans="1:4" ht="20.25">
      <c r="A557" s="27" t="str">
        <f>+'تحليلى اصناف المبيعات'!A557</f>
        <v/>
      </c>
      <c r="B557" s="21">
        <f>SUMIFS('الوارد +المشتريات'!$E$5:$E$224,'الوارد +المشتريات'!$D$5:$D$224,A557)</f>
        <v>0</v>
      </c>
      <c r="C557" s="22" t="str">
        <f t="shared" si="8"/>
        <v/>
      </c>
      <c r="D557" s="21">
        <f>SUMIFS('الوارد +المشتريات'!$G$5:$G$224,'الوارد +المشتريات'!$D$5:$D$224,A557)</f>
        <v>0</v>
      </c>
    </row>
    <row r="558" spans="1:4" ht="20.25">
      <c r="A558" s="27" t="str">
        <f>+'تحليلى اصناف المبيعات'!A558</f>
        <v/>
      </c>
      <c r="B558" s="21">
        <f>SUMIFS('الوارد +المشتريات'!$E$5:$E$224,'الوارد +المشتريات'!$D$5:$D$224,A558)</f>
        <v>0</v>
      </c>
      <c r="C558" s="22" t="str">
        <f t="shared" si="8"/>
        <v/>
      </c>
      <c r="D558" s="21">
        <f>SUMIFS('الوارد +المشتريات'!$G$5:$G$224,'الوارد +المشتريات'!$D$5:$D$224,A558)</f>
        <v>0</v>
      </c>
    </row>
    <row r="559" spans="1:4" ht="20.25">
      <c r="A559" s="27" t="str">
        <f>+'تحليلى اصناف المبيعات'!A559</f>
        <v/>
      </c>
      <c r="B559" s="21">
        <f>SUMIFS('الوارد +المشتريات'!$E$5:$E$224,'الوارد +المشتريات'!$D$5:$D$224,A559)</f>
        <v>0</v>
      </c>
      <c r="C559" s="22" t="str">
        <f t="shared" si="8"/>
        <v/>
      </c>
      <c r="D559" s="21">
        <f>SUMIFS('الوارد +المشتريات'!$G$5:$G$224,'الوارد +المشتريات'!$D$5:$D$224,A559)</f>
        <v>0</v>
      </c>
    </row>
    <row r="560" spans="1:4" ht="20.25">
      <c r="A560" s="27" t="str">
        <f>+'تحليلى اصناف المبيعات'!A560</f>
        <v/>
      </c>
      <c r="B560" s="21">
        <f>SUMIFS('الوارد +المشتريات'!$E$5:$E$224,'الوارد +المشتريات'!$D$5:$D$224,A560)</f>
        <v>0</v>
      </c>
      <c r="C560" s="22" t="str">
        <f t="shared" si="8"/>
        <v/>
      </c>
      <c r="D560" s="21">
        <f>SUMIFS('الوارد +المشتريات'!$G$5:$G$224,'الوارد +المشتريات'!$D$5:$D$224,A560)</f>
        <v>0</v>
      </c>
    </row>
    <row r="561" spans="1:4" ht="20.25">
      <c r="A561" s="27" t="str">
        <f>+'تحليلى اصناف المبيعات'!A561</f>
        <v/>
      </c>
      <c r="B561" s="21">
        <f>SUMIFS('الوارد +المشتريات'!$E$5:$E$224,'الوارد +المشتريات'!$D$5:$D$224,A561)</f>
        <v>0</v>
      </c>
      <c r="C561" s="22" t="str">
        <f t="shared" si="8"/>
        <v/>
      </c>
      <c r="D561" s="21">
        <f>SUMIFS('الوارد +المشتريات'!$G$5:$G$224,'الوارد +المشتريات'!$D$5:$D$224,A561)</f>
        <v>0</v>
      </c>
    </row>
    <row r="562" spans="1:4" ht="20.25">
      <c r="A562" s="27" t="str">
        <f>+'تحليلى اصناف المبيعات'!A562</f>
        <v/>
      </c>
      <c r="B562" s="21">
        <f>SUMIFS('الوارد +المشتريات'!$E$5:$E$224,'الوارد +المشتريات'!$D$5:$D$224,A562)</f>
        <v>0</v>
      </c>
      <c r="C562" s="22" t="str">
        <f t="shared" si="8"/>
        <v/>
      </c>
      <c r="D562" s="21">
        <f>SUMIFS('الوارد +المشتريات'!$G$5:$G$224,'الوارد +المشتريات'!$D$5:$D$224,A562)</f>
        <v>0</v>
      </c>
    </row>
    <row r="563" spans="1:4" ht="20.25">
      <c r="A563" s="27" t="str">
        <f>+'تحليلى اصناف المبيعات'!A563</f>
        <v/>
      </c>
      <c r="B563" s="21">
        <f>SUMIFS('الوارد +المشتريات'!$E$5:$E$224,'الوارد +المشتريات'!$D$5:$D$224,A563)</f>
        <v>0</v>
      </c>
      <c r="C563" s="22" t="str">
        <f t="shared" si="8"/>
        <v/>
      </c>
      <c r="D563" s="21">
        <f>SUMIFS('الوارد +المشتريات'!$G$5:$G$224,'الوارد +المشتريات'!$D$5:$D$224,A563)</f>
        <v>0</v>
      </c>
    </row>
    <row r="564" spans="1:4" ht="20.25">
      <c r="A564" s="27" t="str">
        <f>+'تحليلى اصناف المبيعات'!A564</f>
        <v/>
      </c>
      <c r="B564" s="21">
        <f>SUMIFS('الوارد +المشتريات'!$E$5:$E$224,'الوارد +المشتريات'!$D$5:$D$224,A564)</f>
        <v>0</v>
      </c>
      <c r="C564" s="22" t="str">
        <f t="shared" si="8"/>
        <v/>
      </c>
      <c r="D564" s="21">
        <f>SUMIFS('الوارد +المشتريات'!$G$5:$G$224,'الوارد +المشتريات'!$D$5:$D$224,A564)</f>
        <v>0</v>
      </c>
    </row>
    <row r="565" spans="1:4" ht="20.25">
      <c r="A565" s="27" t="str">
        <f>+'تحليلى اصناف المبيعات'!A565</f>
        <v/>
      </c>
      <c r="B565" s="21">
        <f>SUMIFS('الوارد +المشتريات'!$E$5:$E$224,'الوارد +المشتريات'!$D$5:$D$224,A565)</f>
        <v>0</v>
      </c>
      <c r="C565" s="22" t="str">
        <f t="shared" si="8"/>
        <v/>
      </c>
      <c r="D565" s="21">
        <f>SUMIFS('الوارد +المشتريات'!$G$5:$G$224,'الوارد +المشتريات'!$D$5:$D$224,A565)</f>
        <v>0</v>
      </c>
    </row>
    <row r="566" spans="1:4" ht="20.25">
      <c r="A566" s="27" t="str">
        <f>+'تحليلى اصناف المبيعات'!A566</f>
        <v/>
      </c>
      <c r="B566" s="21">
        <f>SUMIFS('الوارد +المشتريات'!$E$5:$E$224,'الوارد +المشتريات'!$D$5:$D$224,A566)</f>
        <v>0</v>
      </c>
      <c r="C566" s="22" t="str">
        <f t="shared" si="8"/>
        <v/>
      </c>
      <c r="D566" s="21">
        <f>SUMIFS('الوارد +المشتريات'!$G$5:$G$224,'الوارد +المشتريات'!$D$5:$D$224,A566)</f>
        <v>0</v>
      </c>
    </row>
    <row r="567" spans="1:4" ht="20.25">
      <c r="A567" s="27" t="str">
        <f>+'تحليلى اصناف المبيعات'!A567</f>
        <v/>
      </c>
      <c r="B567" s="21">
        <f>SUMIFS('الوارد +المشتريات'!$E$5:$E$224,'الوارد +المشتريات'!$D$5:$D$224,A567)</f>
        <v>0</v>
      </c>
      <c r="C567" s="22" t="str">
        <f t="shared" si="8"/>
        <v/>
      </c>
      <c r="D567" s="21">
        <f>SUMIFS('الوارد +المشتريات'!$G$5:$G$224,'الوارد +المشتريات'!$D$5:$D$224,A567)</f>
        <v>0</v>
      </c>
    </row>
    <row r="568" spans="1:4" ht="20.25">
      <c r="A568" s="27" t="str">
        <f>+'تحليلى اصناف المبيعات'!A568</f>
        <v/>
      </c>
      <c r="B568" s="21">
        <f>SUMIFS('الوارد +المشتريات'!$E$5:$E$224,'الوارد +المشتريات'!$D$5:$D$224,A568)</f>
        <v>0</v>
      </c>
      <c r="C568" s="22" t="str">
        <f t="shared" si="8"/>
        <v/>
      </c>
      <c r="D568" s="21">
        <f>SUMIFS('الوارد +المشتريات'!$G$5:$G$224,'الوارد +المشتريات'!$D$5:$D$224,A568)</f>
        <v>0</v>
      </c>
    </row>
    <row r="569" spans="1:4" ht="20.25">
      <c r="A569" s="27" t="str">
        <f>+'تحليلى اصناف المبيعات'!A569</f>
        <v/>
      </c>
      <c r="B569" s="21">
        <f>SUMIFS('الوارد +المشتريات'!$E$5:$E$224,'الوارد +المشتريات'!$D$5:$D$224,A569)</f>
        <v>0</v>
      </c>
      <c r="C569" s="22" t="str">
        <f t="shared" si="8"/>
        <v/>
      </c>
      <c r="D569" s="21">
        <f>SUMIFS('الوارد +المشتريات'!$G$5:$G$224,'الوارد +المشتريات'!$D$5:$D$224,A569)</f>
        <v>0</v>
      </c>
    </row>
    <row r="570" spans="1:4" ht="20.25">
      <c r="A570" s="27" t="str">
        <f>+'تحليلى اصناف المبيعات'!A570</f>
        <v/>
      </c>
      <c r="B570" s="21">
        <f>SUMIFS('الوارد +المشتريات'!$E$5:$E$224,'الوارد +المشتريات'!$D$5:$D$224,A570)</f>
        <v>0</v>
      </c>
      <c r="C570" s="22" t="str">
        <f t="shared" si="8"/>
        <v/>
      </c>
      <c r="D570" s="21">
        <f>SUMIFS('الوارد +المشتريات'!$G$5:$G$224,'الوارد +المشتريات'!$D$5:$D$224,A570)</f>
        <v>0</v>
      </c>
    </row>
    <row r="571" spans="1:4" ht="20.25">
      <c r="A571" s="27" t="str">
        <f>+'تحليلى اصناف المبيعات'!A571</f>
        <v/>
      </c>
      <c r="B571" s="21">
        <f>SUMIFS('الوارد +المشتريات'!$E$5:$E$224,'الوارد +المشتريات'!$D$5:$D$224,A571)</f>
        <v>0</v>
      </c>
      <c r="C571" s="22" t="str">
        <f t="shared" si="8"/>
        <v/>
      </c>
      <c r="D571" s="21">
        <f>SUMIFS('الوارد +المشتريات'!$G$5:$G$224,'الوارد +المشتريات'!$D$5:$D$224,A571)</f>
        <v>0</v>
      </c>
    </row>
    <row r="572" spans="1:4" ht="20.25">
      <c r="A572" s="27" t="str">
        <f>+'تحليلى اصناف المبيعات'!A572</f>
        <v/>
      </c>
      <c r="B572" s="21">
        <f>SUMIFS('الوارد +المشتريات'!$E$5:$E$224,'الوارد +المشتريات'!$D$5:$D$224,A572)</f>
        <v>0</v>
      </c>
      <c r="C572" s="22" t="str">
        <f t="shared" si="8"/>
        <v/>
      </c>
      <c r="D572" s="21">
        <f>SUMIFS('الوارد +المشتريات'!$G$5:$G$224,'الوارد +المشتريات'!$D$5:$D$224,A572)</f>
        <v>0</v>
      </c>
    </row>
    <row r="573" spans="1:4" ht="20.25">
      <c r="A573" s="27" t="str">
        <f>+'تحليلى اصناف المبيعات'!A573</f>
        <v/>
      </c>
      <c r="B573" s="21">
        <f>SUMIFS('الوارد +المشتريات'!$E$5:$E$224,'الوارد +المشتريات'!$D$5:$D$224,A573)</f>
        <v>0</v>
      </c>
      <c r="C573" s="22" t="str">
        <f t="shared" si="8"/>
        <v/>
      </c>
      <c r="D573" s="21">
        <f>SUMIFS('الوارد +المشتريات'!$G$5:$G$224,'الوارد +المشتريات'!$D$5:$D$224,A573)</f>
        <v>0</v>
      </c>
    </row>
    <row r="574" spans="1:4" ht="21" thickBot="1">
      <c r="A574" s="28"/>
      <c r="B574" s="23"/>
      <c r="C574" s="24"/>
      <c r="D574" s="23"/>
    </row>
    <row r="575" spans="1:4" ht="39" customHeight="1" thickTop="1" thickBot="1">
      <c r="A575" s="29"/>
      <c r="B575" s="20">
        <f>SUM(B4:B574)</f>
        <v>9100</v>
      </c>
      <c r="C575" s="25"/>
      <c r="D575" s="20">
        <f>SUM(D4:D574)</f>
        <v>52700</v>
      </c>
    </row>
    <row r="576" spans="1:4" ht="15" thickTop="1">
      <c r="A576" s="26"/>
      <c r="B576" s="26"/>
      <c r="C576" s="26"/>
      <c r="D576" s="26"/>
    </row>
    <row r="577" spans="1:4">
      <c r="A577" s="26"/>
      <c r="B577" s="26">
        <f>+'الوارد +المشتريات'!E226</f>
        <v>9100</v>
      </c>
      <c r="C577" s="26"/>
      <c r="D577" s="26">
        <f>+'الوارد +المشتريات'!G226</f>
        <v>52700</v>
      </c>
    </row>
    <row r="578" spans="1:4">
      <c r="A578" s="26"/>
      <c r="B578" s="26" t="b">
        <f>B577=B575</f>
        <v>1</v>
      </c>
      <c r="C578" s="26"/>
      <c r="D578" s="26" t="b">
        <f>D577=D575</f>
        <v>1</v>
      </c>
    </row>
    <row r="579" spans="1:4">
      <c r="A579" s="26"/>
      <c r="B579" s="26"/>
      <c r="C579" s="26"/>
      <c r="D579" s="26"/>
    </row>
  </sheetData>
  <sheetProtection password="CE2A" sheet="1" objects="1" scenarios="1"/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theme="5"/>
  </sheetPr>
  <dimension ref="A1:XFC227"/>
  <sheetViews>
    <sheetView rightToLeft="1" workbookViewId="0">
      <pane xSplit="3" ySplit="4" topLeftCell="D5" activePane="bottomRight" state="frozenSplit"/>
      <selection pane="topRight" activeCell="E1" sqref="E1"/>
      <selection pane="bottomLeft" activeCell="A4" sqref="A4"/>
      <selection pane="bottomRight" activeCell="C2" sqref="C2"/>
    </sheetView>
  </sheetViews>
  <sheetFormatPr defaultColWidth="0" defaultRowHeight="14.25"/>
  <cols>
    <col min="1" max="1" width="8.125" customWidth="1"/>
    <col min="2" max="2" width="14.25" customWidth="1"/>
    <col min="3" max="3" width="15" bestFit="1" customWidth="1"/>
    <col min="4" max="4" width="15.125" bestFit="1" customWidth="1"/>
    <col min="5" max="5" width="11" style="3" customWidth="1"/>
    <col min="6" max="6" width="10.875" style="3" customWidth="1"/>
    <col min="7" max="7" width="9" style="3" customWidth="1"/>
    <col min="8" max="16383" width="9" hidden="1"/>
    <col min="16384" max="16384" width="2.875" customWidth="1"/>
  </cols>
  <sheetData>
    <row r="1" spans="1:7" ht="42" thickTop="1" thickBot="1">
      <c r="C1" s="112" t="s">
        <v>12</v>
      </c>
      <c r="D1" s="112" t="s">
        <v>10</v>
      </c>
      <c r="E1" s="113" t="s">
        <v>7</v>
      </c>
      <c r="F1" s="113" t="s">
        <v>8</v>
      </c>
    </row>
    <row r="2" spans="1:7" ht="35.25" customHeight="1" thickTop="1" thickBot="1">
      <c r="A2" s="134" t="s">
        <v>14</v>
      </c>
      <c r="B2" s="135"/>
      <c r="C2" s="114" t="s">
        <v>60</v>
      </c>
      <c r="D2" s="109">
        <f>SUMIFS('الوارد +المشتريات'!$G$5:$G$224,'الوارد +المشتريات'!$C$5:$C$224,C2)</f>
        <v>3000</v>
      </c>
      <c r="E2" s="110">
        <f>SUMIFS('الخزينه الرئيسيه'!$G$5:$G$2943,'الخزينه الرئيسيه'!$F$5:$F$2943,C2)</f>
        <v>300</v>
      </c>
      <c r="F2" s="111">
        <f>+D2-E2</f>
        <v>2700</v>
      </c>
    </row>
    <row r="3" spans="1:7" ht="30" customHeight="1" thickTop="1" thickBot="1"/>
    <row r="4" spans="1:7" ht="42.75" customHeight="1" thickTop="1" thickBot="1">
      <c r="A4" s="12" t="s">
        <v>0</v>
      </c>
      <c r="B4" s="10" t="s">
        <v>1</v>
      </c>
      <c r="C4" s="10" t="s">
        <v>13</v>
      </c>
      <c r="D4" s="10" t="s">
        <v>3</v>
      </c>
      <c r="E4" s="10" t="s">
        <v>4</v>
      </c>
      <c r="F4" s="10" t="s">
        <v>5</v>
      </c>
      <c r="G4" s="10" t="s">
        <v>6</v>
      </c>
    </row>
    <row r="5" spans="1:7" ht="16.5" thickTop="1">
      <c r="A5" s="5">
        <v>4716</v>
      </c>
      <c r="B5" s="6">
        <v>41548</v>
      </c>
      <c r="C5" s="5" t="s">
        <v>60</v>
      </c>
      <c r="D5" s="5" t="s">
        <v>29</v>
      </c>
      <c r="E5" s="7">
        <v>1500</v>
      </c>
      <c r="F5" s="7">
        <v>2</v>
      </c>
      <c r="G5" s="2">
        <f t="shared" ref="G5:G68" si="0">+E5*F5</f>
        <v>3000</v>
      </c>
    </row>
    <row r="6" spans="1:7" ht="15.75">
      <c r="A6" s="1"/>
      <c r="B6" s="6">
        <v>41548</v>
      </c>
      <c r="C6" s="5" t="s">
        <v>62</v>
      </c>
      <c r="D6" s="5" t="s">
        <v>29</v>
      </c>
      <c r="E6" s="2">
        <v>3000</v>
      </c>
      <c r="F6" s="2">
        <v>3</v>
      </c>
      <c r="G6" s="2">
        <f t="shared" si="0"/>
        <v>9000</v>
      </c>
    </row>
    <row r="7" spans="1:7" ht="15.75">
      <c r="A7" s="1"/>
      <c r="B7" s="4"/>
      <c r="C7" s="5" t="s">
        <v>57</v>
      </c>
      <c r="D7" s="5" t="s">
        <v>28</v>
      </c>
      <c r="E7" s="2">
        <v>2000</v>
      </c>
      <c r="F7" s="2">
        <v>10</v>
      </c>
      <c r="G7" s="2">
        <f t="shared" si="0"/>
        <v>20000</v>
      </c>
    </row>
    <row r="8" spans="1:7" ht="15.75">
      <c r="A8" s="13"/>
      <c r="B8" s="4"/>
      <c r="C8" s="5" t="s">
        <v>58</v>
      </c>
      <c r="D8" s="5" t="s">
        <v>30</v>
      </c>
      <c r="E8" s="2">
        <v>700</v>
      </c>
      <c r="F8" s="14">
        <v>12</v>
      </c>
      <c r="G8" s="2">
        <f t="shared" si="0"/>
        <v>8400</v>
      </c>
    </row>
    <row r="9" spans="1:7" ht="15.75">
      <c r="A9" s="1"/>
      <c r="B9" s="4"/>
      <c r="C9" s="5" t="s">
        <v>61</v>
      </c>
      <c r="D9" s="5" t="s">
        <v>31</v>
      </c>
      <c r="E9" s="2">
        <v>900</v>
      </c>
      <c r="F9" s="2">
        <v>7</v>
      </c>
      <c r="G9" s="2">
        <f t="shared" si="0"/>
        <v>6300</v>
      </c>
    </row>
    <row r="10" spans="1:7" ht="15.75">
      <c r="A10" s="1"/>
      <c r="B10" s="4"/>
      <c r="C10" s="5" t="s">
        <v>59</v>
      </c>
      <c r="D10" s="5" t="s">
        <v>32</v>
      </c>
      <c r="E10" s="2">
        <v>1000</v>
      </c>
      <c r="F10" s="2">
        <v>6</v>
      </c>
      <c r="G10" s="2">
        <f t="shared" si="0"/>
        <v>6000</v>
      </c>
    </row>
    <row r="11" spans="1:7" ht="15.75">
      <c r="A11" s="1"/>
      <c r="B11" s="4"/>
      <c r="C11" s="5"/>
      <c r="D11" s="5"/>
      <c r="E11" s="2"/>
      <c r="F11" s="2"/>
      <c r="G11" s="2">
        <f t="shared" si="0"/>
        <v>0</v>
      </c>
    </row>
    <row r="12" spans="1:7" ht="15.75">
      <c r="A12" s="1"/>
      <c r="B12" s="4"/>
      <c r="C12" s="5"/>
      <c r="D12" s="5"/>
      <c r="E12" s="2"/>
      <c r="F12" s="2"/>
      <c r="G12" s="2">
        <f t="shared" si="0"/>
        <v>0</v>
      </c>
    </row>
    <row r="13" spans="1:7" ht="15.75">
      <c r="A13" s="1"/>
      <c r="B13" s="4"/>
      <c r="C13" s="5"/>
      <c r="D13" s="5"/>
      <c r="E13" s="2"/>
      <c r="F13" s="2"/>
      <c r="G13" s="2">
        <f t="shared" si="0"/>
        <v>0</v>
      </c>
    </row>
    <row r="14" spans="1:7" ht="15.75">
      <c r="A14" s="1"/>
      <c r="B14" s="4"/>
      <c r="C14" s="5"/>
      <c r="D14" s="5"/>
      <c r="E14" s="2"/>
      <c r="F14" s="2"/>
      <c r="G14" s="2">
        <f t="shared" si="0"/>
        <v>0</v>
      </c>
    </row>
    <row r="15" spans="1:7" ht="15.75">
      <c r="A15" s="1"/>
      <c r="B15" s="4"/>
      <c r="C15" s="5"/>
      <c r="D15" s="5"/>
      <c r="E15" s="2"/>
      <c r="F15" s="2"/>
      <c r="G15" s="2">
        <f t="shared" si="0"/>
        <v>0</v>
      </c>
    </row>
    <row r="16" spans="1:7" ht="15.75">
      <c r="A16" s="1"/>
      <c r="B16" s="4"/>
      <c r="C16" s="5"/>
      <c r="D16" s="5"/>
      <c r="E16" s="2"/>
      <c r="F16" s="2"/>
      <c r="G16" s="2">
        <f t="shared" si="0"/>
        <v>0</v>
      </c>
    </row>
    <row r="17" spans="1:7" ht="15.75">
      <c r="A17" s="1"/>
      <c r="B17" s="4"/>
      <c r="C17" s="5"/>
      <c r="D17" s="5"/>
      <c r="E17" s="2"/>
      <c r="F17" s="2"/>
      <c r="G17" s="2">
        <f t="shared" si="0"/>
        <v>0</v>
      </c>
    </row>
    <row r="18" spans="1:7" ht="15.75">
      <c r="A18" s="1"/>
      <c r="B18" s="4"/>
      <c r="C18" s="5"/>
      <c r="D18" s="5"/>
      <c r="E18" s="2"/>
      <c r="F18" s="2"/>
      <c r="G18" s="2">
        <f t="shared" si="0"/>
        <v>0</v>
      </c>
    </row>
    <row r="19" spans="1:7" ht="15.75">
      <c r="A19" s="1"/>
      <c r="B19" s="4"/>
      <c r="C19" s="5"/>
      <c r="D19" s="5"/>
      <c r="E19" s="2"/>
      <c r="F19" s="2"/>
      <c r="G19" s="2">
        <f t="shared" si="0"/>
        <v>0</v>
      </c>
    </row>
    <row r="20" spans="1:7" ht="15.75">
      <c r="A20" s="1"/>
      <c r="B20" s="4"/>
      <c r="C20" s="5"/>
      <c r="D20" s="5"/>
      <c r="E20" s="2"/>
      <c r="F20" s="2"/>
      <c r="G20" s="2">
        <f t="shared" si="0"/>
        <v>0</v>
      </c>
    </row>
    <row r="21" spans="1:7" ht="15.75">
      <c r="A21" s="1"/>
      <c r="B21" s="4"/>
      <c r="C21" s="5"/>
      <c r="D21" s="5"/>
      <c r="E21" s="2"/>
      <c r="F21" s="2"/>
      <c r="G21" s="2">
        <f t="shared" si="0"/>
        <v>0</v>
      </c>
    </row>
    <row r="22" spans="1:7" ht="15.75">
      <c r="A22" s="1"/>
      <c r="B22" s="4"/>
      <c r="C22" s="5"/>
      <c r="D22" s="5"/>
      <c r="E22" s="2"/>
      <c r="F22" s="2"/>
      <c r="G22" s="2">
        <f t="shared" si="0"/>
        <v>0</v>
      </c>
    </row>
    <row r="23" spans="1:7" ht="15.75">
      <c r="A23" s="1"/>
      <c r="B23" s="4"/>
      <c r="C23" s="5"/>
      <c r="D23" s="5"/>
      <c r="E23" s="2"/>
      <c r="F23" s="2"/>
      <c r="G23" s="2">
        <f t="shared" si="0"/>
        <v>0</v>
      </c>
    </row>
    <row r="24" spans="1:7" ht="15.75">
      <c r="A24" s="1"/>
      <c r="B24" s="4"/>
      <c r="C24" s="5"/>
      <c r="D24" s="5"/>
      <c r="E24" s="2"/>
      <c r="F24" s="2"/>
      <c r="G24" s="2">
        <f t="shared" si="0"/>
        <v>0</v>
      </c>
    </row>
    <row r="25" spans="1:7" ht="15.75">
      <c r="A25" s="1"/>
      <c r="B25" s="4"/>
      <c r="C25" s="5"/>
      <c r="D25" s="5"/>
      <c r="E25" s="2"/>
      <c r="F25" s="2"/>
      <c r="G25" s="2">
        <f t="shared" si="0"/>
        <v>0</v>
      </c>
    </row>
    <row r="26" spans="1:7" ht="15.75">
      <c r="A26" s="1"/>
      <c r="B26" s="4"/>
      <c r="C26" s="5"/>
      <c r="D26" s="5"/>
      <c r="E26" s="2"/>
      <c r="F26" s="2"/>
      <c r="G26" s="2">
        <f t="shared" si="0"/>
        <v>0</v>
      </c>
    </row>
    <row r="27" spans="1:7" ht="15.75">
      <c r="A27" s="1"/>
      <c r="B27" s="4"/>
      <c r="C27" s="5"/>
      <c r="D27" s="5"/>
      <c r="E27" s="2"/>
      <c r="F27" s="2"/>
      <c r="G27" s="2">
        <f t="shared" si="0"/>
        <v>0</v>
      </c>
    </row>
    <row r="28" spans="1:7" ht="15.75">
      <c r="A28" s="1"/>
      <c r="B28" s="4"/>
      <c r="C28" s="5"/>
      <c r="D28" s="5"/>
      <c r="E28" s="2"/>
      <c r="F28" s="2"/>
      <c r="G28" s="2">
        <f t="shared" si="0"/>
        <v>0</v>
      </c>
    </row>
    <row r="29" spans="1:7" ht="15.75">
      <c r="A29" s="1"/>
      <c r="B29" s="4"/>
      <c r="C29" s="5"/>
      <c r="D29" s="5"/>
      <c r="E29" s="2"/>
      <c r="F29" s="2"/>
      <c r="G29" s="2">
        <f t="shared" si="0"/>
        <v>0</v>
      </c>
    </row>
    <row r="30" spans="1:7" ht="15.75">
      <c r="A30" s="1"/>
      <c r="B30" s="4"/>
      <c r="C30" s="5"/>
      <c r="D30" s="5"/>
      <c r="E30" s="2"/>
      <c r="F30" s="2"/>
      <c r="G30" s="2">
        <f t="shared" si="0"/>
        <v>0</v>
      </c>
    </row>
    <row r="31" spans="1:7" ht="15.75">
      <c r="A31" s="1"/>
      <c r="B31" s="4"/>
      <c r="C31" s="5"/>
      <c r="D31" s="5"/>
      <c r="E31" s="2"/>
      <c r="F31" s="2"/>
      <c r="G31" s="2">
        <f t="shared" si="0"/>
        <v>0</v>
      </c>
    </row>
    <row r="32" spans="1:7" ht="15.75">
      <c r="A32" s="1"/>
      <c r="B32" s="4"/>
      <c r="C32" s="5"/>
      <c r="D32" s="5"/>
      <c r="E32" s="2"/>
      <c r="F32" s="2"/>
      <c r="G32" s="2">
        <f t="shared" si="0"/>
        <v>0</v>
      </c>
    </row>
    <row r="33" spans="1:7" ht="15.75">
      <c r="A33" s="1"/>
      <c r="B33" s="4"/>
      <c r="C33" s="5"/>
      <c r="D33" s="5"/>
      <c r="E33" s="2"/>
      <c r="F33" s="2"/>
      <c r="G33" s="2">
        <f t="shared" si="0"/>
        <v>0</v>
      </c>
    </row>
    <row r="34" spans="1:7" ht="15.75">
      <c r="A34" s="1"/>
      <c r="B34" s="4"/>
      <c r="C34" s="5"/>
      <c r="D34" s="5"/>
      <c r="E34" s="2"/>
      <c r="F34" s="2"/>
      <c r="G34" s="2">
        <f t="shared" si="0"/>
        <v>0</v>
      </c>
    </row>
    <row r="35" spans="1:7" ht="15.75">
      <c r="A35" s="1"/>
      <c r="B35" s="4"/>
      <c r="C35" s="5"/>
      <c r="D35" s="5"/>
      <c r="E35" s="2"/>
      <c r="F35" s="2"/>
      <c r="G35" s="2">
        <f t="shared" si="0"/>
        <v>0</v>
      </c>
    </row>
    <row r="36" spans="1:7" ht="15.75">
      <c r="A36" s="1"/>
      <c r="B36" s="4"/>
      <c r="C36" s="5"/>
      <c r="D36" s="5"/>
      <c r="E36" s="2"/>
      <c r="F36" s="2"/>
      <c r="G36" s="2">
        <f t="shared" si="0"/>
        <v>0</v>
      </c>
    </row>
    <row r="37" spans="1:7" ht="15.75">
      <c r="A37" s="1"/>
      <c r="B37" s="4"/>
      <c r="C37" s="5"/>
      <c r="D37" s="5"/>
      <c r="E37" s="2"/>
      <c r="F37" s="2"/>
      <c r="G37" s="2">
        <f t="shared" si="0"/>
        <v>0</v>
      </c>
    </row>
    <row r="38" spans="1:7" ht="15.75">
      <c r="A38" s="1"/>
      <c r="B38" s="4"/>
      <c r="C38" s="5"/>
      <c r="D38" s="5"/>
      <c r="E38" s="2"/>
      <c r="F38" s="2"/>
      <c r="G38" s="2">
        <f t="shared" si="0"/>
        <v>0</v>
      </c>
    </row>
    <row r="39" spans="1:7" ht="15.75">
      <c r="A39" s="1"/>
      <c r="B39" s="4"/>
      <c r="C39" s="5"/>
      <c r="D39" s="5"/>
      <c r="E39" s="2"/>
      <c r="F39" s="2"/>
      <c r="G39" s="2">
        <f t="shared" si="0"/>
        <v>0</v>
      </c>
    </row>
    <row r="40" spans="1:7" ht="15.75">
      <c r="A40" s="1"/>
      <c r="B40" s="4"/>
      <c r="C40" s="5"/>
      <c r="D40" s="5"/>
      <c r="E40" s="2"/>
      <c r="F40" s="2"/>
      <c r="G40" s="2">
        <f t="shared" si="0"/>
        <v>0</v>
      </c>
    </row>
    <row r="41" spans="1:7" ht="15.75">
      <c r="A41" s="1"/>
      <c r="B41" s="4"/>
      <c r="C41" s="5"/>
      <c r="D41" s="5"/>
      <c r="E41" s="2"/>
      <c r="F41" s="2"/>
      <c r="G41" s="2">
        <f t="shared" si="0"/>
        <v>0</v>
      </c>
    </row>
    <row r="42" spans="1:7" ht="15.75">
      <c r="A42" s="1"/>
      <c r="B42" s="4"/>
      <c r="C42" s="5"/>
      <c r="D42" s="5"/>
      <c r="E42" s="2"/>
      <c r="F42" s="2"/>
      <c r="G42" s="2">
        <f t="shared" si="0"/>
        <v>0</v>
      </c>
    </row>
    <row r="43" spans="1:7" ht="15.75">
      <c r="A43" s="1"/>
      <c r="B43" s="4"/>
      <c r="C43" s="5"/>
      <c r="D43" s="5"/>
      <c r="E43" s="2"/>
      <c r="F43" s="2"/>
      <c r="G43" s="2">
        <f t="shared" si="0"/>
        <v>0</v>
      </c>
    </row>
    <row r="44" spans="1:7" ht="15.75">
      <c r="A44" s="1"/>
      <c r="B44" s="4"/>
      <c r="C44" s="5"/>
      <c r="D44" s="5"/>
      <c r="E44" s="2"/>
      <c r="F44" s="2"/>
      <c r="G44" s="2">
        <f t="shared" si="0"/>
        <v>0</v>
      </c>
    </row>
    <row r="45" spans="1:7" ht="15.75">
      <c r="A45" s="1"/>
      <c r="B45" s="4"/>
      <c r="C45" s="5"/>
      <c r="D45" s="5"/>
      <c r="E45" s="2"/>
      <c r="F45" s="2"/>
      <c r="G45" s="2">
        <f t="shared" si="0"/>
        <v>0</v>
      </c>
    </row>
    <row r="46" spans="1:7" ht="15.75">
      <c r="A46" s="1"/>
      <c r="B46" s="4"/>
      <c r="C46" s="5"/>
      <c r="D46" s="5"/>
      <c r="E46" s="2"/>
      <c r="F46" s="2"/>
      <c r="G46" s="2">
        <f t="shared" si="0"/>
        <v>0</v>
      </c>
    </row>
    <row r="47" spans="1:7" ht="15.75">
      <c r="A47" s="1"/>
      <c r="B47" s="4"/>
      <c r="C47" s="5"/>
      <c r="D47" s="5"/>
      <c r="E47" s="2"/>
      <c r="F47" s="2"/>
      <c r="G47" s="2">
        <f t="shared" si="0"/>
        <v>0</v>
      </c>
    </row>
    <row r="48" spans="1:7" ht="15.75">
      <c r="A48" s="1"/>
      <c r="B48" s="4"/>
      <c r="C48" s="5"/>
      <c r="D48" s="5"/>
      <c r="E48" s="2"/>
      <c r="F48" s="2"/>
      <c r="G48" s="2">
        <f t="shared" si="0"/>
        <v>0</v>
      </c>
    </row>
    <row r="49" spans="1:7" ht="15.75">
      <c r="A49" s="1"/>
      <c r="B49" s="4"/>
      <c r="C49" s="5"/>
      <c r="D49" s="5"/>
      <c r="E49" s="2"/>
      <c r="F49" s="2"/>
      <c r="G49" s="2">
        <f t="shared" si="0"/>
        <v>0</v>
      </c>
    </row>
    <row r="50" spans="1:7" ht="15.75">
      <c r="A50" s="1"/>
      <c r="B50" s="4"/>
      <c r="C50" s="5"/>
      <c r="D50" s="5"/>
      <c r="E50" s="2"/>
      <c r="F50" s="2"/>
      <c r="G50" s="2">
        <f t="shared" si="0"/>
        <v>0</v>
      </c>
    </row>
    <row r="51" spans="1:7" ht="15.75">
      <c r="A51" s="1"/>
      <c r="B51" s="4"/>
      <c r="C51" s="5"/>
      <c r="D51" s="5"/>
      <c r="E51" s="2"/>
      <c r="F51" s="2"/>
      <c r="G51" s="2">
        <f t="shared" si="0"/>
        <v>0</v>
      </c>
    </row>
    <row r="52" spans="1:7" ht="15.75">
      <c r="A52" s="1"/>
      <c r="B52" s="4"/>
      <c r="C52" s="5"/>
      <c r="D52" s="5"/>
      <c r="E52" s="2"/>
      <c r="F52" s="2"/>
      <c r="G52" s="2">
        <f t="shared" si="0"/>
        <v>0</v>
      </c>
    </row>
    <row r="53" spans="1:7" ht="15.75">
      <c r="A53" s="1"/>
      <c r="B53" s="4"/>
      <c r="C53" s="5"/>
      <c r="D53" s="5"/>
      <c r="E53" s="2"/>
      <c r="F53" s="2"/>
      <c r="G53" s="2">
        <f t="shared" si="0"/>
        <v>0</v>
      </c>
    </row>
    <row r="54" spans="1:7" ht="15.75">
      <c r="A54" s="1"/>
      <c r="B54" s="4"/>
      <c r="C54" s="5"/>
      <c r="D54" s="5"/>
      <c r="E54" s="2"/>
      <c r="F54" s="2"/>
      <c r="G54" s="2">
        <f t="shared" si="0"/>
        <v>0</v>
      </c>
    </row>
    <row r="55" spans="1:7" ht="15.75">
      <c r="A55" s="1"/>
      <c r="B55" s="4"/>
      <c r="C55" s="5"/>
      <c r="D55" s="5"/>
      <c r="E55" s="2"/>
      <c r="F55" s="2"/>
      <c r="G55" s="2">
        <f t="shared" si="0"/>
        <v>0</v>
      </c>
    </row>
    <row r="56" spans="1:7" ht="15.75">
      <c r="A56" s="1"/>
      <c r="B56" s="4"/>
      <c r="C56" s="5"/>
      <c r="D56" s="5"/>
      <c r="E56" s="2"/>
      <c r="F56" s="2"/>
      <c r="G56" s="2">
        <f t="shared" si="0"/>
        <v>0</v>
      </c>
    </row>
    <row r="57" spans="1:7" ht="15.75">
      <c r="A57" s="1"/>
      <c r="B57" s="4"/>
      <c r="C57" s="5"/>
      <c r="D57" s="5"/>
      <c r="E57" s="2"/>
      <c r="F57" s="2"/>
      <c r="G57" s="2">
        <f t="shared" si="0"/>
        <v>0</v>
      </c>
    </row>
    <row r="58" spans="1:7" ht="15.75">
      <c r="A58" s="1"/>
      <c r="B58" s="4"/>
      <c r="C58" s="5"/>
      <c r="D58" s="5"/>
      <c r="E58" s="2"/>
      <c r="F58" s="2"/>
      <c r="G58" s="2">
        <f t="shared" si="0"/>
        <v>0</v>
      </c>
    </row>
    <row r="59" spans="1:7" ht="15.75">
      <c r="A59" s="1"/>
      <c r="B59" s="4"/>
      <c r="C59" s="5"/>
      <c r="D59" s="5"/>
      <c r="E59" s="2"/>
      <c r="F59" s="2"/>
      <c r="G59" s="2">
        <f t="shared" si="0"/>
        <v>0</v>
      </c>
    </row>
    <row r="60" spans="1:7" ht="15.75">
      <c r="A60" s="1"/>
      <c r="B60" s="4"/>
      <c r="C60" s="5"/>
      <c r="D60" s="5"/>
      <c r="E60" s="2"/>
      <c r="F60" s="2"/>
      <c r="G60" s="2">
        <f t="shared" si="0"/>
        <v>0</v>
      </c>
    </row>
    <row r="61" spans="1:7" ht="15.75">
      <c r="A61" s="1"/>
      <c r="B61" s="4"/>
      <c r="C61" s="5"/>
      <c r="D61" s="5"/>
      <c r="E61" s="2"/>
      <c r="F61" s="2"/>
      <c r="G61" s="2">
        <f t="shared" si="0"/>
        <v>0</v>
      </c>
    </row>
    <row r="62" spans="1:7" ht="15.75">
      <c r="A62" s="1"/>
      <c r="B62" s="4"/>
      <c r="C62" s="5"/>
      <c r="D62" s="5"/>
      <c r="E62" s="2"/>
      <c r="F62" s="2"/>
      <c r="G62" s="2">
        <f t="shared" si="0"/>
        <v>0</v>
      </c>
    </row>
    <row r="63" spans="1:7" ht="15.75">
      <c r="A63" s="1"/>
      <c r="B63" s="4"/>
      <c r="C63" s="5"/>
      <c r="D63" s="5"/>
      <c r="E63" s="2"/>
      <c r="F63" s="2"/>
      <c r="G63" s="2">
        <f t="shared" si="0"/>
        <v>0</v>
      </c>
    </row>
    <row r="64" spans="1:7" ht="15.75">
      <c r="A64" s="1"/>
      <c r="B64" s="4"/>
      <c r="C64" s="5"/>
      <c r="D64" s="5"/>
      <c r="E64" s="2"/>
      <c r="F64" s="2"/>
      <c r="G64" s="2">
        <f t="shared" si="0"/>
        <v>0</v>
      </c>
    </row>
    <row r="65" spans="1:7" ht="15.75">
      <c r="A65" s="1"/>
      <c r="B65" s="4"/>
      <c r="C65" s="5"/>
      <c r="D65" s="5"/>
      <c r="E65" s="2"/>
      <c r="F65" s="2"/>
      <c r="G65" s="2">
        <f t="shared" si="0"/>
        <v>0</v>
      </c>
    </row>
    <row r="66" spans="1:7" ht="15.75">
      <c r="A66" s="1"/>
      <c r="B66" s="4"/>
      <c r="C66" s="5"/>
      <c r="D66" s="5"/>
      <c r="E66" s="2"/>
      <c r="F66" s="2"/>
      <c r="G66" s="2">
        <f t="shared" si="0"/>
        <v>0</v>
      </c>
    </row>
    <row r="67" spans="1:7" ht="15.75">
      <c r="A67" s="1"/>
      <c r="B67" s="4"/>
      <c r="C67" s="5"/>
      <c r="D67" s="5"/>
      <c r="E67" s="2"/>
      <c r="F67" s="2"/>
      <c r="G67" s="2">
        <f t="shared" si="0"/>
        <v>0</v>
      </c>
    </row>
    <row r="68" spans="1:7" ht="15.75">
      <c r="A68" s="1"/>
      <c r="B68" s="4"/>
      <c r="C68" s="5"/>
      <c r="D68" s="5"/>
      <c r="E68" s="2"/>
      <c r="F68" s="2"/>
      <c r="G68" s="2">
        <f t="shared" si="0"/>
        <v>0</v>
      </c>
    </row>
    <row r="69" spans="1:7" ht="15.75">
      <c r="A69" s="1"/>
      <c r="B69" s="4"/>
      <c r="C69" s="5"/>
      <c r="D69" s="5"/>
      <c r="E69" s="2"/>
      <c r="F69" s="2"/>
      <c r="G69" s="2">
        <f t="shared" ref="G69:G224" si="1">+E69*F69</f>
        <v>0</v>
      </c>
    </row>
    <row r="70" spans="1:7" ht="15.75">
      <c r="A70" s="1"/>
      <c r="B70" s="4"/>
      <c r="C70" s="5"/>
      <c r="D70" s="5"/>
      <c r="E70" s="2"/>
      <c r="F70" s="2"/>
      <c r="G70" s="2">
        <f t="shared" si="1"/>
        <v>0</v>
      </c>
    </row>
    <row r="71" spans="1:7" ht="15.75">
      <c r="A71" s="1"/>
      <c r="B71" s="4"/>
      <c r="C71" s="5"/>
      <c r="D71" s="5"/>
      <c r="E71" s="2"/>
      <c r="F71" s="2"/>
      <c r="G71" s="2">
        <f t="shared" si="1"/>
        <v>0</v>
      </c>
    </row>
    <row r="72" spans="1:7" ht="15.75">
      <c r="A72" s="1"/>
      <c r="B72" s="4"/>
      <c r="C72" s="5"/>
      <c r="D72" s="5"/>
      <c r="E72" s="2"/>
      <c r="F72" s="2"/>
      <c r="G72" s="2">
        <f t="shared" si="1"/>
        <v>0</v>
      </c>
    </row>
    <row r="73" spans="1:7" ht="15.75">
      <c r="A73" s="1"/>
      <c r="B73" s="4"/>
      <c r="C73" s="5"/>
      <c r="D73" s="5"/>
      <c r="E73" s="2"/>
      <c r="F73" s="2"/>
      <c r="G73" s="2">
        <f t="shared" si="1"/>
        <v>0</v>
      </c>
    </row>
    <row r="74" spans="1:7" ht="15.75">
      <c r="A74" s="1"/>
      <c r="B74" s="4"/>
      <c r="C74" s="5"/>
      <c r="D74" s="5"/>
      <c r="E74" s="2"/>
      <c r="F74" s="2"/>
      <c r="G74" s="2">
        <f t="shared" si="1"/>
        <v>0</v>
      </c>
    </row>
    <row r="75" spans="1:7" ht="15.75">
      <c r="A75" s="1"/>
      <c r="B75" s="4"/>
      <c r="C75" s="5"/>
      <c r="D75" s="5"/>
      <c r="E75" s="2"/>
      <c r="F75" s="2"/>
      <c r="G75" s="2">
        <f t="shared" si="1"/>
        <v>0</v>
      </c>
    </row>
    <row r="76" spans="1:7" ht="15.75">
      <c r="A76" s="1"/>
      <c r="B76" s="4"/>
      <c r="C76" s="5"/>
      <c r="D76" s="5"/>
      <c r="E76" s="2"/>
      <c r="F76" s="2"/>
      <c r="G76" s="2">
        <f t="shared" si="1"/>
        <v>0</v>
      </c>
    </row>
    <row r="77" spans="1:7" ht="15.75">
      <c r="A77" s="1"/>
      <c r="B77" s="4"/>
      <c r="C77" s="5"/>
      <c r="D77" s="5"/>
      <c r="E77" s="2"/>
      <c r="F77" s="2"/>
      <c r="G77" s="2">
        <f t="shared" si="1"/>
        <v>0</v>
      </c>
    </row>
    <row r="78" spans="1:7" ht="15.75">
      <c r="A78" s="1"/>
      <c r="B78" s="4"/>
      <c r="C78" s="5"/>
      <c r="D78" s="5"/>
      <c r="E78" s="2"/>
      <c r="F78" s="2"/>
      <c r="G78" s="2">
        <f t="shared" si="1"/>
        <v>0</v>
      </c>
    </row>
    <row r="79" spans="1:7" ht="15.75">
      <c r="A79" s="1"/>
      <c r="B79" s="4"/>
      <c r="C79" s="5"/>
      <c r="D79" s="5"/>
      <c r="E79" s="2"/>
      <c r="F79" s="2"/>
      <c r="G79" s="2">
        <f t="shared" si="1"/>
        <v>0</v>
      </c>
    </row>
    <row r="80" spans="1:7" ht="15.75">
      <c r="A80" s="1"/>
      <c r="B80" s="4"/>
      <c r="C80" s="5"/>
      <c r="D80" s="5"/>
      <c r="E80" s="2"/>
      <c r="F80" s="2"/>
      <c r="G80" s="2">
        <f t="shared" si="1"/>
        <v>0</v>
      </c>
    </row>
    <row r="81" spans="1:7" ht="15.75">
      <c r="A81" s="1"/>
      <c r="B81" s="4"/>
      <c r="C81" s="5"/>
      <c r="D81" s="5"/>
      <c r="E81" s="2"/>
      <c r="F81" s="2"/>
      <c r="G81" s="2">
        <f t="shared" si="1"/>
        <v>0</v>
      </c>
    </row>
    <row r="82" spans="1:7" ht="15.75">
      <c r="A82" s="1"/>
      <c r="B82" s="4"/>
      <c r="C82" s="5"/>
      <c r="D82" s="5"/>
      <c r="E82" s="2"/>
      <c r="F82" s="2"/>
      <c r="G82" s="2">
        <f t="shared" si="1"/>
        <v>0</v>
      </c>
    </row>
    <row r="83" spans="1:7" ht="15.75">
      <c r="A83" s="1"/>
      <c r="B83" s="4"/>
      <c r="C83" s="5"/>
      <c r="D83" s="5"/>
      <c r="E83" s="2"/>
      <c r="F83" s="2"/>
      <c r="G83" s="2">
        <f t="shared" si="1"/>
        <v>0</v>
      </c>
    </row>
    <row r="84" spans="1:7" ht="15.75">
      <c r="A84" s="1"/>
      <c r="B84" s="4"/>
      <c r="C84" s="5"/>
      <c r="D84" s="5"/>
      <c r="E84" s="2"/>
      <c r="F84" s="2"/>
      <c r="G84" s="2">
        <f t="shared" si="1"/>
        <v>0</v>
      </c>
    </row>
    <row r="85" spans="1:7" ht="15.75">
      <c r="A85" s="1"/>
      <c r="B85" s="4"/>
      <c r="C85" s="5"/>
      <c r="D85" s="5"/>
      <c r="E85" s="2"/>
      <c r="F85" s="2"/>
      <c r="G85" s="2">
        <f t="shared" si="1"/>
        <v>0</v>
      </c>
    </row>
    <row r="86" spans="1:7" ht="15.75">
      <c r="A86" s="1"/>
      <c r="B86" s="4"/>
      <c r="C86" s="5"/>
      <c r="D86" s="5"/>
      <c r="E86" s="2"/>
      <c r="F86" s="2"/>
      <c r="G86" s="2">
        <f t="shared" si="1"/>
        <v>0</v>
      </c>
    </row>
    <row r="87" spans="1:7" ht="15.75">
      <c r="A87" s="1"/>
      <c r="B87" s="4"/>
      <c r="C87" s="5"/>
      <c r="D87" s="5"/>
      <c r="E87" s="2"/>
      <c r="F87" s="2"/>
      <c r="G87" s="2">
        <f t="shared" si="1"/>
        <v>0</v>
      </c>
    </row>
    <row r="88" spans="1:7" ht="15.75">
      <c r="A88" s="1"/>
      <c r="B88" s="4"/>
      <c r="C88" s="5"/>
      <c r="D88" s="5"/>
      <c r="E88" s="2"/>
      <c r="F88" s="2"/>
      <c r="G88" s="2">
        <f t="shared" si="1"/>
        <v>0</v>
      </c>
    </row>
    <row r="89" spans="1:7" ht="15.75">
      <c r="A89" s="1"/>
      <c r="B89" s="4"/>
      <c r="C89" s="5"/>
      <c r="D89" s="5"/>
      <c r="E89" s="2"/>
      <c r="F89" s="2"/>
      <c r="G89" s="2">
        <f t="shared" si="1"/>
        <v>0</v>
      </c>
    </row>
    <row r="90" spans="1:7" ht="15.75">
      <c r="A90" s="1"/>
      <c r="B90" s="4"/>
      <c r="C90" s="5"/>
      <c r="D90" s="5"/>
      <c r="E90" s="2"/>
      <c r="F90" s="2"/>
      <c r="G90" s="2">
        <f t="shared" si="1"/>
        <v>0</v>
      </c>
    </row>
    <row r="91" spans="1:7" ht="15.75">
      <c r="A91" s="1"/>
      <c r="B91" s="4"/>
      <c r="C91" s="5"/>
      <c r="D91" s="5"/>
      <c r="E91" s="2"/>
      <c r="F91" s="2"/>
      <c r="G91" s="2">
        <f t="shared" si="1"/>
        <v>0</v>
      </c>
    </row>
    <row r="92" spans="1:7" ht="15.75">
      <c r="A92" s="1"/>
      <c r="B92" s="4"/>
      <c r="C92" s="5"/>
      <c r="D92" s="5"/>
      <c r="E92" s="2"/>
      <c r="F92" s="2"/>
      <c r="G92" s="2">
        <f t="shared" si="1"/>
        <v>0</v>
      </c>
    </row>
    <row r="93" spans="1:7" ht="15.75">
      <c r="A93" s="1"/>
      <c r="B93" s="4"/>
      <c r="C93" s="5"/>
      <c r="D93" s="5"/>
      <c r="E93" s="2"/>
      <c r="F93" s="2"/>
      <c r="G93" s="2">
        <f t="shared" si="1"/>
        <v>0</v>
      </c>
    </row>
    <row r="94" spans="1:7" ht="15.75">
      <c r="A94" s="1"/>
      <c r="B94" s="4"/>
      <c r="C94" s="5"/>
      <c r="D94" s="5"/>
      <c r="E94" s="2"/>
      <c r="F94" s="2"/>
      <c r="G94" s="2">
        <f t="shared" si="1"/>
        <v>0</v>
      </c>
    </row>
    <row r="95" spans="1:7" ht="15.75">
      <c r="A95" s="1"/>
      <c r="B95" s="4"/>
      <c r="C95" s="5"/>
      <c r="D95" s="5"/>
      <c r="E95" s="2"/>
      <c r="F95" s="2"/>
      <c r="G95" s="2">
        <f t="shared" si="1"/>
        <v>0</v>
      </c>
    </row>
    <row r="96" spans="1:7" ht="15.75">
      <c r="A96" s="1"/>
      <c r="B96" s="4"/>
      <c r="C96" s="5"/>
      <c r="D96" s="5"/>
      <c r="E96" s="2"/>
      <c r="F96" s="2"/>
      <c r="G96" s="2">
        <f t="shared" si="1"/>
        <v>0</v>
      </c>
    </row>
    <row r="97" spans="1:7" ht="15.75">
      <c r="A97" s="1"/>
      <c r="B97" s="4"/>
      <c r="C97" s="5"/>
      <c r="D97" s="5"/>
      <c r="E97" s="2"/>
      <c r="F97" s="2"/>
      <c r="G97" s="2">
        <f t="shared" si="1"/>
        <v>0</v>
      </c>
    </row>
    <row r="98" spans="1:7" ht="15.75">
      <c r="A98" s="1"/>
      <c r="B98" s="4"/>
      <c r="C98" s="5"/>
      <c r="D98" s="5"/>
      <c r="E98" s="2"/>
      <c r="F98" s="2"/>
      <c r="G98" s="2">
        <f t="shared" si="1"/>
        <v>0</v>
      </c>
    </row>
    <row r="99" spans="1:7" ht="15.75">
      <c r="A99" s="1"/>
      <c r="B99" s="4"/>
      <c r="C99" s="5"/>
      <c r="D99" s="5"/>
      <c r="E99" s="2"/>
      <c r="F99" s="2"/>
      <c r="G99" s="2">
        <f t="shared" si="1"/>
        <v>0</v>
      </c>
    </row>
    <row r="100" spans="1:7" ht="15.75">
      <c r="A100" s="1"/>
      <c r="B100" s="4"/>
      <c r="C100" s="5"/>
      <c r="D100" s="5"/>
      <c r="E100" s="2"/>
      <c r="F100" s="2"/>
      <c r="G100" s="2">
        <f t="shared" si="1"/>
        <v>0</v>
      </c>
    </row>
    <row r="101" spans="1:7" ht="15.75">
      <c r="A101" s="1"/>
      <c r="B101" s="4"/>
      <c r="C101" s="5"/>
      <c r="D101" s="5"/>
      <c r="E101" s="2"/>
      <c r="F101" s="2"/>
      <c r="G101" s="2">
        <f t="shared" si="1"/>
        <v>0</v>
      </c>
    </row>
    <row r="102" spans="1:7" ht="15.75">
      <c r="A102" s="1"/>
      <c r="B102" s="4"/>
      <c r="C102" s="5"/>
      <c r="D102" s="5"/>
      <c r="E102" s="2"/>
      <c r="F102" s="2"/>
      <c r="G102" s="2">
        <f t="shared" si="1"/>
        <v>0</v>
      </c>
    </row>
    <row r="103" spans="1:7" ht="15.75">
      <c r="A103" s="1"/>
      <c r="B103" s="4"/>
      <c r="C103" s="5"/>
      <c r="D103" s="5"/>
      <c r="E103" s="2"/>
      <c r="F103" s="2"/>
      <c r="G103" s="2">
        <f t="shared" si="1"/>
        <v>0</v>
      </c>
    </row>
    <row r="104" spans="1:7" ht="15.75">
      <c r="A104" s="1"/>
      <c r="B104" s="4"/>
      <c r="C104" s="5"/>
      <c r="D104" s="5"/>
      <c r="E104" s="2"/>
      <c r="F104" s="2"/>
      <c r="G104" s="2">
        <f t="shared" si="1"/>
        <v>0</v>
      </c>
    </row>
    <row r="105" spans="1:7" ht="15.75">
      <c r="A105" s="1"/>
      <c r="B105" s="4"/>
      <c r="C105" s="5"/>
      <c r="D105" s="5"/>
      <c r="E105" s="2"/>
      <c r="F105" s="2"/>
      <c r="G105" s="2">
        <f t="shared" si="1"/>
        <v>0</v>
      </c>
    </row>
    <row r="106" spans="1:7" ht="15.75">
      <c r="A106" s="1"/>
      <c r="B106" s="4"/>
      <c r="C106" s="5"/>
      <c r="D106" s="5"/>
      <c r="E106" s="2"/>
      <c r="F106" s="2"/>
      <c r="G106" s="2">
        <f t="shared" si="1"/>
        <v>0</v>
      </c>
    </row>
    <row r="107" spans="1:7" ht="15.75">
      <c r="A107" s="1"/>
      <c r="B107" s="4"/>
      <c r="C107" s="5"/>
      <c r="D107" s="5"/>
      <c r="E107" s="2"/>
      <c r="F107" s="2"/>
      <c r="G107" s="2">
        <f t="shared" si="1"/>
        <v>0</v>
      </c>
    </row>
    <row r="108" spans="1:7" ht="15.75">
      <c r="A108" s="1"/>
      <c r="B108" s="4"/>
      <c r="C108" s="5"/>
      <c r="D108" s="5"/>
      <c r="E108" s="2"/>
      <c r="F108" s="2"/>
      <c r="G108" s="2">
        <f t="shared" si="1"/>
        <v>0</v>
      </c>
    </row>
    <row r="109" spans="1:7" ht="15.75">
      <c r="A109" s="1"/>
      <c r="B109" s="4"/>
      <c r="C109" s="5"/>
      <c r="D109" s="5"/>
      <c r="E109" s="2"/>
      <c r="F109" s="2"/>
      <c r="G109" s="2">
        <f t="shared" si="1"/>
        <v>0</v>
      </c>
    </row>
    <row r="110" spans="1:7" ht="15.75">
      <c r="A110" s="1"/>
      <c r="B110" s="4"/>
      <c r="C110" s="5"/>
      <c r="D110" s="5"/>
      <c r="E110" s="2"/>
      <c r="F110" s="2"/>
      <c r="G110" s="2">
        <f t="shared" si="1"/>
        <v>0</v>
      </c>
    </row>
    <row r="111" spans="1:7" ht="15.75">
      <c r="A111" s="1"/>
      <c r="B111" s="4"/>
      <c r="C111" s="5"/>
      <c r="D111" s="5"/>
      <c r="E111" s="2"/>
      <c r="F111" s="2"/>
      <c r="G111" s="2">
        <f t="shared" si="1"/>
        <v>0</v>
      </c>
    </row>
    <row r="112" spans="1:7" ht="15.75">
      <c r="A112" s="1"/>
      <c r="B112" s="4"/>
      <c r="C112" s="5"/>
      <c r="D112" s="5"/>
      <c r="E112" s="2"/>
      <c r="F112" s="2"/>
      <c r="G112" s="2">
        <f t="shared" si="1"/>
        <v>0</v>
      </c>
    </row>
    <row r="113" spans="1:7" ht="15.75">
      <c r="A113" s="1"/>
      <c r="B113" s="4"/>
      <c r="C113" s="5"/>
      <c r="D113" s="5"/>
      <c r="E113" s="2"/>
      <c r="F113" s="2"/>
      <c r="G113" s="2">
        <f t="shared" si="1"/>
        <v>0</v>
      </c>
    </row>
    <row r="114" spans="1:7" ht="15.75">
      <c r="A114" s="1"/>
      <c r="B114" s="4"/>
      <c r="C114" s="5"/>
      <c r="D114" s="5"/>
      <c r="E114" s="2"/>
      <c r="F114" s="2"/>
      <c r="G114" s="2">
        <f t="shared" si="1"/>
        <v>0</v>
      </c>
    </row>
    <row r="115" spans="1:7" ht="15.75">
      <c r="A115" s="1"/>
      <c r="B115" s="4"/>
      <c r="C115" s="5"/>
      <c r="D115" s="5"/>
      <c r="E115" s="2"/>
      <c r="F115" s="2"/>
      <c r="G115" s="2">
        <f t="shared" si="1"/>
        <v>0</v>
      </c>
    </row>
    <row r="116" spans="1:7" ht="15.75">
      <c r="A116" s="1"/>
      <c r="B116" s="4"/>
      <c r="C116" s="5"/>
      <c r="D116" s="5"/>
      <c r="E116" s="2"/>
      <c r="F116" s="2"/>
      <c r="G116" s="2">
        <f t="shared" si="1"/>
        <v>0</v>
      </c>
    </row>
    <row r="117" spans="1:7" ht="15.75">
      <c r="A117" s="1"/>
      <c r="B117" s="4"/>
      <c r="C117" s="5"/>
      <c r="D117" s="5"/>
      <c r="E117" s="2"/>
      <c r="F117" s="2"/>
      <c r="G117" s="2">
        <f t="shared" si="1"/>
        <v>0</v>
      </c>
    </row>
    <row r="118" spans="1:7" ht="15.75">
      <c r="A118" s="1"/>
      <c r="B118" s="4"/>
      <c r="C118" s="5"/>
      <c r="D118" s="5"/>
      <c r="E118" s="2"/>
      <c r="F118" s="2"/>
      <c r="G118" s="2">
        <f t="shared" si="1"/>
        <v>0</v>
      </c>
    </row>
    <row r="119" spans="1:7" ht="15.75">
      <c r="A119" s="1"/>
      <c r="B119" s="4"/>
      <c r="C119" s="5"/>
      <c r="D119" s="5"/>
      <c r="E119" s="2"/>
      <c r="F119" s="2"/>
      <c r="G119" s="2">
        <f t="shared" si="1"/>
        <v>0</v>
      </c>
    </row>
    <row r="120" spans="1:7" ht="15.75">
      <c r="A120" s="1"/>
      <c r="B120" s="4"/>
      <c r="C120" s="5"/>
      <c r="D120" s="5"/>
      <c r="E120" s="2"/>
      <c r="F120" s="2"/>
      <c r="G120" s="2">
        <f t="shared" si="1"/>
        <v>0</v>
      </c>
    </row>
    <row r="121" spans="1:7" ht="15.75">
      <c r="A121" s="1"/>
      <c r="B121" s="4"/>
      <c r="C121" s="5"/>
      <c r="D121" s="5"/>
      <c r="E121" s="2"/>
      <c r="F121" s="2"/>
      <c r="G121" s="2">
        <f t="shared" si="1"/>
        <v>0</v>
      </c>
    </row>
    <row r="122" spans="1:7" ht="15.75">
      <c r="A122" s="1"/>
      <c r="B122" s="4"/>
      <c r="C122" s="5"/>
      <c r="D122" s="5"/>
      <c r="E122" s="2"/>
      <c r="F122" s="2"/>
      <c r="G122" s="2">
        <f t="shared" si="1"/>
        <v>0</v>
      </c>
    </row>
    <row r="123" spans="1:7" ht="15.75">
      <c r="A123" s="1"/>
      <c r="B123" s="4"/>
      <c r="C123" s="5"/>
      <c r="D123" s="5"/>
      <c r="E123" s="2"/>
      <c r="F123" s="2"/>
      <c r="G123" s="2">
        <f t="shared" si="1"/>
        <v>0</v>
      </c>
    </row>
    <row r="124" spans="1:7" ht="15.75">
      <c r="A124" s="1"/>
      <c r="B124" s="4"/>
      <c r="C124" s="5"/>
      <c r="D124" s="5"/>
      <c r="E124" s="2"/>
      <c r="F124" s="2"/>
      <c r="G124" s="2">
        <f t="shared" si="1"/>
        <v>0</v>
      </c>
    </row>
    <row r="125" spans="1:7" ht="15.75">
      <c r="A125" s="1"/>
      <c r="B125" s="4"/>
      <c r="C125" s="5"/>
      <c r="D125" s="5"/>
      <c r="E125" s="2"/>
      <c r="F125" s="2"/>
      <c r="G125" s="2">
        <f t="shared" si="1"/>
        <v>0</v>
      </c>
    </row>
    <row r="126" spans="1:7" ht="15.75">
      <c r="A126" s="1"/>
      <c r="B126" s="4"/>
      <c r="C126" s="5"/>
      <c r="D126" s="5"/>
      <c r="E126" s="2"/>
      <c r="F126" s="2"/>
      <c r="G126" s="2">
        <f t="shared" si="1"/>
        <v>0</v>
      </c>
    </row>
    <row r="127" spans="1:7" ht="15.75">
      <c r="A127" s="1"/>
      <c r="B127" s="4"/>
      <c r="C127" s="5"/>
      <c r="D127" s="5"/>
      <c r="E127" s="2"/>
      <c r="F127" s="2"/>
      <c r="G127" s="2">
        <f t="shared" si="1"/>
        <v>0</v>
      </c>
    </row>
    <row r="128" spans="1:7" ht="15.75">
      <c r="A128" s="1"/>
      <c r="B128" s="4"/>
      <c r="C128" s="5"/>
      <c r="D128" s="5"/>
      <c r="E128" s="2"/>
      <c r="F128" s="2"/>
      <c r="G128" s="2">
        <f t="shared" si="1"/>
        <v>0</v>
      </c>
    </row>
    <row r="129" spans="1:7" ht="15.75">
      <c r="A129" s="1"/>
      <c r="B129" s="4"/>
      <c r="C129" s="5"/>
      <c r="D129" s="5"/>
      <c r="E129" s="2"/>
      <c r="F129" s="2"/>
      <c r="G129" s="2">
        <f t="shared" si="1"/>
        <v>0</v>
      </c>
    </row>
    <row r="130" spans="1:7" ht="15.75">
      <c r="A130" s="1"/>
      <c r="B130" s="4"/>
      <c r="C130" s="5"/>
      <c r="D130" s="5"/>
      <c r="E130" s="2"/>
      <c r="F130" s="2"/>
      <c r="G130" s="2">
        <f t="shared" si="1"/>
        <v>0</v>
      </c>
    </row>
    <row r="131" spans="1:7" ht="15.75">
      <c r="A131" s="1"/>
      <c r="B131" s="4"/>
      <c r="C131" s="5"/>
      <c r="D131" s="5"/>
      <c r="E131" s="2"/>
      <c r="F131" s="2"/>
      <c r="G131" s="2">
        <f t="shared" si="1"/>
        <v>0</v>
      </c>
    </row>
    <row r="132" spans="1:7" ht="15.75">
      <c r="A132" s="1"/>
      <c r="B132" s="4"/>
      <c r="C132" s="5"/>
      <c r="D132" s="5"/>
      <c r="E132" s="2"/>
      <c r="F132" s="2"/>
      <c r="G132" s="2">
        <f t="shared" si="1"/>
        <v>0</v>
      </c>
    </row>
    <row r="133" spans="1:7" ht="15.75">
      <c r="A133" s="1"/>
      <c r="B133" s="4"/>
      <c r="C133" s="5"/>
      <c r="D133" s="5"/>
      <c r="E133" s="2"/>
      <c r="F133" s="2"/>
      <c r="G133" s="2">
        <f t="shared" si="1"/>
        <v>0</v>
      </c>
    </row>
    <row r="134" spans="1:7" ht="15.75">
      <c r="A134" s="1"/>
      <c r="B134" s="4"/>
      <c r="C134" s="5"/>
      <c r="D134" s="5"/>
      <c r="E134" s="2"/>
      <c r="F134" s="2"/>
      <c r="G134" s="2">
        <f t="shared" si="1"/>
        <v>0</v>
      </c>
    </row>
    <row r="135" spans="1:7" ht="15.75">
      <c r="A135" s="1"/>
      <c r="B135" s="4"/>
      <c r="C135" s="5"/>
      <c r="D135" s="5"/>
      <c r="E135" s="2"/>
      <c r="F135" s="2"/>
      <c r="G135" s="2">
        <f t="shared" si="1"/>
        <v>0</v>
      </c>
    </row>
    <row r="136" spans="1:7" ht="15.75">
      <c r="A136" s="1"/>
      <c r="B136" s="4"/>
      <c r="C136" s="5"/>
      <c r="D136" s="5"/>
      <c r="E136" s="2"/>
      <c r="F136" s="2"/>
      <c r="G136" s="2">
        <f t="shared" si="1"/>
        <v>0</v>
      </c>
    </row>
    <row r="137" spans="1:7" ht="15.75">
      <c r="A137" s="1"/>
      <c r="B137" s="4"/>
      <c r="C137" s="5"/>
      <c r="D137" s="5"/>
      <c r="E137" s="2"/>
      <c r="F137" s="2"/>
      <c r="G137" s="2">
        <f t="shared" si="1"/>
        <v>0</v>
      </c>
    </row>
    <row r="138" spans="1:7" ht="15.75">
      <c r="A138" s="1"/>
      <c r="B138" s="4"/>
      <c r="C138" s="5"/>
      <c r="D138" s="5"/>
      <c r="E138" s="2"/>
      <c r="F138" s="2"/>
      <c r="G138" s="2">
        <f t="shared" si="1"/>
        <v>0</v>
      </c>
    </row>
    <row r="139" spans="1:7" ht="15.75">
      <c r="A139" s="1"/>
      <c r="B139" s="4"/>
      <c r="C139" s="5"/>
      <c r="D139" s="5"/>
      <c r="E139" s="2"/>
      <c r="F139" s="2"/>
      <c r="G139" s="2">
        <f t="shared" si="1"/>
        <v>0</v>
      </c>
    </row>
    <row r="140" spans="1:7" ht="15.75">
      <c r="A140" s="1"/>
      <c r="B140" s="4"/>
      <c r="C140" s="5"/>
      <c r="D140" s="5"/>
      <c r="E140" s="2"/>
      <c r="F140" s="2"/>
      <c r="G140" s="2">
        <f t="shared" si="1"/>
        <v>0</v>
      </c>
    </row>
    <row r="141" spans="1:7" ht="15.75">
      <c r="A141" s="1"/>
      <c r="B141" s="4"/>
      <c r="C141" s="5"/>
      <c r="D141" s="5"/>
      <c r="E141" s="2"/>
      <c r="F141" s="2"/>
      <c r="G141" s="2">
        <f t="shared" si="1"/>
        <v>0</v>
      </c>
    </row>
    <row r="142" spans="1:7" ht="15.75">
      <c r="A142" s="1"/>
      <c r="B142" s="4"/>
      <c r="C142" s="5"/>
      <c r="D142" s="5"/>
      <c r="E142" s="2"/>
      <c r="F142" s="2"/>
      <c r="G142" s="2">
        <f t="shared" si="1"/>
        <v>0</v>
      </c>
    </row>
    <row r="143" spans="1:7" ht="15.75">
      <c r="A143" s="1"/>
      <c r="B143" s="4"/>
      <c r="C143" s="5"/>
      <c r="D143" s="5"/>
      <c r="E143" s="2"/>
      <c r="F143" s="2"/>
      <c r="G143" s="2">
        <f t="shared" si="1"/>
        <v>0</v>
      </c>
    </row>
    <row r="144" spans="1:7" ht="15.75">
      <c r="A144" s="1"/>
      <c r="B144" s="4"/>
      <c r="C144" s="5"/>
      <c r="D144" s="5"/>
      <c r="E144" s="2"/>
      <c r="F144" s="2"/>
      <c r="G144" s="2">
        <f t="shared" si="1"/>
        <v>0</v>
      </c>
    </row>
    <row r="145" spans="1:7" ht="15.75">
      <c r="A145" s="1"/>
      <c r="B145" s="4"/>
      <c r="C145" s="5"/>
      <c r="D145" s="5"/>
      <c r="E145" s="2"/>
      <c r="F145" s="2"/>
      <c r="G145" s="2">
        <f t="shared" si="1"/>
        <v>0</v>
      </c>
    </row>
    <row r="146" spans="1:7" ht="15.75">
      <c r="A146" s="1"/>
      <c r="B146" s="4"/>
      <c r="C146" s="5"/>
      <c r="D146" s="5"/>
      <c r="E146" s="2"/>
      <c r="F146" s="2"/>
      <c r="G146" s="2">
        <f t="shared" si="1"/>
        <v>0</v>
      </c>
    </row>
    <row r="147" spans="1:7" ht="15.75">
      <c r="A147" s="1"/>
      <c r="B147" s="4"/>
      <c r="C147" s="5"/>
      <c r="D147" s="5"/>
      <c r="E147" s="2"/>
      <c r="F147" s="2"/>
      <c r="G147" s="2">
        <f t="shared" si="1"/>
        <v>0</v>
      </c>
    </row>
    <row r="148" spans="1:7" ht="15.75">
      <c r="A148" s="1"/>
      <c r="B148" s="4"/>
      <c r="C148" s="5"/>
      <c r="D148" s="5"/>
      <c r="E148" s="2"/>
      <c r="F148" s="2"/>
      <c r="G148" s="2">
        <f t="shared" si="1"/>
        <v>0</v>
      </c>
    </row>
    <row r="149" spans="1:7" ht="15.75">
      <c r="A149" s="1"/>
      <c r="B149" s="4"/>
      <c r="C149" s="5"/>
      <c r="D149" s="5"/>
      <c r="E149" s="2"/>
      <c r="F149" s="2"/>
      <c r="G149" s="2">
        <f t="shared" si="1"/>
        <v>0</v>
      </c>
    </row>
    <row r="150" spans="1:7" ht="15.75">
      <c r="A150" s="1"/>
      <c r="B150" s="4"/>
      <c r="C150" s="5"/>
      <c r="D150" s="5"/>
      <c r="E150" s="2"/>
      <c r="F150" s="2"/>
      <c r="G150" s="2">
        <f t="shared" si="1"/>
        <v>0</v>
      </c>
    </row>
    <row r="151" spans="1:7" ht="15.75">
      <c r="A151" s="1"/>
      <c r="B151" s="4"/>
      <c r="C151" s="5"/>
      <c r="D151" s="5"/>
      <c r="E151" s="2"/>
      <c r="F151" s="2"/>
      <c r="G151" s="2">
        <f t="shared" si="1"/>
        <v>0</v>
      </c>
    </row>
    <row r="152" spans="1:7" ht="15.75">
      <c r="A152" s="1"/>
      <c r="B152" s="4"/>
      <c r="C152" s="5"/>
      <c r="D152" s="5"/>
      <c r="E152" s="2"/>
      <c r="F152" s="2"/>
      <c r="G152" s="2">
        <f t="shared" si="1"/>
        <v>0</v>
      </c>
    </row>
    <row r="153" spans="1:7" ht="15.75">
      <c r="A153" s="1"/>
      <c r="B153" s="4"/>
      <c r="C153" s="5"/>
      <c r="D153" s="5"/>
      <c r="E153" s="2"/>
      <c r="F153" s="2"/>
      <c r="G153" s="2">
        <f t="shared" si="1"/>
        <v>0</v>
      </c>
    </row>
    <row r="154" spans="1:7" ht="15.75">
      <c r="A154" s="1"/>
      <c r="B154" s="4"/>
      <c r="C154" s="5"/>
      <c r="D154" s="5"/>
      <c r="E154" s="2"/>
      <c r="F154" s="2"/>
      <c r="G154" s="2">
        <f t="shared" si="1"/>
        <v>0</v>
      </c>
    </row>
    <row r="155" spans="1:7" ht="15.75">
      <c r="A155" s="1"/>
      <c r="B155" s="4"/>
      <c r="C155" s="5"/>
      <c r="D155" s="5"/>
      <c r="E155" s="2"/>
      <c r="F155" s="2"/>
      <c r="G155" s="2">
        <f t="shared" si="1"/>
        <v>0</v>
      </c>
    </row>
    <row r="156" spans="1:7" ht="15.75">
      <c r="A156" s="1"/>
      <c r="B156" s="4"/>
      <c r="C156" s="5"/>
      <c r="D156" s="5"/>
      <c r="E156" s="2"/>
      <c r="F156" s="2"/>
      <c r="G156" s="2">
        <f t="shared" si="1"/>
        <v>0</v>
      </c>
    </row>
    <row r="157" spans="1:7" ht="15.75">
      <c r="A157" s="1"/>
      <c r="B157" s="4"/>
      <c r="C157" s="5"/>
      <c r="D157" s="5"/>
      <c r="E157" s="2"/>
      <c r="F157" s="2"/>
      <c r="G157" s="2">
        <f t="shared" si="1"/>
        <v>0</v>
      </c>
    </row>
    <row r="158" spans="1:7" ht="15.75">
      <c r="A158" s="1"/>
      <c r="B158" s="4"/>
      <c r="C158" s="5"/>
      <c r="D158" s="5"/>
      <c r="E158" s="2"/>
      <c r="F158" s="2"/>
      <c r="G158" s="2">
        <f t="shared" si="1"/>
        <v>0</v>
      </c>
    </row>
    <row r="159" spans="1:7" ht="15.75">
      <c r="A159" s="1"/>
      <c r="B159" s="4"/>
      <c r="C159" s="5"/>
      <c r="D159" s="5"/>
      <c r="E159" s="2"/>
      <c r="F159" s="2"/>
      <c r="G159" s="2">
        <f t="shared" si="1"/>
        <v>0</v>
      </c>
    </row>
    <row r="160" spans="1:7" ht="15.75">
      <c r="A160" s="1"/>
      <c r="B160" s="4"/>
      <c r="C160" s="5"/>
      <c r="D160" s="5"/>
      <c r="E160" s="2"/>
      <c r="F160" s="2"/>
      <c r="G160" s="2">
        <f t="shared" si="1"/>
        <v>0</v>
      </c>
    </row>
    <row r="161" spans="1:7" ht="15.75">
      <c r="A161" s="1"/>
      <c r="B161" s="4"/>
      <c r="C161" s="5"/>
      <c r="D161" s="5"/>
      <c r="E161" s="2"/>
      <c r="F161" s="2"/>
      <c r="G161" s="2">
        <f t="shared" si="1"/>
        <v>0</v>
      </c>
    </row>
    <row r="162" spans="1:7" ht="15.75">
      <c r="A162" s="1"/>
      <c r="B162" s="4"/>
      <c r="C162" s="5"/>
      <c r="D162" s="5"/>
      <c r="E162" s="2"/>
      <c r="F162" s="2"/>
      <c r="G162" s="2">
        <f t="shared" si="1"/>
        <v>0</v>
      </c>
    </row>
    <row r="163" spans="1:7" ht="15.75">
      <c r="A163" s="1"/>
      <c r="B163" s="4"/>
      <c r="C163" s="5"/>
      <c r="D163" s="5"/>
      <c r="E163" s="2"/>
      <c r="F163" s="2"/>
      <c r="G163" s="2">
        <f t="shared" si="1"/>
        <v>0</v>
      </c>
    </row>
    <row r="164" spans="1:7" ht="15.75">
      <c r="A164" s="1"/>
      <c r="B164" s="4"/>
      <c r="C164" s="5"/>
      <c r="D164" s="5"/>
      <c r="E164" s="2"/>
      <c r="F164" s="2"/>
      <c r="G164" s="2">
        <f t="shared" si="1"/>
        <v>0</v>
      </c>
    </row>
    <row r="165" spans="1:7" ht="15.75">
      <c r="A165" s="1"/>
      <c r="B165" s="4"/>
      <c r="C165" s="5"/>
      <c r="D165" s="5"/>
      <c r="E165" s="2"/>
      <c r="F165" s="2"/>
      <c r="G165" s="2">
        <f t="shared" si="1"/>
        <v>0</v>
      </c>
    </row>
    <row r="166" spans="1:7" ht="15.75">
      <c r="A166" s="1"/>
      <c r="B166" s="4"/>
      <c r="C166" s="5"/>
      <c r="D166" s="5"/>
      <c r="E166" s="2"/>
      <c r="F166" s="2"/>
      <c r="G166" s="2">
        <f t="shared" si="1"/>
        <v>0</v>
      </c>
    </row>
    <row r="167" spans="1:7" ht="15.75">
      <c r="A167" s="1"/>
      <c r="B167" s="4"/>
      <c r="C167" s="5"/>
      <c r="D167" s="5"/>
      <c r="E167" s="2"/>
      <c r="F167" s="2"/>
      <c r="G167" s="2">
        <f t="shared" si="1"/>
        <v>0</v>
      </c>
    </row>
    <row r="168" spans="1:7" ht="15.75">
      <c r="A168" s="1"/>
      <c r="B168" s="4"/>
      <c r="C168" s="5"/>
      <c r="D168" s="5"/>
      <c r="E168" s="2"/>
      <c r="F168" s="2"/>
      <c r="G168" s="2">
        <f t="shared" si="1"/>
        <v>0</v>
      </c>
    </row>
    <row r="169" spans="1:7" ht="15.75">
      <c r="A169" s="1"/>
      <c r="B169" s="4"/>
      <c r="C169" s="5"/>
      <c r="D169" s="5"/>
      <c r="E169" s="2"/>
      <c r="F169" s="2"/>
      <c r="G169" s="2">
        <f t="shared" si="1"/>
        <v>0</v>
      </c>
    </row>
    <row r="170" spans="1:7" ht="15.75">
      <c r="A170" s="1"/>
      <c r="B170" s="4"/>
      <c r="C170" s="5"/>
      <c r="D170" s="5"/>
      <c r="E170" s="2"/>
      <c r="F170" s="2"/>
      <c r="G170" s="2">
        <f t="shared" si="1"/>
        <v>0</v>
      </c>
    </row>
    <row r="171" spans="1:7" ht="15.75">
      <c r="A171" s="1"/>
      <c r="B171" s="4"/>
      <c r="C171" s="5"/>
      <c r="D171" s="5"/>
      <c r="E171" s="2"/>
      <c r="F171" s="2"/>
      <c r="G171" s="2">
        <f t="shared" si="1"/>
        <v>0</v>
      </c>
    </row>
    <row r="172" spans="1:7" ht="15.75">
      <c r="A172" s="1"/>
      <c r="B172" s="4"/>
      <c r="C172" s="5"/>
      <c r="D172" s="5"/>
      <c r="E172" s="2"/>
      <c r="F172" s="2"/>
      <c r="G172" s="2">
        <f t="shared" si="1"/>
        <v>0</v>
      </c>
    </row>
    <row r="173" spans="1:7" ht="15.75">
      <c r="A173" s="1"/>
      <c r="B173" s="4"/>
      <c r="C173" s="5"/>
      <c r="D173" s="5"/>
      <c r="E173" s="2"/>
      <c r="F173" s="2"/>
      <c r="G173" s="2">
        <f t="shared" si="1"/>
        <v>0</v>
      </c>
    </row>
    <row r="174" spans="1:7" ht="15.75">
      <c r="A174" s="1"/>
      <c r="B174" s="4"/>
      <c r="C174" s="5"/>
      <c r="D174" s="5"/>
      <c r="E174" s="2"/>
      <c r="F174" s="2"/>
      <c r="G174" s="2">
        <f t="shared" si="1"/>
        <v>0</v>
      </c>
    </row>
    <row r="175" spans="1:7" ht="15.75">
      <c r="A175" s="1"/>
      <c r="B175" s="4"/>
      <c r="C175" s="5"/>
      <c r="D175" s="5"/>
      <c r="E175" s="2"/>
      <c r="F175" s="2"/>
      <c r="G175" s="2">
        <f t="shared" si="1"/>
        <v>0</v>
      </c>
    </row>
    <row r="176" spans="1:7" ht="15.75">
      <c r="A176" s="1"/>
      <c r="B176" s="4"/>
      <c r="C176" s="5"/>
      <c r="D176" s="5"/>
      <c r="E176" s="2"/>
      <c r="F176" s="2"/>
      <c r="G176" s="2">
        <f t="shared" si="1"/>
        <v>0</v>
      </c>
    </row>
    <row r="177" spans="1:7" ht="15.75">
      <c r="A177" s="1"/>
      <c r="B177" s="4"/>
      <c r="C177" s="5"/>
      <c r="D177" s="5"/>
      <c r="E177" s="2"/>
      <c r="F177" s="2"/>
      <c r="G177" s="2">
        <f t="shared" si="1"/>
        <v>0</v>
      </c>
    </row>
    <row r="178" spans="1:7" ht="15.75">
      <c r="A178" s="1"/>
      <c r="B178" s="4"/>
      <c r="C178" s="5"/>
      <c r="D178" s="5"/>
      <c r="E178" s="2"/>
      <c r="F178" s="2"/>
      <c r="G178" s="2">
        <f t="shared" si="1"/>
        <v>0</v>
      </c>
    </row>
    <row r="179" spans="1:7" ht="15.75">
      <c r="A179" s="1"/>
      <c r="B179" s="4"/>
      <c r="C179" s="5"/>
      <c r="D179" s="5"/>
      <c r="E179" s="2"/>
      <c r="F179" s="2"/>
      <c r="G179" s="2">
        <f t="shared" si="1"/>
        <v>0</v>
      </c>
    </row>
    <row r="180" spans="1:7" ht="15.75">
      <c r="A180" s="1"/>
      <c r="B180" s="4"/>
      <c r="C180" s="5"/>
      <c r="D180" s="5"/>
      <c r="E180" s="2"/>
      <c r="F180" s="2"/>
      <c r="G180" s="2">
        <f t="shared" si="1"/>
        <v>0</v>
      </c>
    </row>
    <row r="181" spans="1:7" ht="15.75">
      <c r="A181" s="1"/>
      <c r="B181" s="4"/>
      <c r="C181" s="5"/>
      <c r="D181" s="5"/>
      <c r="E181" s="2"/>
      <c r="F181" s="2"/>
      <c r="G181" s="2">
        <f t="shared" si="1"/>
        <v>0</v>
      </c>
    </row>
    <row r="182" spans="1:7" ht="15.75">
      <c r="A182" s="1"/>
      <c r="B182" s="4"/>
      <c r="C182" s="5"/>
      <c r="D182" s="5"/>
      <c r="E182" s="2"/>
      <c r="F182" s="2"/>
      <c r="G182" s="2">
        <f t="shared" si="1"/>
        <v>0</v>
      </c>
    </row>
    <row r="183" spans="1:7" ht="15.75">
      <c r="A183" s="1"/>
      <c r="B183" s="4"/>
      <c r="C183" s="5"/>
      <c r="D183" s="5"/>
      <c r="E183" s="2"/>
      <c r="F183" s="2"/>
      <c r="G183" s="2">
        <f t="shared" si="1"/>
        <v>0</v>
      </c>
    </row>
    <row r="184" spans="1:7" ht="15.75">
      <c r="A184" s="1"/>
      <c r="B184" s="4"/>
      <c r="C184" s="5"/>
      <c r="D184" s="5"/>
      <c r="E184" s="2"/>
      <c r="F184" s="2"/>
      <c r="G184" s="2">
        <f t="shared" si="1"/>
        <v>0</v>
      </c>
    </row>
    <row r="185" spans="1:7" ht="15.75">
      <c r="A185" s="1"/>
      <c r="B185" s="4"/>
      <c r="C185" s="5"/>
      <c r="D185" s="5"/>
      <c r="E185" s="2"/>
      <c r="F185" s="2"/>
      <c r="G185" s="2">
        <f t="shared" si="1"/>
        <v>0</v>
      </c>
    </row>
    <row r="186" spans="1:7" ht="15.75">
      <c r="A186" s="1"/>
      <c r="B186" s="4"/>
      <c r="C186" s="5"/>
      <c r="D186" s="5"/>
      <c r="E186" s="2"/>
      <c r="F186" s="2"/>
      <c r="G186" s="2">
        <f t="shared" si="1"/>
        <v>0</v>
      </c>
    </row>
    <row r="187" spans="1:7" ht="15.75">
      <c r="A187" s="1"/>
      <c r="B187" s="4"/>
      <c r="C187" s="5"/>
      <c r="D187" s="5"/>
      <c r="E187" s="2"/>
      <c r="F187" s="2"/>
      <c r="G187" s="2">
        <f t="shared" si="1"/>
        <v>0</v>
      </c>
    </row>
    <row r="188" spans="1:7" ht="15.75">
      <c r="A188" s="1"/>
      <c r="B188" s="4"/>
      <c r="C188" s="5"/>
      <c r="D188" s="5"/>
      <c r="E188" s="2"/>
      <c r="F188" s="2"/>
      <c r="G188" s="2">
        <f t="shared" si="1"/>
        <v>0</v>
      </c>
    </row>
    <row r="189" spans="1:7" ht="15.75">
      <c r="A189" s="1"/>
      <c r="B189" s="4"/>
      <c r="C189" s="5"/>
      <c r="D189" s="5"/>
      <c r="E189" s="2"/>
      <c r="F189" s="2"/>
      <c r="G189" s="2">
        <f t="shared" si="1"/>
        <v>0</v>
      </c>
    </row>
    <row r="190" spans="1:7" ht="15.75">
      <c r="A190" s="1"/>
      <c r="B190" s="4"/>
      <c r="C190" s="5"/>
      <c r="D190" s="5"/>
      <c r="E190" s="2"/>
      <c r="F190" s="2"/>
      <c r="G190" s="2">
        <f t="shared" si="1"/>
        <v>0</v>
      </c>
    </row>
    <row r="191" spans="1:7" ht="15.75">
      <c r="A191" s="1"/>
      <c r="B191" s="4"/>
      <c r="C191" s="5"/>
      <c r="D191" s="5"/>
      <c r="E191" s="2"/>
      <c r="F191" s="2"/>
      <c r="G191" s="2">
        <f t="shared" si="1"/>
        <v>0</v>
      </c>
    </row>
    <row r="192" spans="1:7" ht="15.75">
      <c r="A192" s="1"/>
      <c r="B192" s="4"/>
      <c r="C192" s="5"/>
      <c r="D192" s="5"/>
      <c r="E192" s="2"/>
      <c r="F192" s="2"/>
      <c r="G192" s="2">
        <f t="shared" si="1"/>
        <v>0</v>
      </c>
    </row>
    <row r="193" spans="1:7" ht="15.75">
      <c r="A193" s="1"/>
      <c r="B193" s="4"/>
      <c r="C193" s="5"/>
      <c r="D193" s="5"/>
      <c r="E193" s="2"/>
      <c r="F193" s="2"/>
      <c r="G193" s="2">
        <f t="shared" si="1"/>
        <v>0</v>
      </c>
    </row>
    <row r="194" spans="1:7" ht="15.75">
      <c r="A194" s="1"/>
      <c r="B194" s="4"/>
      <c r="C194" s="5"/>
      <c r="D194" s="5"/>
      <c r="E194" s="2"/>
      <c r="F194" s="2"/>
      <c r="G194" s="2">
        <f t="shared" si="1"/>
        <v>0</v>
      </c>
    </row>
    <row r="195" spans="1:7" ht="15.75">
      <c r="A195" s="1"/>
      <c r="B195" s="4"/>
      <c r="C195" s="5"/>
      <c r="D195" s="5"/>
      <c r="E195" s="2"/>
      <c r="F195" s="2"/>
      <c r="G195" s="2">
        <f t="shared" si="1"/>
        <v>0</v>
      </c>
    </row>
    <row r="196" spans="1:7" ht="15.75">
      <c r="A196" s="1"/>
      <c r="B196" s="4"/>
      <c r="C196" s="5"/>
      <c r="D196" s="5"/>
      <c r="E196" s="2"/>
      <c r="F196" s="2"/>
      <c r="G196" s="2">
        <f t="shared" si="1"/>
        <v>0</v>
      </c>
    </row>
    <row r="197" spans="1:7" ht="15.75">
      <c r="A197" s="1"/>
      <c r="B197" s="4"/>
      <c r="C197" s="5"/>
      <c r="D197" s="5"/>
      <c r="E197" s="2"/>
      <c r="F197" s="2"/>
      <c r="G197" s="2">
        <f t="shared" si="1"/>
        <v>0</v>
      </c>
    </row>
    <row r="198" spans="1:7" ht="15.75">
      <c r="A198" s="1"/>
      <c r="B198" s="4"/>
      <c r="C198" s="5"/>
      <c r="D198" s="5"/>
      <c r="E198" s="2"/>
      <c r="F198" s="2"/>
      <c r="G198" s="2">
        <f t="shared" si="1"/>
        <v>0</v>
      </c>
    </row>
    <row r="199" spans="1:7" ht="15.75">
      <c r="A199" s="1"/>
      <c r="B199" s="4"/>
      <c r="C199" s="5"/>
      <c r="D199" s="5"/>
      <c r="E199" s="2"/>
      <c r="F199" s="2"/>
      <c r="G199" s="2">
        <f t="shared" si="1"/>
        <v>0</v>
      </c>
    </row>
    <row r="200" spans="1:7" ht="15.75">
      <c r="A200" s="1"/>
      <c r="B200" s="4"/>
      <c r="C200" s="5"/>
      <c r="D200" s="5"/>
      <c r="E200" s="2"/>
      <c r="F200" s="2"/>
      <c r="G200" s="2">
        <f t="shared" si="1"/>
        <v>0</v>
      </c>
    </row>
    <row r="201" spans="1:7" ht="15.75">
      <c r="A201" s="1"/>
      <c r="B201" s="4"/>
      <c r="C201" s="5"/>
      <c r="D201" s="5"/>
      <c r="E201" s="2"/>
      <c r="F201" s="2"/>
      <c r="G201" s="2">
        <f t="shared" si="1"/>
        <v>0</v>
      </c>
    </row>
    <row r="202" spans="1:7" ht="15.75">
      <c r="A202" s="1"/>
      <c r="B202" s="4"/>
      <c r="C202" s="5"/>
      <c r="D202" s="5"/>
      <c r="E202" s="2"/>
      <c r="F202" s="2"/>
      <c r="G202" s="2">
        <f t="shared" si="1"/>
        <v>0</v>
      </c>
    </row>
    <row r="203" spans="1:7" ht="15.75">
      <c r="A203" s="1"/>
      <c r="B203" s="4"/>
      <c r="C203" s="5"/>
      <c r="D203" s="5"/>
      <c r="E203" s="2"/>
      <c r="F203" s="2"/>
      <c r="G203" s="2">
        <f t="shared" si="1"/>
        <v>0</v>
      </c>
    </row>
    <row r="204" spans="1:7" ht="15.75">
      <c r="A204" s="1"/>
      <c r="B204" s="4"/>
      <c r="C204" s="5"/>
      <c r="D204" s="5"/>
      <c r="E204" s="2"/>
      <c r="F204" s="2"/>
      <c r="G204" s="2">
        <f t="shared" si="1"/>
        <v>0</v>
      </c>
    </row>
    <row r="205" spans="1:7" ht="15.75">
      <c r="A205" s="1"/>
      <c r="B205" s="4"/>
      <c r="C205" s="5"/>
      <c r="D205" s="5"/>
      <c r="E205" s="2"/>
      <c r="F205" s="2"/>
      <c r="G205" s="2">
        <f t="shared" si="1"/>
        <v>0</v>
      </c>
    </row>
    <row r="206" spans="1:7" ht="15.75">
      <c r="A206" s="1"/>
      <c r="B206" s="4"/>
      <c r="C206" s="5"/>
      <c r="D206" s="5"/>
      <c r="E206" s="2"/>
      <c r="F206" s="2"/>
      <c r="G206" s="2">
        <f t="shared" si="1"/>
        <v>0</v>
      </c>
    </row>
    <row r="207" spans="1:7" ht="15.75">
      <c r="A207" s="1"/>
      <c r="B207" s="4"/>
      <c r="C207" s="5"/>
      <c r="D207" s="5"/>
      <c r="E207" s="2"/>
      <c r="F207" s="2"/>
      <c r="G207" s="2">
        <f t="shared" si="1"/>
        <v>0</v>
      </c>
    </row>
    <row r="208" spans="1:7" ht="15.75">
      <c r="A208" s="1"/>
      <c r="B208" s="4"/>
      <c r="C208" s="5"/>
      <c r="D208" s="5"/>
      <c r="E208" s="2"/>
      <c r="F208" s="2"/>
      <c r="G208" s="2">
        <f t="shared" si="1"/>
        <v>0</v>
      </c>
    </row>
    <row r="209" spans="1:7" ht="15.75">
      <c r="A209" s="1"/>
      <c r="B209" s="4"/>
      <c r="C209" s="5"/>
      <c r="D209" s="5"/>
      <c r="E209" s="2"/>
      <c r="F209" s="2"/>
      <c r="G209" s="2">
        <f t="shared" si="1"/>
        <v>0</v>
      </c>
    </row>
    <row r="210" spans="1:7" ht="15.75">
      <c r="A210" s="1"/>
      <c r="B210" s="4"/>
      <c r="C210" s="5"/>
      <c r="D210" s="5"/>
      <c r="E210" s="2"/>
      <c r="F210" s="2"/>
      <c r="G210" s="2">
        <f t="shared" si="1"/>
        <v>0</v>
      </c>
    </row>
    <row r="211" spans="1:7" ht="15.75">
      <c r="A211" s="1"/>
      <c r="B211" s="4"/>
      <c r="C211" s="5"/>
      <c r="D211" s="5"/>
      <c r="E211" s="2"/>
      <c r="F211" s="2"/>
      <c r="G211" s="2">
        <f t="shared" si="1"/>
        <v>0</v>
      </c>
    </row>
    <row r="212" spans="1:7" ht="15.75">
      <c r="A212" s="1"/>
      <c r="B212" s="4"/>
      <c r="C212" s="5"/>
      <c r="D212" s="5"/>
      <c r="E212" s="2"/>
      <c r="F212" s="2"/>
      <c r="G212" s="2">
        <f t="shared" si="1"/>
        <v>0</v>
      </c>
    </row>
    <row r="213" spans="1:7" ht="15.75">
      <c r="A213" s="1"/>
      <c r="B213" s="4"/>
      <c r="C213" s="5"/>
      <c r="D213" s="5"/>
      <c r="E213" s="2"/>
      <c r="F213" s="2"/>
      <c r="G213" s="2">
        <f t="shared" si="1"/>
        <v>0</v>
      </c>
    </row>
    <row r="214" spans="1:7" ht="15.75">
      <c r="A214" s="1"/>
      <c r="B214" s="4"/>
      <c r="C214" s="5"/>
      <c r="D214" s="5"/>
      <c r="E214" s="2"/>
      <c r="F214" s="2"/>
      <c r="G214" s="2">
        <f t="shared" si="1"/>
        <v>0</v>
      </c>
    </row>
    <row r="215" spans="1:7" ht="15.75">
      <c r="A215" s="1"/>
      <c r="B215" s="4"/>
      <c r="C215" s="5"/>
      <c r="D215" s="5"/>
      <c r="E215" s="2"/>
      <c r="F215" s="2"/>
      <c r="G215" s="2">
        <f t="shared" si="1"/>
        <v>0</v>
      </c>
    </row>
    <row r="216" spans="1:7" ht="15.75">
      <c r="A216" s="1"/>
      <c r="B216" s="4"/>
      <c r="C216" s="5"/>
      <c r="D216" s="5"/>
      <c r="E216" s="2"/>
      <c r="F216" s="2"/>
      <c r="G216" s="2">
        <f t="shared" si="1"/>
        <v>0</v>
      </c>
    </row>
    <row r="217" spans="1:7" ht="15.75">
      <c r="A217" s="1"/>
      <c r="B217" s="4"/>
      <c r="C217" s="5"/>
      <c r="D217" s="5"/>
      <c r="E217" s="2"/>
      <c r="F217" s="2"/>
      <c r="G217" s="2">
        <f t="shared" si="1"/>
        <v>0</v>
      </c>
    </row>
    <row r="218" spans="1:7" ht="15.75">
      <c r="A218" s="1"/>
      <c r="B218" s="4"/>
      <c r="C218" s="5"/>
      <c r="D218" s="5"/>
      <c r="E218" s="2"/>
      <c r="F218" s="2"/>
      <c r="G218" s="2">
        <f t="shared" si="1"/>
        <v>0</v>
      </c>
    </row>
    <row r="219" spans="1:7" ht="15.75">
      <c r="A219" s="1"/>
      <c r="B219" s="4"/>
      <c r="C219" s="5"/>
      <c r="D219" s="5"/>
      <c r="E219" s="2"/>
      <c r="F219" s="2"/>
      <c r="G219" s="2">
        <f t="shared" si="1"/>
        <v>0</v>
      </c>
    </row>
    <row r="220" spans="1:7" ht="15.75">
      <c r="A220" s="1"/>
      <c r="B220" s="4"/>
      <c r="C220" s="5"/>
      <c r="D220" s="5"/>
      <c r="E220" s="2"/>
      <c r="F220" s="2"/>
      <c r="G220" s="2">
        <f t="shared" si="1"/>
        <v>0</v>
      </c>
    </row>
    <row r="221" spans="1:7" ht="15.75">
      <c r="A221" s="1"/>
      <c r="B221" s="4"/>
      <c r="C221" s="5"/>
      <c r="D221" s="5"/>
      <c r="E221" s="2"/>
      <c r="F221" s="2"/>
      <c r="G221" s="2">
        <f t="shared" si="1"/>
        <v>0</v>
      </c>
    </row>
    <row r="222" spans="1:7" ht="15.75">
      <c r="A222" s="1"/>
      <c r="B222" s="4"/>
      <c r="C222" s="5"/>
      <c r="D222" s="5"/>
      <c r="E222" s="2"/>
      <c r="F222" s="2"/>
      <c r="G222" s="2">
        <f t="shared" si="1"/>
        <v>0</v>
      </c>
    </row>
    <row r="223" spans="1:7" ht="15.75">
      <c r="A223" s="1"/>
      <c r="B223" s="4"/>
      <c r="C223" s="5"/>
      <c r="D223" s="5"/>
      <c r="E223" s="2"/>
      <c r="F223" s="2"/>
      <c r="G223" s="2">
        <f t="shared" si="1"/>
        <v>0</v>
      </c>
    </row>
    <row r="224" spans="1:7" ht="15.75">
      <c r="A224" s="1"/>
      <c r="B224" s="4"/>
      <c r="C224" s="5"/>
      <c r="D224" s="5"/>
      <c r="E224" s="2"/>
      <c r="F224" s="2"/>
      <c r="G224" s="2">
        <f t="shared" si="1"/>
        <v>0</v>
      </c>
    </row>
    <row r="225" spans="1:7" ht="15" thickBot="1"/>
    <row r="226" spans="1:7" ht="38.25" customHeight="1" thickTop="1" thickBot="1">
      <c r="A226" s="8"/>
      <c r="B226" s="11"/>
      <c r="C226" s="9"/>
      <c r="D226" s="9"/>
      <c r="E226" s="10">
        <f>SUBTOTAL(9,E5:E224)</f>
        <v>9100</v>
      </c>
      <c r="F226" s="10"/>
      <c r="G226" s="10">
        <f>SUBTOTAL(9,G5:G224)</f>
        <v>52700</v>
      </c>
    </row>
    <row r="227" spans="1:7" ht="15" thickTop="1"/>
  </sheetData>
  <autoFilter ref="A4:G4"/>
  <mergeCells count="1">
    <mergeCell ref="A2:B2"/>
  </mergeCells>
  <dataValidations count="3">
    <dataValidation type="list" allowBlank="1" showInputMessage="1" showErrorMessage="1" sqref="D7:D224">
      <formula1>OFFSET(الاصناف,0,0,COUNTA(الاصناف))</formula1>
    </dataValidation>
    <dataValidation type="list" allowBlank="1" showInputMessage="1" showErrorMessage="1" sqref="D5:D6">
      <formula1>OFFSET(الاصناف,MATCH(D5&amp;"*",الاصناف,0)-1,,COUNTIF(الاصناف,D5&amp;"*"),1)</formula1>
    </dataValidation>
    <dataValidation type="list" allowBlank="1" showInputMessage="1" showErrorMessage="1" sqref="C5:C224 C2">
      <formula1>OFFSET(اسماء_الموردين,MATCH(C2&amp;"*",اسماء_الموردين,0)-1,,COUNTIF(اسماء_الموردين,C2&amp;"*"),1)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E578"/>
  <sheetViews>
    <sheetView rightToLeft="1" zoomScale="110" zoomScaleNormal="110" workbookViewId="0">
      <pane ySplit="3" topLeftCell="A4" activePane="bottomLeft" state="frozenSplit"/>
      <selection pane="bottomLeft"/>
    </sheetView>
  </sheetViews>
  <sheetFormatPr defaultColWidth="0" defaultRowHeight="14.25"/>
  <cols>
    <col min="1" max="2" width="15.625" style="3" customWidth="1"/>
    <col min="3" max="3" width="21.125" style="3" customWidth="1"/>
    <col min="4" max="4" width="20" style="3" customWidth="1"/>
    <col min="5" max="5" width="0" style="85" hidden="1" customWidth="1"/>
    <col min="6" max="16384" width="9" style="85" hidden="1"/>
  </cols>
  <sheetData>
    <row r="1" spans="1:4" ht="45.75" customHeight="1" thickBot="1">
      <c r="A1" s="89"/>
      <c r="B1" s="133"/>
      <c r="C1" s="133"/>
      <c r="D1" s="88">
        <f ca="1">TODAY()</f>
        <v>41598</v>
      </c>
    </row>
    <row r="2" spans="1:4" ht="45.75" customHeight="1" thickTop="1" thickBot="1">
      <c r="A2" s="30"/>
      <c r="B2" s="30"/>
      <c r="C2" s="31"/>
      <c r="D2" s="32">
        <f>SUM(D4:D573)</f>
        <v>18300</v>
      </c>
    </row>
    <row r="3" spans="1:4" s="87" customFormat="1" ht="51" customHeight="1" thickTop="1" thickBot="1">
      <c r="A3" s="19" t="s">
        <v>33</v>
      </c>
      <c r="B3" s="19" t="s">
        <v>10</v>
      </c>
      <c r="C3" s="19" t="s">
        <v>23</v>
      </c>
      <c r="D3" s="19" t="s">
        <v>24</v>
      </c>
    </row>
    <row r="4" spans="1:4" ht="21" thickTop="1">
      <c r="A4" s="21" t="str">
        <f>+data!G2</f>
        <v>ابراهيم السيد</v>
      </c>
      <c r="B4" s="21">
        <f>SUMIFS('المنصرف +المبيعات'!$G$5:$G$224,'المنصرف +المبيعات'!$C$5:$C$224,A4)</f>
        <v>400</v>
      </c>
      <c r="C4" s="62">
        <f>SUMIFS('الخزينه الرئيسيه'!$C$5:$C$2943,'الخزينه الرئيسيه'!$B$5:$B$2943,A4)</f>
        <v>700</v>
      </c>
      <c r="D4" s="62">
        <f>+B4-C4</f>
        <v>-300</v>
      </c>
    </row>
    <row r="5" spans="1:4" ht="20.25">
      <c r="A5" s="21" t="str">
        <f>+data!G3</f>
        <v>احمد جمعه</v>
      </c>
      <c r="B5" s="21">
        <f>SUMIFS('المنصرف +المبيعات'!$G$5:$G$224,'المنصرف +المبيعات'!$C$5:$C$224,A5)</f>
        <v>9000</v>
      </c>
      <c r="C5" s="62">
        <f>SUMIFS('الخزينه الرئيسيه'!$C$5:$C$2943,'الخزينه الرئيسيه'!$B$5:$B$2943,A5)</f>
        <v>0</v>
      </c>
      <c r="D5" s="62">
        <f>+B5-C5</f>
        <v>9000</v>
      </c>
    </row>
    <row r="6" spans="1:4" ht="20.25">
      <c r="A6" s="21" t="str">
        <f>+data!G4</f>
        <v>اسامه زيد</v>
      </c>
      <c r="B6" s="21">
        <f>SUMIFS('المنصرف +المبيعات'!$G$5:$G$224,'المنصرف +المبيعات'!$C$5:$C$224,A6)</f>
        <v>2550</v>
      </c>
      <c r="C6" s="62">
        <f>SUMIFS('الخزينه الرئيسيه'!$C$5:$C$2943,'الخزينه الرئيسيه'!$B$5:$B$2943,A6)</f>
        <v>0</v>
      </c>
      <c r="D6" s="62">
        <f t="shared" ref="D6:D69" si="0">+B6-C6</f>
        <v>2550</v>
      </c>
    </row>
    <row r="7" spans="1:4" ht="20.25">
      <c r="A7" s="21" t="str">
        <f>+data!G5</f>
        <v>امين الحرامى</v>
      </c>
      <c r="B7" s="21">
        <f>SUMIFS('المنصرف +المبيعات'!$G$5:$G$224,'المنصرف +المبيعات'!$C$5:$C$224,A7)</f>
        <v>3500</v>
      </c>
      <c r="C7" s="62">
        <f>SUMIFS('الخزينه الرئيسيه'!$C$5:$C$2943,'الخزينه الرئيسيه'!$B$5:$B$2943,A7)</f>
        <v>0</v>
      </c>
      <c r="D7" s="62">
        <f t="shared" si="0"/>
        <v>3500</v>
      </c>
    </row>
    <row r="8" spans="1:4" ht="20.25">
      <c r="A8" s="21" t="str">
        <f>+data!G6</f>
        <v>ايمن الظواهرى</v>
      </c>
      <c r="B8" s="21">
        <f>SUMIFS('المنصرف +المبيعات'!$G$5:$G$224,'المنصرف +المبيعات'!$C$5:$C$224,A8)</f>
        <v>3200</v>
      </c>
      <c r="C8" s="62">
        <f>SUMIFS('الخزينه الرئيسيه'!$C$5:$C$2943,'الخزينه الرئيسيه'!$B$5:$B$2943,A8)</f>
        <v>0</v>
      </c>
      <c r="D8" s="62">
        <f t="shared" si="0"/>
        <v>3200</v>
      </c>
    </row>
    <row r="9" spans="1:4" ht="20.25">
      <c r="A9" s="21" t="str">
        <f>+data!G7</f>
        <v>خليل مرسى</v>
      </c>
      <c r="B9" s="21">
        <f>SUMIFS('المنصرف +المبيعات'!$G$5:$G$224,'المنصرف +المبيعات'!$C$5:$C$224,A9)</f>
        <v>1350</v>
      </c>
      <c r="C9" s="62">
        <f>SUMIFS('الخزينه الرئيسيه'!$C$5:$C$2943,'الخزينه الرئيسيه'!$B$5:$B$2943,A9)</f>
        <v>1000</v>
      </c>
      <c r="D9" s="62">
        <f t="shared" si="0"/>
        <v>350</v>
      </c>
    </row>
    <row r="10" spans="1:4" ht="20.25">
      <c r="A10" s="21" t="str">
        <f>+data!G8</f>
        <v>سلمى فوده</v>
      </c>
      <c r="B10" s="21">
        <f>SUMIFS('المنصرف +المبيعات'!$G$5:$G$224,'المنصرف +المبيعات'!$C$5:$C$224,A10)</f>
        <v>0</v>
      </c>
      <c r="C10" s="62">
        <f>SUMIFS('الخزينه الرئيسيه'!$C$5:$C$2943,'الخزينه الرئيسيه'!$B$5:$B$2943,A10)</f>
        <v>0</v>
      </c>
      <c r="D10" s="62">
        <f t="shared" si="0"/>
        <v>0</v>
      </c>
    </row>
    <row r="11" spans="1:4" ht="20.25">
      <c r="A11" s="21" t="str">
        <f>+data!G9</f>
        <v>سيد ابو الروس</v>
      </c>
      <c r="B11" s="21">
        <f>SUMIFS('المنصرف +المبيعات'!$G$5:$G$224,'المنصرف +المبيعات'!$C$5:$C$224,A11)</f>
        <v>0</v>
      </c>
      <c r="C11" s="62">
        <f>SUMIFS('الخزينه الرئيسيه'!$C$5:$C$2943,'الخزينه الرئيسيه'!$B$5:$B$2943,A11)</f>
        <v>0</v>
      </c>
      <c r="D11" s="62">
        <f t="shared" si="0"/>
        <v>0</v>
      </c>
    </row>
    <row r="12" spans="1:4" ht="20.25">
      <c r="A12" s="21" t="str">
        <f>+data!G10</f>
        <v>محمد ابراهيم</v>
      </c>
      <c r="B12" s="21">
        <f>SUMIFS('المنصرف +المبيعات'!$G$5:$G$224,'المنصرف +المبيعات'!$C$5:$C$224,A12)</f>
        <v>0</v>
      </c>
      <c r="C12" s="62">
        <f>SUMIFS('الخزينه الرئيسيه'!$C$5:$C$2943,'الخزينه الرئيسيه'!$B$5:$B$2943,A12)</f>
        <v>0</v>
      </c>
      <c r="D12" s="62">
        <f t="shared" si="0"/>
        <v>0</v>
      </c>
    </row>
    <row r="13" spans="1:4" ht="20.25">
      <c r="A13" s="21" t="str">
        <f>+data!G11</f>
        <v>مرسى الزناتى</v>
      </c>
      <c r="B13" s="21">
        <f>SUMIFS('المنصرف +المبيعات'!$G$5:$G$224,'المنصرف +المبيعات'!$C$5:$C$224,A13)</f>
        <v>0</v>
      </c>
      <c r="C13" s="62">
        <f>SUMIFS('الخزينه الرئيسيه'!$C$5:$C$2943,'الخزينه الرئيسيه'!$B$5:$B$2943,A13)</f>
        <v>0</v>
      </c>
      <c r="D13" s="62">
        <f t="shared" si="0"/>
        <v>0</v>
      </c>
    </row>
    <row r="14" spans="1:4" ht="20.25">
      <c r="A14" s="21" t="str">
        <f>+data!G12</f>
        <v/>
      </c>
      <c r="B14" s="21">
        <f>SUMIFS('المنصرف +المبيعات'!$G$5:$G$224,'المنصرف +المبيعات'!$C$5:$C$224,A14)</f>
        <v>0</v>
      </c>
      <c r="C14" s="62">
        <f>SUMIFS('الخزينه الرئيسيه'!$C$5:$C$2943,'الخزينه الرئيسيه'!$B$5:$B$2943,A14)</f>
        <v>0</v>
      </c>
      <c r="D14" s="62">
        <f t="shared" si="0"/>
        <v>0</v>
      </c>
    </row>
    <row r="15" spans="1:4" ht="20.25">
      <c r="A15" s="21" t="str">
        <f>+data!G13</f>
        <v/>
      </c>
      <c r="B15" s="21">
        <f>SUMIFS('المنصرف +المبيعات'!$G$5:$G$224,'المنصرف +المبيعات'!$C$5:$C$224,A15)</f>
        <v>0</v>
      </c>
      <c r="C15" s="62">
        <f>SUMIFS('الخزينه الرئيسيه'!$C$5:$C$2943,'الخزينه الرئيسيه'!$B$5:$B$2943,A15)</f>
        <v>0</v>
      </c>
      <c r="D15" s="62">
        <f t="shared" si="0"/>
        <v>0</v>
      </c>
    </row>
    <row r="16" spans="1:4" ht="20.25">
      <c r="A16" s="21" t="str">
        <f>+data!G14</f>
        <v/>
      </c>
      <c r="B16" s="21">
        <f>SUMIFS('المنصرف +المبيعات'!$G$5:$G$224,'المنصرف +المبيعات'!$C$5:$C$224,A16)</f>
        <v>0</v>
      </c>
      <c r="C16" s="62">
        <f>SUMIFS('الخزينه الرئيسيه'!$C$5:$C$2943,'الخزينه الرئيسيه'!$B$5:$B$2943,A16)</f>
        <v>0</v>
      </c>
      <c r="D16" s="62">
        <f t="shared" si="0"/>
        <v>0</v>
      </c>
    </row>
    <row r="17" spans="1:4" ht="20.25">
      <c r="A17" s="21" t="str">
        <f>+data!G15</f>
        <v/>
      </c>
      <c r="B17" s="21">
        <f>SUMIFS('المنصرف +المبيعات'!$G$5:$G$224,'المنصرف +المبيعات'!$C$5:$C$224,A17)</f>
        <v>0</v>
      </c>
      <c r="C17" s="62">
        <f>SUMIFS('الخزينه الرئيسيه'!$C$5:$C$2943,'الخزينه الرئيسيه'!$B$5:$B$2943,A17)</f>
        <v>0</v>
      </c>
      <c r="D17" s="62">
        <f t="shared" si="0"/>
        <v>0</v>
      </c>
    </row>
    <row r="18" spans="1:4" ht="20.25">
      <c r="A18" s="21" t="str">
        <f>+data!G16</f>
        <v/>
      </c>
      <c r="B18" s="21">
        <f>SUMIFS('المنصرف +المبيعات'!$G$5:$G$224,'المنصرف +المبيعات'!$C$5:$C$224,A18)</f>
        <v>0</v>
      </c>
      <c r="C18" s="62">
        <f>SUMIFS('الخزينه الرئيسيه'!$C$5:$C$2943,'الخزينه الرئيسيه'!$B$5:$B$2943,A18)</f>
        <v>0</v>
      </c>
      <c r="D18" s="62">
        <f t="shared" si="0"/>
        <v>0</v>
      </c>
    </row>
    <row r="19" spans="1:4" ht="20.25">
      <c r="A19" s="21" t="str">
        <f>+data!G17</f>
        <v/>
      </c>
      <c r="B19" s="21">
        <f>SUMIFS('المنصرف +المبيعات'!$G$5:$G$224,'المنصرف +المبيعات'!$C$5:$C$224,A19)</f>
        <v>0</v>
      </c>
      <c r="C19" s="62">
        <f>SUMIFS('الخزينه الرئيسيه'!$C$5:$C$2943,'الخزينه الرئيسيه'!$B$5:$B$2943,A19)</f>
        <v>0</v>
      </c>
      <c r="D19" s="62">
        <f t="shared" si="0"/>
        <v>0</v>
      </c>
    </row>
    <row r="20" spans="1:4" ht="20.25">
      <c r="A20" s="21" t="str">
        <f>+data!G18</f>
        <v/>
      </c>
      <c r="B20" s="21">
        <f>SUMIFS('المنصرف +المبيعات'!$G$5:$G$224,'المنصرف +المبيعات'!$C$5:$C$224,A20)</f>
        <v>0</v>
      </c>
      <c r="C20" s="62">
        <f>SUMIFS('الخزينه الرئيسيه'!$C$5:$C$2943,'الخزينه الرئيسيه'!$B$5:$B$2943,A20)</f>
        <v>0</v>
      </c>
      <c r="D20" s="62">
        <f t="shared" si="0"/>
        <v>0</v>
      </c>
    </row>
    <row r="21" spans="1:4" ht="20.25">
      <c r="A21" s="21" t="str">
        <f>+data!G19</f>
        <v/>
      </c>
      <c r="B21" s="21">
        <f>SUMIFS('المنصرف +المبيعات'!$G$5:$G$224,'المنصرف +المبيعات'!$C$5:$C$224,A21)</f>
        <v>0</v>
      </c>
      <c r="C21" s="62">
        <f>SUMIFS('الخزينه الرئيسيه'!$C$5:$C$2943,'الخزينه الرئيسيه'!$B$5:$B$2943,A21)</f>
        <v>0</v>
      </c>
      <c r="D21" s="62">
        <f t="shared" si="0"/>
        <v>0</v>
      </c>
    </row>
    <row r="22" spans="1:4" ht="20.25">
      <c r="A22" s="21" t="str">
        <f>+data!G20</f>
        <v/>
      </c>
      <c r="B22" s="21">
        <f>SUMIFS('المنصرف +المبيعات'!$G$5:$G$224,'المنصرف +المبيعات'!$C$5:$C$224,A22)</f>
        <v>0</v>
      </c>
      <c r="C22" s="62">
        <f>SUMIFS('الخزينه الرئيسيه'!$C$5:$C$2943,'الخزينه الرئيسيه'!$B$5:$B$2943,A22)</f>
        <v>0</v>
      </c>
      <c r="D22" s="62">
        <f t="shared" si="0"/>
        <v>0</v>
      </c>
    </row>
    <row r="23" spans="1:4" ht="20.25">
      <c r="A23" s="21" t="str">
        <f>+data!G21</f>
        <v/>
      </c>
      <c r="B23" s="21">
        <f>SUMIFS('المنصرف +المبيعات'!$G$5:$G$224,'المنصرف +المبيعات'!$C$5:$C$224,A23)</f>
        <v>0</v>
      </c>
      <c r="C23" s="62">
        <f>SUMIFS('الخزينه الرئيسيه'!$C$5:$C$2943,'الخزينه الرئيسيه'!$B$5:$B$2943,A23)</f>
        <v>0</v>
      </c>
      <c r="D23" s="62">
        <f t="shared" si="0"/>
        <v>0</v>
      </c>
    </row>
    <row r="24" spans="1:4" ht="20.25">
      <c r="A24" s="21" t="str">
        <f>+data!G22</f>
        <v/>
      </c>
      <c r="B24" s="21">
        <f>SUMIFS('المنصرف +المبيعات'!$G$5:$G$224,'المنصرف +المبيعات'!$C$5:$C$224,A24)</f>
        <v>0</v>
      </c>
      <c r="C24" s="62">
        <f>SUMIFS('الخزينه الرئيسيه'!$C$5:$C$2943,'الخزينه الرئيسيه'!$B$5:$B$2943,A24)</f>
        <v>0</v>
      </c>
      <c r="D24" s="62">
        <f t="shared" si="0"/>
        <v>0</v>
      </c>
    </row>
    <row r="25" spans="1:4" ht="20.25">
      <c r="A25" s="21" t="str">
        <f>+data!G23</f>
        <v/>
      </c>
      <c r="B25" s="21">
        <f>SUMIFS('المنصرف +المبيعات'!$G$5:$G$224,'المنصرف +المبيعات'!$C$5:$C$224,A25)</f>
        <v>0</v>
      </c>
      <c r="C25" s="62">
        <f>SUMIFS('الخزينه الرئيسيه'!$C$5:$C$2943,'الخزينه الرئيسيه'!$B$5:$B$2943,A25)</f>
        <v>0</v>
      </c>
      <c r="D25" s="62">
        <f t="shared" si="0"/>
        <v>0</v>
      </c>
    </row>
    <row r="26" spans="1:4" ht="20.25">
      <c r="A26" s="21" t="str">
        <f>+data!G24</f>
        <v/>
      </c>
      <c r="B26" s="21">
        <f>SUMIFS('المنصرف +المبيعات'!$G$5:$G$224,'المنصرف +المبيعات'!$C$5:$C$224,A26)</f>
        <v>0</v>
      </c>
      <c r="C26" s="62">
        <f>SUMIFS('الخزينه الرئيسيه'!$C$5:$C$2943,'الخزينه الرئيسيه'!$B$5:$B$2943,A26)</f>
        <v>0</v>
      </c>
      <c r="D26" s="62">
        <f t="shared" si="0"/>
        <v>0</v>
      </c>
    </row>
    <row r="27" spans="1:4" ht="20.25">
      <c r="A27" s="21" t="str">
        <f>+data!G25</f>
        <v/>
      </c>
      <c r="B27" s="21">
        <f>SUMIFS('المنصرف +المبيعات'!$G$5:$G$224,'المنصرف +المبيعات'!$C$5:$C$224,A27)</f>
        <v>0</v>
      </c>
      <c r="C27" s="62">
        <f>SUMIFS('الخزينه الرئيسيه'!$C$5:$C$2943,'الخزينه الرئيسيه'!$B$5:$B$2943,A27)</f>
        <v>0</v>
      </c>
      <c r="D27" s="62">
        <f t="shared" si="0"/>
        <v>0</v>
      </c>
    </row>
    <row r="28" spans="1:4" ht="20.25">
      <c r="A28" s="21" t="str">
        <f>+data!G26</f>
        <v/>
      </c>
      <c r="B28" s="21">
        <f>SUMIFS('المنصرف +المبيعات'!$G$5:$G$224,'المنصرف +المبيعات'!$C$5:$C$224,A28)</f>
        <v>0</v>
      </c>
      <c r="C28" s="62">
        <f>SUMIFS('الخزينه الرئيسيه'!$C$5:$C$2943,'الخزينه الرئيسيه'!$B$5:$B$2943,A28)</f>
        <v>0</v>
      </c>
      <c r="D28" s="62">
        <f t="shared" si="0"/>
        <v>0</v>
      </c>
    </row>
    <row r="29" spans="1:4" ht="20.25">
      <c r="A29" s="21" t="str">
        <f>+data!G27</f>
        <v/>
      </c>
      <c r="B29" s="21">
        <f>SUMIFS('المنصرف +المبيعات'!$G$5:$G$224,'المنصرف +المبيعات'!$C$5:$C$224,A29)</f>
        <v>0</v>
      </c>
      <c r="C29" s="62">
        <f>SUMIFS('الخزينه الرئيسيه'!$C$5:$C$2943,'الخزينه الرئيسيه'!$B$5:$B$2943,A29)</f>
        <v>0</v>
      </c>
      <c r="D29" s="62">
        <f t="shared" si="0"/>
        <v>0</v>
      </c>
    </row>
    <row r="30" spans="1:4" ht="20.25">
      <c r="A30" s="21" t="str">
        <f>+data!G28</f>
        <v/>
      </c>
      <c r="B30" s="21">
        <f>SUMIFS('المنصرف +المبيعات'!$G$5:$G$224,'المنصرف +المبيعات'!$C$5:$C$224,A30)</f>
        <v>0</v>
      </c>
      <c r="C30" s="62">
        <f>SUMIFS('الخزينه الرئيسيه'!$C$5:$C$2943,'الخزينه الرئيسيه'!$B$5:$B$2943,A30)</f>
        <v>0</v>
      </c>
      <c r="D30" s="62">
        <f t="shared" si="0"/>
        <v>0</v>
      </c>
    </row>
    <row r="31" spans="1:4" ht="20.25">
      <c r="A31" s="21" t="str">
        <f>+data!G29</f>
        <v/>
      </c>
      <c r="B31" s="21">
        <f>SUMIFS('المنصرف +المبيعات'!$G$5:$G$224,'المنصرف +المبيعات'!$C$5:$C$224,A31)</f>
        <v>0</v>
      </c>
      <c r="C31" s="62">
        <f>SUMIFS('الخزينه الرئيسيه'!$C$5:$C$2943,'الخزينه الرئيسيه'!$B$5:$B$2943,A31)</f>
        <v>0</v>
      </c>
      <c r="D31" s="62">
        <f t="shared" si="0"/>
        <v>0</v>
      </c>
    </row>
    <row r="32" spans="1:4" ht="20.25">
      <c r="A32" s="21" t="str">
        <f>+data!G30</f>
        <v/>
      </c>
      <c r="B32" s="21">
        <f>SUMIFS('المنصرف +المبيعات'!$G$5:$G$224,'المنصرف +المبيعات'!$C$5:$C$224,A32)</f>
        <v>0</v>
      </c>
      <c r="C32" s="62">
        <f>SUMIFS('الخزينه الرئيسيه'!$C$5:$C$2943,'الخزينه الرئيسيه'!$B$5:$B$2943,A32)</f>
        <v>0</v>
      </c>
      <c r="D32" s="62">
        <f t="shared" si="0"/>
        <v>0</v>
      </c>
    </row>
    <row r="33" spans="1:4" ht="20.25">
      <c r="A33" s="21" t="str">
        <f>+data!G31</f>
        <v/>
      </c>
      <c r="B33" s="21">
        <f>SUMIFS('المنصرف +المبيعات'!$G$5:$G$224,'المنصرف +المبيعات'!$C$5:$C$224,A33)</f>
        <v>0</v>
      </c>
      <c r="C33" s="62">
        <f>SUMIFS('الخزينه الرئيسيه'!$C$5:$C$2943,'الخزينه الرئيسيه'!$B$5:$B$2943,A33)</f>
        <v>0</v>
      </c>
      <c r="D33" s="62">
        <f t="shared" si="0"/>
        <v>0</v>
      </c>
    </row>
    <row r="34" spans="1:4" ht="20.25">
      <c r="A34" s="21" t="str">
        <f>+data!G32</f>
        <v/>
      </c>
      <c r="B34" s="21">
        <f>SUMIFS('المنصرف +المبيعات'!$G$5:$G$224,'المنصرف +المبيعات'!$C$5:$C$224,A34)</f>
        <v>0</v>
      </c>
      <c r="C34" s="62">
        <f>SUMIFS('الخزينه الرئيسيه'!$C$5:$C$2943,'الخزينه الرئيسيه'!$B$5:$B$2943,A34)</f>
        <v>0</v>
      </c>
      <c r="D34" s="62">
        <f t="shared" si="0"/>
        <v>0</v>
      </c>
    </row>
    <row r="35" spans="1:4" ht="20.25">
      <c r="A35" s="21" t="str">
        <f>+data!G33</f>
        <v/>
      </c>
      <c r="B35" s="21">
        <f>SUMIFS('المنصرف +المبيعات'!$G$5:$G$224,'المنصرف +المبيعات'!$C$5:$C$224,A35)</f>
        <v>0</v>
      </c>
      <c r="C35" s="62">
        <f>SUMIFS('الخزينه الرئيسيه'!$C$5:$C$2943,'الخزينه الرئيسيه'!$B$5:$B$2943,A35)</f>
        <v>0</v>
      </c>
      <c r="D35" s="62">
        <f t="shared" si="0"/>
        <v>0</v>
      </c>
    </row>
    <row r="36" spans="1:4" ht="20.25">
      <c r="A36" s="21" t="str">
        <f>+data!G34</f>
        <v/>
      </c>
      <c r="B36" s="21">
        <f>SUMIFS('المنصرف +المبيعات'!$G$5:$G$224,'المنصرف +المبيعات'!$C$5:$C$224,A36)</f>
        <v>0</v>
      </c>
      <c r="C36" s="62">
        <f>SUMIFS('الخزينه الرئيسيه'!$C$5:$C$2943,'الخزينه الرئيسيه'!$B$5:$B$2943,A36)</f>
        <v>0</v>
      </c>
      <c r="D36" s="62">
        <f t="shared" si="0"/>
        <v>0</v>
      </c>
    </row>
    <row r="37" spans="1:4" ht="20.25">
      <c r="A37" s="21" t="str">
        <f>+data!G35</f>
        <v/>
      </c>
      <c r="B37" s="21">
        <f>SUMIFS('المنصرف +المبيعات'!$G$5:$G$224,'المنصرف +المبيعات'!$C$5:$C$224,A37)</f>
        <v>0</v>
      </c>
      <c r="C37" s="62">
        <f>SUMIFS('الخزينه الرئيسيه'!$C$5:$C$2943,'الخزينه الرئيسيه'!$B$5:$B$2943,A37)</f>
        <v>0</v>
      </c>
      <c r="D37" s="62">
        <f t="shared" si="0"/>
        <v>0</v>
      </c>
    </row>
    <row r="38" spans="1:4" ht="20.25">
      <c r="A38" s="21" t="str">
        <f>+data!G36</f>
        <v/>
      </c>
      <c r="B38" s="21">
        <f>SUMIFS('المنصرف +المبيعات'!$G$5:$G$224,'المنصرف +المبيعات'!$C$5:$C$224,A38)</f>
        <v>0</v>
      </c>
      <c r="C38" s="62">
        <f>SUMIFS('الخزينه الرئيسيه'!$C$5:$C$2943,'الخزينه الرئيسيه'!$B$5:$B$2943,A38)</f>
        <v>0</v>
      </c>
      <c r="D38" s="62">
        <f t="shared" si="0"/>
        <v>0</v>
      </c>
    </row>
    <row r="39" spans="1:4" ht="20.25">
      <c r="A39" s="21" t="str">
        <f>+data!G37</f>
        <v/>
      </c>
      <c r="B39" s="21">
        <f>SUMIFS('المنصرف +المبيعات'!$G$5:$G$224,'المنصرف +المبيعات'!$C$5:$C$224,A39)</f>
        <v>0</v>
      </c>
      <c r="C39" s="62">
        <f>SUMIFS('الخزينه الرئيسيه'!$C$5:$C$2943,'الخزينه الرئيسيه'!$B$5:$B$2943,A39)</f>
        <v>0</v>
      </c>
      <c r="D39" s="62">
        <f t="shared" si="0"/>
        <v>0</v>
      </c>
    </row>
    <row r="40" spans="1:4" ht="20.25">
      <c r="A40" s="21" t="str">
        <f>+data!G38</f>
        <v/>
      </c>
      <c r="B40" s="21">
        <f>SUMIFS('المنصرف +المبيعات'!$G$5:$G$224,'المنصرف +المبيعات'!$C$5:$C$224,A40)</f>
        <v>0</v>
      </c>
      <c r="C40" s="62">
        <f>SUMIFS('الخزينه الرئيسيه'!$C$5:$C$2943,'الخزينه الرئيسيه'!$B$5:$B$2943,A40)</f>
        <v>0</v>
      </c>
      <c r="D40" s="62">
        <f t="shared" si="0"/>
        <v>0</v>
      </c>
    </row>
    <row r="41" spans="1:4" ht="20.25">
      <c r="A41" s="21" t="str">
        <f>+data!G39</f>
        <v/>
      </c>
      <c r="B41" s="21">
        <f>SUMIFS('المنصرف +المبيعات'!$G$5:$G$224,'المنصرف +المبيعات'!$C$5:$C$224,A41)</f>
        <v>0</v>
      </c>
      <c r="C41" s="62">
        <f>SUMIFS('الخزينه الرئيسيه'!$C$5:$C$2943,'الخزينه الرئيسيه'!$B$5:$B$2943,A41)</f>
        <v>0</v>
      </c>
      <c r="D41" s="62">
        <f t="shared" si="0"/>
        <v>0</v>
      </c>
    </row>
    <row r="42" spans="1:4" ht="20.25">
      <c r="A42" s="21" t="str">
        <f>+data!G40</f>
        <v/>
      </c>
      <c r="B42" s="21">
        <f>SUMIFS('المنصرف +المبيعات'!$G$5:$G$224,'المنصرف +المبيعات'!$C$5:$C$224,A42)</f>
        <v>0</v>
      </c>
      <c r="C42" s="62">
        <f>SUMIFS('الخزينه الرئيسيه'!$C$5:$C$2943,'الخزينه الرئيسيه'!$B$5:$B$2943,A42)</f>
        <v>0</v>
      </c>
      <c r="D42" s="62">
        <f t="shared" si="0"/>
        <v>0</v>
      </c>
    </row>
    <row r="43" spans="1:4" ht="20.25">
      <c r="A43" s="21" t="str">
        <f>+data!G41</f>
        <v/>
      </c>
      <c r="B43" s="21">
        <f>SUMIFS('المنصرف +المبيعات'!$G$5:$G$224,'المنصرف +المبيعات'!$C$5:$C$224,A43)</f>
        <v>0</v>
      </c>
      <c r="C43" s="62">
        <f>SUMIFS('الخزينه الرئيسيه'!$C$5:$C$2943,'الخزينه الرئيسيه'!$B$5:$B$2943,A43)</f>
        <v>0</v>
      </c>
      <c r="D43" s="62">
        <f t="shared" si="0"/>
        <v>0</v>
      </c>
    </row>
    <row r="44" spans="1:4" ht="20.25">
      <c r="A44" s="21" t="str">
        <f>+data!G42</f>
        <v/>
      </c>
      <c r="B44" s="21">
        <f>SUMIFS('المنصرف +المبيعات'!$G$5:$G$224,'المنصرف +المبيعات'!$C$5:$C$224,A44)</f>
        <v>0</v>
      </c>
      <c r="C44" s="62">
        <f>SUMIFS('الخزينه الرئيسيه'!$C$5:$C$2943,'الخزينه الرئيسيه'!$B$5:$B$2943,A44)</f>
        <v>0</v>
      </c>
      <c r="D44" s="62">
        <f t="shared" si="0"/>
        <v>0</v>
      </c>
    </row>
    <row r="45" spans="1:4" ht="20.25">
      <c r="A45" s="21" t="str">
        <f>+data!G43</f>
        <v/>
      </c>
      <c r="B45" s="21">
        <f>SUMIFS('المنصرف +المبيعات'!$G$5:$G$224,'المنصرف +المبيعات'!$C$5:$C$224,A45)</f>
        <v>0</v>
      </c>
      <c r="C45" s="62">
        <f>SUMIFS('الخزينه الرئيسيه'!$C$5:$C$2943,'الخزينه الرئيسيه'!$B$5:$B$2943,A45)</f>
        <v>0</v>
      </c>
      <c r="D45" s="62">
        <f t="shared" si="0"/>
        <v>0</v>
      </c>
    </row>
    <row r="46" spans="1:4" ht="20.25">
      <c r="A46" s="21" t="str">
        <f>+data!G44</f>
        <v/>
      </c>
      <c r="B46" s="21">
        <f>SUMIFS('المنصرف +المبيعات'!$G$5:$G$224,'المنصرف +المبيعات'!$C$5:$C$224,A46)</f>
        <v>0</v>
      </c>
      <c r="C46" s="62">
        <f>SUMIFS('الخزينه الرئيسيه'!$C$5:$C$2943,'الخزينه الرئيسيه'!$B$5:$B$2943,A46)</f>
        <v>0</v>
      </c>
      <c r="D46" s="62">
        <f t="shared" si="0"/>
        <v>0</v>
      </c>
    </row>
    <row r="47" spans="1:4" ht="20.25">
      <c r="A47" s="21" t="str">
        <f>+data!G45</f>
        <v/>
      </c>
      <c r="B47" s="21">
        <f>SUMIFS('المنصرف +المبيعات'!$G$5:$G$224,'المنصرف +المبيعات'!$C$5:$C$224,A47)</f>
        <v>0</v>
      </c>
      <c r="C47" s="62">
        <f>SUMIFS('الخزينه الرئيسيه'!$C$5:$C$2943,'الخزينه الرئيسيه'!$B$5:$B$2943,A47)</f>
        <v>0</v>
      </c>
      <c r="D47" s="62">
        <f t="shared" si="0"/>
        <v>0</v>
      </c>
    </row>
    <row r="48" spans="1:4" ht="20.25">
      <c r="A48" s="21" t="str">
        <f>+data!G46</f>
        <v/>
      </c>
      <c r="B48" s="21">
        <f>SUMIFS('المنصرف +المبيعات'!$G$5:$G$224,'المنصرف +المبيعات'!$C$5:$C$224,A48)</f>
        <v>0</v>
      </c>
      <c r="C48" s="62">
        <f>SUMIFS('الخزينه الرئيسيه'!$C$5:$C$2943,'الخزينه الرئيسيه'!$B$5:$B$2943,A48)</f>
        <v>0</v>
      </c>
      <c r="D48" s="62">
        <f t="shared" si="0"/>
        <v>0</v>
      </c>
    </row>
    <row r="49" spans="1:4" ht="20.25">
      <c r="A49" s="21" t="str">
        <f>+data!G47</f>
        <v/>
      </c>
      <c r="B49" s="21">
        <f>SUMIFS('المنصرف +المبيعات'!$G$5:$G$224,'المنصرف +المبيعات'!$C$5:$C$224,A49)</f>
        <v>0</v>
      </c>
      <c r="C49" s="62">
        <f>SUMIFS('الخزينه الرئيسيه'!$C$5:$C$2943,'الخزينه الرئيسيه'!$B$5:$B$2943,A49)</f>
        <v>0</v>
      </c>
      <c r="D49" s="62">
        <f t="shared" si="0"/>
        <v>0</v>
      </c>
    </row>
    <row r="50" spans="1:4" ht="20.25">
      <c r="A50" s="21" t="str">
        <f>+data!G48</f>
        <v/>
      </c>
      <c r="B50" s="21">
        <f>SUMIFS('المنصرف +المبيعات'!$G$5:$G$224,'المنصرف +المبيعات'!$C$5:$C$224,A50)</f>
        <v>0</v>
      </c>
      <c r="C50" s="62">
        <f>SUMIFS('الخزينه الرئيسيه'!$C$5:$C$2943,'الخزينه الرئيسيه'!$B$5:$B$2943,A50)</f>
        <v>0</v>
      </c>
      <c r="D50" s="62">
        <f t="shared" si="0"/>
        <v>0</v>
      </c>
    </row>
    <row r="51" spans="1:4" ht="20.25">
      <c r="A51" s="21" t="str">
        <f>+data!G49</f>
        <v/>
      </c>
      <c r="B51" s="21">
        <f>SUMIFS('المنصرف +المبيعات'!$G$5:$G$224,'المنصرف +المبيعات'!$C$5:$C$224,A51)</f>
        <v>0</v>
      </c>
      <c r="C51" s="62">
        <f>SUMIFS('الخزينه الرئيسيه'!$C$5:$C$2943,'الخزينه الرئيسيه'!$B$5:$B$2943,A51)</f>
        <v>0</v>
      </c>
      <c r="D51" s="62">
        <f t="shared" si="0"/>
        <v>0</v>
      </c>
    </row>
    <row r="52" spans="1:4" ht="20.25">
      <c r="A52" s="21" t="str">
        <f>+data!G50</f>
        <v/>
      </c>
      <c r="B52" s="21">
        <f>SUMIFS('المنصرف +المبيعات'!$G$5:$G$224,'المنصرف +المبيعات'!$C$5:$C$224,A52)</f>
        <v>0</v>
      </c>
      <c r="C52" s="62">
        <f>SUMIFS('الخزينه الرئيسيه'!$C$5:$C$2943,'الخزينه الرئيسيه'!$B$5:$B$2943,A52)</f>
        <v>0</v>
      </c>
      <c r="D52" s="62">
        <f t="shared" si="0"/>
        <v>0</v>
      </c>
    </row>
    <row r="53" spans="1:4" ht="20.25">
      <c r="A53" s="21" t="str">
        <f>+data!G51</f>
        <v/>
      </c>
      <c r="B53" s="21">
        <f>SUMIFS('المنصرف +المبيعات'!$G$5:$G$224,'المنصرف +المبيعات'!$C$5:$C$224,A53)</f>
        <v>0</v>
      </c>
      <c r="C53" s="62">
        <f>SUMIFS('الخزينه الرئيسيه'!$C$5:$C$2943,'الخزينه الرئيسيه'!$B$5:$B$2943,A53)</f>
        <v>0</v>
      </c>
      <c r="D53" s="62">
        <f t="shared" si="0"/>
        <v>0</v>
      </c>
    </row>
    <row r="54" spans="1:4" ht="20.25">
      <c r="A54" s="21" t="str">
        <f>+data!G52</f>
        <v/>
      </c>
      <c r="B54" s="21">
        <f>SUMIFS('المنصرف +المبيعات'!$G$5:$G$224,'المنصرف +المبيعات'!$C$5:$C$224,A54)</f>
        <v>0</v>
      </c>
      <c r="C54" s="62">
        <f>SUMIFS('الخزينه الرئيسيه'!$C$5:$C$2943,'الخزينه الرئيسيه'!$B$5:$B$2943,A54)</f>
        <v>0</v>
      </c>
      <c r="D54" s="62">
        <f t="shared" si="0"/>
        <v>0</v>
      </c>
    </row>
    <row r="55" spans="1:4" ht="20.25">
      <c r="A55" s="21" t="str">
        <f>+data!G53</f>
        <v/>
      </c>
      <c r="B55" s="21">
        <f>SUMIFS('المنصرف +المبيعات'!$G$5:$G$224,'المنصرف +المبيعات'!$C$5:$C$224,A55)</f>
        <v>0</v>
      </c>
      <c r="C55" s="62">
        <f>SUMIFS('الخزينه الرئيسيه'!$C$5:$C$2943,'الخزينه الرئيسيه'!$B$5:$B$2943,A55)</f>
        <v>0</v>
      </c>
      <c r="D55" s="62">
        <f t="shared" si="0"/>
        <v>0</v>
      </c>
    </row>
    <row r="56" spans="1:4" ht="20.25">
      <c r="A56" s="21" t="str">
        <f>+data!G54</f>
        <v/>
      </c>
      <c r="B56" s="21">
        <f>SUMIFS('المنصرف +المبيعات'!$G$5:$G$224,'المنصرف +المبيعات'!$C$5:$C$224,A56)</f>
        <v>0</v>
      </c>
      <c r="C56" s="62">
        <f>SUMIFS('الخزينه الرئيسيه'!$C$5:$C$2943,'الخزينه الرئيسيه'!$B$5:$B$2943,A56)</f>
        <v>0</v>
      </c>
      <c r="D56" s="62">
        <f t="shared" si="0"/>
        <v>0</v>
      </c>
    </row>
    <row r="57" spans="1:4" ht="20.25">
      <c r="A57" s="21" t="str">
        <f>+data!G55</f>
        <v/>
      </c>
      <c r="B57" s="21">
        <f>SUMIFS('المنصرف +المبيعات'!$G$5:$G$224,'المنصرف +المبيعات'!$C$5:$C$224,A57)</f>
        <v>0</v>
      </c>
      <c r="C57" s="62">
        <f>SUMIFS('الخزينه الرئيسيه'!$C$5:$C$2943,'الخزينه الرئيسيه'!$B$5:$B$2943,A57)</f>
        <v>0</v>
      </c>
      <c r="D57" s="62">
        <f t="shared" si="0"/>
        <v>0</v>
      </c>
    </row>
    <row r="58" spans="1:4" ht="20.25">
      <c r="A58" s="21" t="str">
        <f>+data!G56</f>
        <v/>
      </c>
      <c r="B58" s="21">
        <f>SUMIFS('المنصرف +المبيعات'!$G$5:$G$224,'المنصرف +المبيعات'!$C$5:$C$224,A58)</f>
        <v>0</v>
      </c>
      <c r="C58" s="62">
        <f>SUMIFS('الخزينه الرئيسيه'!$C$5:$C$2943,'الخزينه الرئيسيه'!$B$5:$B$2943,A58)</f>
        <v>0</v>
      </c>
      <c r="D58" s="62">
        <f t="shared" si="0"/>
        <v>0</v>
      </c>
    </row>
    <row r="59" spans="1:4" ht="20.25">
      <c r="A59" s="21" t="str">
        <f>+data!G57</f>
        <v/>
      </c>
      <c r="B59" s="21">
        <f>SUMIFS('المنصرف +المبيعات'!$G$5:$G$224,'المنصرف +المبيعات'!$C$5:$C$224,A59)</f>
        <v>0</v>
      </c>
      <c r="C59" s="62">
        <f>SUMIFS('الخزينه الرئيسيه'!$C$5:$C$2943,'الخزينه الرئيسيه'!$B$5:$B$2943,A59)</f>
        <v>0</v>
      </c>
      <c r="D59" s="62">
        <f t="shared" si="0"/>
        <v>0</v>
      </c>
    </row>
    <row r="60" spans="1:4" ht="20.25">
      <c r="A60" s="21" t="str">
        <f>+data!G58</f>
        <v/>
      </c>
      <c r="B60" s="21">
        <f>SUMIFS('المنصرف +المبيعات'!$G$5:$G$224,'المنصرف +المبيعات'!$C$5:$C$224,A60)</f>
        <v>0</v>
      </c>
      <c r="C60" s="62">
        <f>SUMIFS('الخزينه الرئيسيه'!$C$5:$C$2943,'الخزينه الرئيسيه'!$B$5:$B$2943,A60)</f>
        <v>0</v>
      </c>
      <c r="D60" s="62">
        <f t="shared" si="0"/>
        <v>0</v>
      </c>
    </row>
    <row r="61" spans="1:4" ht="20.25">
      <c r="A61" s="21" t="str">
        <f>+data!G59</f>
        <v/>
      </c>
      <c r="B61" s="21">
        <f>SUMIFS('المنصرف +المبيعات'!$G$5:$G$224,'المنصرف +المبيعات'!$C$5:$C$224,A61)</f>
        <v>0</v>
      </c>
      <c r="C61" s="62">
        <f>SUMIFS('الخزينه الرئيسيه'!$C$5:$C$2943,'الخزينه الرئيسيه'!$B$5:$B$2943,A61)</f>
        <v>0</v>
      </c>
      <c r="D61" s="62">
        <f t="shared" si="0"/>
        <v>0</v>
      </c>
    </row>
    <row r="62" spans="1:4" ht="20.25">
      <c r="A62" s="21" t="str">
        <f>+data!G60</f>
        <v/>
      </c>
      <c r="B62" s="21">
        <f>SUMIFS('المنصرف +المبيعات'!$G$5:$G$224,'المنصرف +المبيعات'!$C$5:$C$224,A62)</f>
        <v>0</v>
      </c>
      <c r="C62" s="62">
        <f>SUMIFS('الخزينه الرئيسيه'!$C$5:$C$2943,'الخزينه الرئيسيه'!$B$5:$B$2943,A62)</f>
        <v>0</v>
      </c>
      <c r="D62" s="62">
        <f t="shared" si="0"/>
        <v>0</v>
      </c>
    </row>
    <row r="63" spans="1:4" ht="20.25">
      <c r="A63" s="21" t="str">
        <f>+data!G61</f>
        <v/>
      </c>
      <c r="B63" s="21">
        <f>SUMIFS('المنصرف +المبيعات'!$G$5:$G$224,'المنصرف +المبيعات'!$C$5:$C$224,A63)</f>
        <v>0</v>
      </c>
      <c r="C63" s="62">
        <f>SUMIFS('الخزينه الرئيسيه'!$C$5:$C$2943,'الخزينه الرئيسيه'!$B$5:$B$2943,A63)</f>
        <v>0</v>
      </c>
      <c r="D63" s="62">
        <f t="shared" si="0"/>
        <v>0</v>
      </c>
    </row>
    <row r="64" spans="1:4" ht="20.25">
      <c r="A64" s="21" t="str">
        <f>+data!G62</f>
        <v/>
      </c>
      <c r="B64" s="21">
        <f>SUMIFS('المنصرف +المبيعات'!$G$5:$G$224,'المنصرف +المبيعات'!$C$5:$C$224,A64)</f>
        <v>0</v>
      </c>
      <c r="C64" s="62">
        <f>SUMIFS('الخزينه الرئيسيه'!$C$5:$C$2943,'الخزينه الرئيسيه'!$B$5:$B$2943,A64)</f>
        <v>0</v>
      </c>
      <c r="D64" s="62">
        <f t="shared" si="0"/>
        <v>0</v>
      </c>
    </row>
    <row r="65" spans="1:4" ht="20.25">
      <c r="A65" s="21" t="str">
        <f>+data!G63</f>
        <v/>
      </c>
      <c r="B65" s="21">
        <f>SUMIFS('المنصرف +المبيعات'!$G$5:$G$224,'المنصرف +المبيعات'!$C$5:$C$224,A65)</f>
        <v>0</v>
      </c>
      <c r="C65" s="62">
        <f>SUMIFS('الخزينه الرئيسيه'!$C$5:$C$2943,'الخزينه الرئيسيه'!$B$5:$B$2943,A65)</f>
        <v>0</v>
      </c>
      <c r="D65" s="62">
        <f t="shared" si="0"/>
        <v>0</v>
      </c>
    </row>
    <row r="66" spans="1:4" ht="20.25">
      <c r="A66" s="21" t="str">
        <f>+data!G64</f>
        <v/>
      </c>
      <c r="B66" s="21">
        <f>SUMIFS('المنصرف +المبيعات'!$G$5:$G$224,'المنصرف +المبيعات'!$C$5:$C$224,A66)</f>
        <v>0</v>
      </c>
      <c r="C66" s="62">
        <f>SUMIFS('الخزينه الرئيسيه'!$C$5:$C$2943,'الخزينه الرئيسيه'!$B$5:$B$2943,A66)</f>
        <v>0</v>
      </c>
      <c r="D66" s="62">
        <f t="shared" si="0"/>
        <v>0</v>
      </c>
    </row>
    <row r="67" spans="1:4" ht="20.25">
      <c r="A67" s="21" t="str">
        <f>+data!G65</f>
        <v/>
      </c>
      <c r="B67" s="21">
        <f>SUMIFS('المنصرف +المبيعات'!$G$5:$G$224,'المنصرف +المبيعات'!$C$5:$C$224,A67)</f>
        <v>0</v>
      </c>
      <c r="C67" s="62">
        <f>SUMIFS('الخزينه الرئيسيه'!$C$5:$C$2943,'الخزينه الرئيسيه'!$B$5:$B$2943,A67)</f>
        <v>0</v>
      </c>
      <c r="D67" s="62">
        <f t="shared" si="0"/>
        <v>0</v>
      </c>
    </row>
    <row r="68" spans="1:4" ht="20.25">
      <c r="A68" s="21" t="str">
        <f>+data!G66</f>
        <v/>
      </c>
      <c r="B68" s="21">
        <f>SUMIFS('المنصرف +المبيعات'!$G$5:$G$224,'المنصرف +المبيعات'!$C$5:$C$224,A68)</f>
        <v>0</v>
      </c>
      <c r="C68" s="62">
        <f>SUMIFS('الخزينه الرئيسيه'!$C$5:$C$2943,'الخزينه الرئيسيه'!$B$5:$B$2943,A68)</f>
        <v>0</v>
      </c>
      <c r="D68" s="62">
        <f t="shared" si="0"/>
        <v>0</v>
      </c>
    </row>
    <row r="69" spans="1:4" ht="20.25">
      <c r="A69" s="21" t="str">
        <f>+data!G67</f>
        <v/>
      </c>
      <c r="B69" s="21">
        <f>SUMIFS('المنصرف +المبيعات'!$G$5:$G$224,'المنصرف +المبيعات'!$C$5:$C$224,A69)</f>
        <v>0</v>
      </c>
      <c r="C69" s="62">
        <f>SUMIFS('الخزينه الرئيسيه'!$C$5:$C$2943,'الخزينه الرئيسيه'!$B$5:$B$2943,A69)</f>
        <v>0</v>
      </c>
      <c r="D69" s="62">
        <f t="shared" si="0"/>
        <v>0</v>
      </c>
    </row>
    <row r="70" spans="1:4" ht="20.25">
      <c r="A70" s="21" t="str">
        <f>+data!G68</f>
        <v/>
      </c>
      <c r="B70" s="21">
        <f>SUMIFS('المنصرف +المبيعات'!$G$5:$G$224,'المنصرف +المبيعات'!$C$5:$C$224,A70)</f>
        <v>0</v>
      </c>
      <c r="C70" s="62">
        <f>SUMIFS('الخزينه الرئيسيه'!$C$5:$C$2943,'الخزينه الرئيسيه'!$B$5:$B$2943,A70)</f>
        <v>0</v>
      </c>
      <c r="D70" s="62">
        <f t="shared" ref="D70:D133" si="1">+B70-C70</f>
        <v>0</v>
      </c>
    </row>
    <row r="71" spans="1:4" ht="20.25">
      <c r="A71" s="21" t="str">
        <f>+data!G69</f>
        <v/>
      </c>
      <c r="B71" s="21">
        <f>SUMIFS('المنصرف +المبيعات'!$G$5:$G$224,'المنصرف +المبيعات'!$C$5:$C$224,A71)</f>
        <v>0</v>
      </c>
      <c r="C71" s="62">
        <f>SUMIFS('الخزينه الرئيسيه'!$C$5:$C$2943,'الخزينه الرئيسيه'!$B$5:$B$2943,A71)</f>
        <v>0</v>
      </c>
      <c r="D71" s="62">
        <f t="shared" si="1"/>
        <v>0</v>
      </c>
    </row>
    <row r="72" spans="1:4" ht="20.25">
      <c r="A72" s="21" t="str">
        <f>+data!G70</f>
        <v/>
      </c>
      <c r="B72" s="21">
        <f>SUMIFS('المنصرف +المبيعات'!$G$5:$G$224,'المنصرف +المبيعات'!$C$5:$C$224,A72)</f>
        <v>0</v>
      </c>
      <c r="C72" s="62">
        <f>SUMIFS('الخزينه الرئيسيه'!$C$5:$C$2943,'الخزينه الرئيسيه'!$B$5:$B$2943,A72)</f>
        <v>0</v>
      </c>
      <c r="D72" s="62">
        <f t="shared" si="1"/>
        <v>0</v>
      </c>
    </row>
    <row r="73" spans="1:4" ht="20.25">
      <c r="A73" s="21" t="str">
        <f>+data!G71</f>
        <v/>
      </c>
      <c r="B73" s="21">
        <f>SUMIFS('المنصرف +المبيعات'!$G$5:$G$224,'المنصرف +المبيعات'!$C$5:$C$224,A73)</f>
        <v>0</v>
      </c>
      <c r="C73" s="62">
        <f>SUMIFS('الخزينه الرئيسيه'!$C$5:$C$2943,'الخزينه الرئيسيه'!$B$5:$B$2943,A73)</f>
        <v>0</v>
      </c>
      <c r="D73" s="62">
        <f t="shared" si="1"/>
        <v>0</v>
      </c>
    </row>
    <row r="74" spans="1:4" ht="20.25">
      <c r="A74" s="21" t="str">
        <f>+data!G72</f>
        <v/>
      </c>
      <c r="B74" s="21">
        <f>SUMIFS('المنصرف +المبيعات'!$G$5:$G$224,'المنصرف +المبيعات'!$C$5:$C$224,A74)</f>
        <v>0</v>
      </c>
      <c r="C74" s="62">
        <f>SUMIFS('الخزينه الرئيسيه'!$C$5:$C$2943,'الخزينه الرئيسيه'!$B$5:$B$2943,A74)</f>
        <v>0</v>
      </c>
      <c r="D74" s="62">
        <f t="shared" si="1"/>
        <v>0</v>
      </c>
    </row>
    <row r="75" spans="1:4" ht="20.25">
      <c r="A75" s="21" t="str">
        <f>+data!G73</f>
        <v/>
      </c>
      <c r="B75" s="21">
        <f>SUMIFS('المنصرف +المبيعات'!$G$5:$G$224,'المنصرف +المبيعات'!$C$5:$C$224,A75)</f>
        <v>0</v>
      </c>
      <c r="C75" s="62">
        <f>SUMIFS('الخزينه الرئيسيه'!$C$5:$C$2943,'الخزينه الرئيسيه'!$B$5:$B$2943,A75)</f>
        <v>0</v>
      </c>
      <c r="D75" s="62">
        <f t="shared" si="1"/>
        <v>0</v>
      </c>
    </row>
    <row r="76" spans="1:4" ht="20.25">
      <c r="A76" s="21" t="str">
        <f>+data!G74</f>
        <v/>
      </c>
      <c r="B76" s="21">
        <f>SUMIFS('المنصرف +المبيعات'!$G$5:$G$224,'المنصرف +المبيعات'!$C$5:$C$224,A76)</f>
        <v>0</v>
      </c>
      <c r="C76" s="62">
        <f>SUMIFS('الخزينه الرئيسيه'!$C$5:$C$2943,'الخزينه الرئيسيه'!$B$5:$B$2943,A76)</f>
        <v>0</v>
      </c>
      <c r="D76" s="62">
        <f t="shared" si="1"/>
        <v>0</v>
      </c>
    </row>
    <row r="77" spans="1:4" ht="20.25">
      <c r="A77" s="21" t="str">
        <f>+data!G75</f>
        <v/>
      </c>
      <c r="B77" s="21">
        <f>SUMIFS('المنصرف +المبيعات'!$G$5:$G$224,'المنصرف +المبيعات'!$C$5:$C$224,A77)</f>
        <v>0</v>
      </c>
      <c r="C77" s="62">
        <f>SUMIFS('الخزينه الرئيسيه'!$C$5:$C$2943,'الخزينه الرئيسيه'!$B$5:$B$2943,A77)</f>
        <v>0</v>
      </c>
      <c r="D77" s="62">
        <f t="shared" si="1"/>
        <v>0</v>
      </c>
    </row>
    <row r="78" spans="1:4" ht="20.25">
      <c r="A78" s="21" t="str">
        <f>+data!G76</f>
        <v/>
      </c>
      <c r="B78" s="21">
        <f>SUMIFS('المنصرف +المبيعات'!$G$5:$G$224,'المنصرف +المبيعات'!$C$5:$C$224,A78)</f>
        <v>0</v>
      </c>
      <c r="C78" s="62">
        <f>SUMIFS('الخزينه الرئيسيه'!$C$5:$C$2943,'الخزينه الرئيسيه'!$B$5:$B$2943,A78)</f>
        <v>0</v>
      </c>
      <c r="D78" s="62">
        <f t="shared" si="1"/>
        <v>0</v>
      </c>
    </row>
    <row r="79" spans="1:4" ht="20.25">
      <c r="A79" s="21" t="str">
        <f>+data!G77</f>
        <v/>
      </c>
      <c r="B79" s="21">
        <f>SUMIFS('المنصرف +المبيعات'!$G$5:$G$224,'المنصرف +المبيعات'!$C$5:$C$224,A79)</f>
        <v>0</v>
      </c>
      <c r="C79" s="62">
        <f>SUMIFS('الخزينه الرئيسيه'!$C$5:$C$2943,'الخزينه الرئيسيه'!$B$5:$B$2943,A79)</f>
        <v>0</v>
      </c>
      <c r="D79" s="62">
        <f t="shared" si="1"/>
        <v>0</v>
      </c>
    </row>
    <row r="80" spans="1:4" ht="20.25">
      <c r="A80" s="21" t="str">
        <f>+data!G78</f>
        <v/>
      </c>
      <c r="B80" s="21">
        <f>SUMIFS('المنصرف +المبيعات'!$G$5:$G$224,'المنصرف +المبيعات'!$C$5:$C$224,A80)</f>
        <v>0</v>
      </c>
      <c r="C80" s="62">
        <f>SUMIFS('الخزينه الرئيسيه'!$C$5:$C$2943,'الخزينه الرئيسيه'!$B$5:$B$2943,A80)</f>
        <v>0</v>
      </c>
      <c r="D80" s="62">
        <f t="shared" si="1"/>
        <v>0</v>
      </c>
    </row>
    <row r="81" spans="1:4" ht="20.25">
      <c r="A81" s="21" t="str">
        <f>+data!G79</f>
        <v/>
      </c>
      <c r="B81" s="21">
        <f>SUMIFS('المنصرف +المبيعات'!$G$5:$G$224,'المنصرف +المبيعات'!$C$5:$C$224,A81)</f>
        <v>0</v>
      </c>
      <c r="C81" s="62">
        <f>SUMIFS('الخزينه الرئيسيه'!$C$5:$C$2943,'الخزينه الرئيسيه'!$B$5:$B$2943,A81)</f>
        <v>0</v>
      </c>
      <c r="D81" s="62">
        <f t="shared" si="1"/>
        <v>0</v>
      </c>
    </row>
    <row r="82" spans="1:4" ht="20.25">
      <c r="A82" s="21" t="str">
        <f>+data!G80</f>
        <v/>
      </c>
      <c r="B82" s="21">
        <f>SUMIFS('المنصرف +المبيعات'!$G$5:$G$224,'المنصرف +المبيعات'!$C$5:$C$224,A82)</f>
        <v>0</v>
      </c>
      <c r="C82" s="62">
        <f>SUMIFS('الخزينه الرئيسيه'!$C$5:$C$2943,'الخزينه الرئيسيه'!$B$5:$B$2943,A82)</f>
        <v>0</v>
      </c>
      <c r="D82" s="62">
        <f t="shared" si="1"/>
        <v>0</v>
      </c>
    </row>
    <row r="83" spans="1:4" ht="20.25">
      <c r="A83" s="21" t="str">
        <f>+data!G81</f>
        <v/>
      </c>
      <c r="B83" s="21">
        <f>SUMIFS('المنصرف +المبيعات'!$G$5:$G$224,'المنصرف +المبيعات'!$C$5:$C$224,A83)</f>
        <v>0</v>
      </c>
      <c r="C83" s="62">
        <f>SUMIFS('الخزينه الرئيسيه'!$C$5:$C$2943,'الخزينه الرئيسيه'!$B$5:$B$2943,A83)</f>
        <v>0</v>
      </c>
      <c r="D83" s="62">
        <f t="shared" si="1"/>
        <v>0</v>
      </c>
    </row>
    <row r="84" spans="1:4" ht="20.25">
      <c r="A84" s="21" t="str">
        <f>+data!G82</f>
        <v/>
      </c>
      <c r="B84" s="21">
        <f>SUMIFS('المنصرف +المبيعات'!$G$5:$G$224,'المنصرف +المبيعات'!$C$5:$C$224,A84)</f>
        <v>0</v>
      </c>
      <c r="C84" s="62">
        <f>SUMIFS('الخزينه الرئيسيه'!$C$5:$C$2943,'الخزينه الرئيسيه'!$B$5:$B$2943,A84)</f>
        <v>0</v>
      </c>
      <c r="D84" s="62">
        <f t="shared" si="1"/>
        <v>0</v>
      </c>
    </row>
    <row r="85" spans="1:4" ht="20.25">
      <c r="A85" s="21" t="str">
        <f>+data!G83</f>
        <v/>
      </c>
      <c r="B85" s="21">
        <f>SUMIFS('المنصرف +المبيعات'!$G$5:$G$224,'المنصرف +المبيعات'!$C$5:$C$224,A85)</f>
        <v>0</v>
      </c>
      <c r="C85" s="62">
        <f>SUMIFS('الخزينه الرئيسيه'!$C$5:$C$2943,'الخزينه الرئيسيه'!$B$5:$B$2943,A85)</f>
        <v>0</v>
      </c>
      <c r="D85" s="62">
        <f t="shared" si="1"/>
        <v>0</v>
      </c>
    </row>
    <row r="86" spans="1:4" ht="20.25">
      <c r="A86" s="21" t="str">
        <f>+data!G84</f>
        <v/>
      </c>
      <c r="B86" s="21">
        <f>SUMIFS('المنصرف +المبيعات'!$G$5:$G$224,'المنصرف +المبيعات'!$C$5:$C$224,A86)</f>
        <v>0</v>
      </c>
      <c r="C86" s="62">
        <f>SUMIFS('الخزينه الرئيسيه'!$C$5:$C$2943,'الخزينه الرئيسيه'!$B$5:$B$2943,A86)</f>
        <v>0</v>
      </c>
      <c r="D86" s="62">
        <f t="shared" si="1"/>
        <v>0</v>
      </c>
    </row>
    <row r="87" spans="1:4" ht="20.25">
      <c r="A87" s="21" t="str">
        <f>+data!G85</f>
        <v/>
      </c>
      <c r="B87" s="21">
        <f>SUMIFS('المنصرف +المبيعات'!$G$5:$G$224,'المنصرف +المبيعات'!$C$5:$C$224,A87)</f>
        <v>0</v>
      </c>
      <c r="C87" s="62">
        <f>SUMIFS('الخزينه الرئيسيه'!$C$5:$C$2943,'الخزينه الرئيسيه'!$B$5:$B$2943,A87)</f>
        <v>0</v>
      </c>
      <c r="D87" s="62">
        <f t="shared" si="1"/>
        <v>0</v>
      </c>
    </row>
    <row r="88" spans="1:4" ht="20.25">
      <c r="A88" s="21" t="str">
        <f>+data!G86</f>
        <v/>
      </c>
      <c r="B88" s="21">
        <f>SUMIFS('المنصرف +المبيعات'!$G$5:$G$224,'المنصرف +المبيعات'!$C$5:$C$224,A88)</f>
        <v>0</v>
      </c>
      <c r="C88" s="62">
        <f>SUMIFS('الخزينه الرئيسيه'!$C$5:$C$2943,'الخزينه الرئيسيه'!$B$5:$B$2943,A88)</f>
        <v>0</v>
      </c>
      <c r="D88" s="62">
        <f t="shared" si="1"/>
        <v>0</v>
      </c>
    </row>
    <row r="89" spans="1:4" ht="20.25">
      <c r="A89" s="21" t="str">
        <f>+data!G87</f>
        <v/>
      </c>
      <c r="B89" s="21">
        <f>SUMIFS('المنصرف +المبيعات'!$G$5:$G$224,'المنصرف +المبيعات'!$C$5:$C$224,A89)</f>
        <v>0</v>
      </c>
      <c r="C89" s="62">
        <f>SUMIFS('الخزينه الرئيسيه'!$C$5:$C$2943,'الخزينه الرئيسيه'!$B$5:$B$2943,A89)</f>
        <v>0</v>
      </c>
      <c r="D89" s="62">
        <f t="shared" si="1"/>
        <v>0</v>
      </c>
    </row>
    <row r="90" spans="1:4" ht="20.25">
      <c r="A90" s="21" t="str">
        <f>+data!G88</f>
        <v/>
      </c>
      <c r="B90" s="21">
        <f>SUMIFS('المنصرف +المبيعات'!$G$5:$G$224,'المنصرف +المبيعات'!$C$5:$C$224,A90)</f>
        <v>0</v>
      </c>
      <c r="C90" s="62">
        <f>SUMIFS('الخزينه الرئيسيه'!$C$5:$C$2943,'الخزينه الرئيسيه'!$B$5:$B$2943,A90)</f>
        <v>0</v>
      </c>
      <c r="D90" s="62">
        <f t="shared" si="1"/>
        <v>0</v>
      </c>
    </row>
    <row r="91" spans="1:4" ht="20.25">
      <c r="A91" s="21" t="str">
        <f>+data!G89</f>
        <v/>
      </c>
      <c r="B91" s="21">
        <f>SUMIFS('المنصرف +المبيعات'!$G$5:$G$224,'المنصرف +المبيعات'!$C$5:$C$224,A91)</f>
        <v>0</v>
      </c>
      <c r="C91" s="62">
        <f>SUMIFS('الخزينه الرئيسيه'!$C$5:$C$2943,'الخزينه الرئيسيه'!$B$5:$B$2943,A91)</f>
        <v>0</v>
      </c>
      <c r="D91" s="62">
        <f t="shared" si="1"/>
        <v>0</v>
      </c>
    </row>
    <row r="92" spans="1:4" ht="20.25">
      <c r="A92" s="21" t="str">
        <f>+data!G90</f>
        <v/>
      </c>
      <c r="B92" s="21">
        <f>SUMIFS('المنصرف +المبيعات'!$G$5:$G$224,'المنصرف +المبيعات'!$C$5:$C$224,A92)</f>
        <v>0</v>
      </c>
      <c r="C92" s="62">
        <f>SUMIFS('الخزينه الرئيسيه'!$C$5:$C$2943,'الخزينه الرئيسيه'!$B$5:$B$2943,A92)</f>
        <v>0</v>
      </c>
      <c r="D92" s="62">
        <f t="shared" si="1"/>
        <v>0</v>
      </c>
    </row>
    <row r="93" spans="1:4" ht="20.25">
      <c r="A93" s="21" t="str">
        <f>+data!G91</f>
        <v/>
      </c>
      <c r="B93" s="21">
        <f>SUMIFS('المنصرف +المبيعات'!$G$5:$G$224,'المنصرف +المبيعات'!$C$5:$C$224,A93)</f>
        <v>0</v>
      </c>
      <c r="C93" s="62">
        <f>SUMIFS('الخزينه الرئيسيه'!$C$5:$C$2943,'الخزينه الرئيسيه'!$B$5:$B$2943,A93)</f>
        <v>0</v>
      </c>
      <c r="D93" s="62">
        <f t="shared" si="1"/>
        <v>0</v>
      </c>
    </row>
    <row r="94" spans="1:4" ht="20.25">
      <c r="A94" s="21" t="str">
        <f>+data!G92</f>
        <v/>
      </c>
      <c r="B94" s="21">
        <f>SUMIFS('المنصرف +المبيعات'!$G$5:$G$224,'المنصرف +المبيعات'!$C$5:$C$224,A94)</f>
        <v>0</v>
      </c>
      <c r="C94" s="62">
        <f>SUMIFS('الخزينه الرئيسيه'!$C$5:$C$2943,'الخزينه الرئيسيه'!$B$5:$B$2943,A94)</f>
        <v>0</v>
      </c>
      <c r="D94" s="62">
        <f t="shared" si="1"/>
        <v>0</v>
      </c>
    </row>
    <row r="95" spans="1:4" ht="20.25">
      <c r="A95" s="21" t="str">
        <f>+data!G93</f>
        <v/>
      </c>
      <c r="B95" s="21">
        <f>SUMIFS('المنصرف +المبيعات'!$G$5:$G$224,'المنصرف +المبيعات'!$C$5:$C$224,A95)</f>
        <v>0</v>
      </c>
      <c r="C95" s="62">
        <f>SUMIFS('الخزينه الرئيسيه'!$C$5:$C$2943,'الخزينه الرئيسيه'!$B$5:$B$2943,A95)</f>
        <v>0</v>
      </c>
      <c r="D95" s="62">
        <f t="shared" si="1"/>
        <v>0</v>
      </c>
    </row>
    <row r="96" spans="1:4" ht="20.25">
      <c r="A96" s="21" t="str">
        <f>+data!G94</f>
        <v/>
      </c>
      <c r="B96" s="21">
        <f>SUMIFS('المنصرف +المبيعات'!$G$5:$G$224,'المنصرف +المبيعات'!$C$5:$C$224,A96)</f>
        <v>0</v>
      </c>
      <c r="C96" s="62">
        <f>SUMIFS('الخزينه الرئيسيه'!$C$5:$C$2943,'الخزينه الرئيسيه'!$B$5:$B$2943,A96)</f>
        <v>0</v>
      </c>
      <c r="D96" s="62">
        <f t="shared" si="1"/>
        <v>0</v>
      </c>
    </row>
    <row r="97" spans="1:4" ht="20.25">
      <c r="A97" s="21" t="str">
        <f>+data!G95</f>
        <v/>
      </c>
      <c r="B97" s="21">
        <f>SUMIFS('المنصرف +المبيعات'!$G$5:$G$224,'المنصرف +المبيعات'!$C$5:$C$224,A97)</f>
        <v>0</v>
      </c>
      <c r="C97" s="62">
        <f>SUMIFS('الخزينه الرئيسيه'!$C$5:$C$2943,'الخزينه الرئيسيه'!$B$5:$B$2943,A97)</f>
        <v>0</v>
      </c>
      <c r="D97" s="62">
        <f t="shared" si="1"/>
        <v>0</v>
      </c>
    </row>
    <row r="98" spans="1:4" ht="20.25">
      <c r="A98" s="21" t="str">
        <f>+data!G96</f>
        <v/>
      </c>
      <c r="B98" s="21">
        <f>SUMIFS('المنصرف +المبيعات'!$G$5:$G$224,'المنصرف +المبيعات'!$C$5:$C$224,A98)</f>
        <v>0</v>
      </c>
      <c r="C98" s="62">
        <f>SUMIFS('الخزينه الرئيسيه'!$C$5:$C$2943,'الخزينه الرئيسيه'!$B$5:$B$2943,A98)</f>
        <v>0</v>
      </c>
      <c r="D98" s="62">
        <f t="shared" si="1"/>
        <v>0</v>
      </c>
    </row>
    <row r="99" spans="1:4" ht="20.25">
      <c r="A99" s="21" t="str">
        <f>+data!G97</f>
        <v/>
      </c>
      <c r="B99" s="21">
        <f>SUMIFS('المنصرف +المبيعات'!$G$5:$G$224,'المنصرف +المبيعات'!$C$5:$C$224,A99)</f>
        <v>0</v>
      </c>
      <c r="C99" s="62">
        <f>SUMIFS('الخزينه الرئيسيه'!$C$5:$C$2943,'الخزينه الرئيسيه'!$B$5:$B$2943,A99)</f>
        <v>0</v>
      </c>
      <c r="D99" s="62">
        <f t="shared" si="1"/>
        <v>0</v>
      </c>
    </row>
    <row r="100" spans="1:4" ht="20.25">
      <c r="A100" s="21" t="str">
        <f>+data!G98</f>
        <v/>
      </c>
      <c r="B100" s="21">
        <f>SUMIFS('المنصرف +المبيعات'!$G$5:$G$224,'المنصرف +المبيعات'!$C$5:$C$224,A100)</f>
        <v>0</v>
      </c>
      <c r="C100" s="62">
        <f>SUMIFS('الخزينه الرئيسيه'!$C$5:$C$2943,'الخزينه الرئيسيه'!$B$5:$B$2943,A100)</f>
        <v>0</v>
      </c>
      <c r="D100" s="62">
        <f t="shared" si="1"/>
        <v>0</v>
      </c>
    </row>
    <row r="101" spans="1:4" ht="20.25">
      <c r="A101" s="21" t="str">
        <f>+data!G99</f>
        <v/>
      </c>
      <c r="B101" s="21">
        <f>SUMIFS('المنصرف +المبيعات'!$G$5:$G$224,'المنصرف +المبيعات'!$C$5:$C$224,A101)</f>
        <v>0</v>
      </c>
      <c r="C101" s="62">
        <f>SUMIFS('الخزينه الرئيسيه'!$C$5:$C$2943,'الخزينه الرئيسيه'!$B$5:$B$2943,A101)</f>
        <v>0</v>
      </c>
      <c r="D101" s="62">
        <f t="shared" si="1"/>
        <v>0</v>
      </c>
    </row>
    <row r="102" spans="1:4" ht="20.25">
      <c r="A102" s="21" t="str">
        <f>+data!G100</f>
        <v/>
      </c>
      <c r="B102" s="21">
        <f>SUMIFS('المنصرف +المبيعات'!$G$5:$G$224,'المنصرف +المبيعات'!$C$5:$C$224,A102)</f>
        <v>0</v>
      </c>
      <c r="C102" s="62">
        <f>SUMIFS('الخزينه الرئيسيه'!$C$5:$C$2943,'الخزينه الرئيسيه'!$B$5:$B$2943,A102)</f>
        <v>0</v>
      </c>
      <c r="D102" s="62">
        <f t="shared" si="1"/>
        <v>0</v>
      </c>
    </row>
    <row r="103" spans="1:4" ht="20.25">
      <c r="A103" s="21" t="str">
        <f>+data!G101</f>
        <v/>
      </c>
      <c r="B103" s="21">
        <f>SUMIFS('المنصرف +المبيعات'!$G$5:$G$224,'المنصرف +المبيعات'!$C$5:$C$224,A103)</f>
        <v>0</v>
      </c>
      <c r="C103" s="62">
        <f>SUMIFS('الخزينه الرئيسيه'!$C$5:$C$2943,'الخزينه الرئيسيه'!$B$5:$B$2943,A103)</f>
        <v>0</v>
      </c>
      <c r="D103" s="62">
        <f t="shared" si="1"/>
        <v>0</v>
      </c>
    </row>
    <row r="104" spans="1:4" ht="20.25">
      <c r="A104" s="21" t="str">
        <f>+data!G102</f>
        <v/>
      </c>
      <c r="B104" s="21">
        <f>SUMIFS('المنصرف +المبيعات'!$G$5:$G$224,'المنصرف +المبيعات'!$C$5:$C$224,A104)</f>
        <v>0</v>
      </c>
      <c r="C104" s="62">
        <f>SUMIFS('الخزينه الرئيسيه'!$C$5:$C$2943,'الخزينه الرئيسيه'!$B$5:$B$2943,A104)</f>
        <v>0</v>
      </c>
      <c r="D104" s="62">
        <f t="shared" si="1"/>
        <v>0</v>
      </c>
    </row>
    <row r="105" spans="1:4" ht="20.25">
      <c r="A105" s="21" t="str">
        <f>+data!G103</f>
        <v/>
      </c>
      <c r="B105" s="21">
        <f>SUMIFS('المنصرف +المبيعات'!$G$5:$G$224,'المنصرف +المبيعات'!$C$5:$C$224,A105)</f>
        <v>0</v>
      </c>
      <c r="C105" s="62">
        <f>SUMIFS('الخزينه الرئيسيه'!$C$5:$C$2943,'الخزينه الرئيسيه'!$B$5:$B$2943,A105)</f>
        <v>0</v>
      </c>
      <c r="D105" s="62">
        <f t="shared" si="1"/>
        <v>0</v>
      </c>
    </row>
    <row r="106" spans="1:4" ht="20.25">
      <c r="A106" s="21" t="str">
        <f>+data!G104</f>
        <v/>
      </c>
      <c r="B106" s="21">
        <f>SUMIFS('المنصرف +المبيعات'!$G$5:$G$224,'المنصرف +المبيعات'!$C$5:$C$224,A106)</f>
        <v>0</v>
      </c>
      <c r="C106" s="62">
        <f>SUMIFS('الخزينه الرئيسيه'!$C$5:$C$2943,'الخزينه الرئيسيه'!$B$5:$B$2943,A106)</f>
        <v>0</v>
      </c>
      <c r="D106" s="62">
        <f t="shared" si="1"/>
        <v>0</v>
      </c>
    </row>
    <row r="107" spans="1:4" ht="20.25">
      <c r="A107" s="21" t="str">
        <f>+data!G105</f>
        <v/>
      </c>
      <c r="B107" s="21">
        <f>SUMIFS('المنصرف +المبيعات'!$G$5:$G$224,'المنصرف +المبيعات'!$C$5:$C$224,A107)</f>
        <v>0</v>
      </c>
      <c r="C107" s="62">
        <f>SUMIFS('الخزينه الرئيسيه'!$C$5:$C$2943,'الخزينه الرئيسيه'!$B$5:$B$2943,A107)</f>
        <v>0</v>
      </c>
      <c r="D107" s="62">
        <f t="shared" si="1"/>
        <v>0</v>
      </c>
    </row>
    <row r="108" spans="1:4" ht="20.25">
      <c r="A108" s="21" t="str">
        <f>+data!G106</f>
        <v/>
      </c>
      <c r="B108" s="21">
        <f>SUMIFS('المنصرف +المبيعات'!$G$5:$G$224,'المنصرف +المبيعات'!$C$5:$C$224,A108)</f>
        <v>0</v>
      </c>
      <c r="C108" s="62">
        <f>SUMIFS('الخزينه الرئيسيه'!$C$5:$C$2943,'الخزينه الرئيسيه'!$B$5:$B$2943,A108)</f>
        <v>0</v>
      </c>
      <c r="D108" s="62">
        <f t="shared" si="1"/>
        <v>0</v>
      </c>
    </row>
    <row r="109" spans="1:4" ht="20.25">
      <c r="A109" s="21" t="str">
        <f>+data!G107</f>
        <v/>
      </c>
      <c r="B109" s="21">
        <f>SUMIFS('المنصرف +المبيعات'!$G$5:$G$224,'المنصرف +المبيعات'!$C$5:$C$224,A109)</f>
        <v>0</v>
      </c>
      <c r="C109" s="62">
        <f>SUMIFS('الخزينه الرئيسيه'!$C$5:$C$2943,'الخزينه الرئيسيه'!$B$5:$B$2943,A109)</f>
        <v>0</v>
      </c>
      <c r="D109" s="62">
        <f t="shared" si="1"/>
        <v>0</v>
      </c>
    </row>
    <row r="110" spans="1:4" ht="20.25">
      <c r="A110" s="21" t="str">
        <f>+data!G108</f>
        <v/>
      </c>
      <c r="B110" s="21">
        <f>SUMIFS('المنصرف +المبيعات'!$G$5:$G$224,'المنصرف +المبيعات'!$C$5:$C$224,A110)</f>
        <v>0</v>
      </c>
      <c r="C110" s="62">
        <f>SUMIFS('الخزينه الرئيسيه'!$C$5:$C$2943,'الخزينه الرئيسيه'!$B$5:$B$2943,A110)</f>
        <v>0</v>
      </c>
      <c r="D110" s="62">
        <f t="shared" si="1"/>
        <v>0</v>
      </c>
    </row>
    <row r="111" spans="1:4" ht="20.25">
      <c r="A111" s="21" t="str">
        <f>+data!G109</f>
        <v/>
      </c>
      <c r="B111" s="21">
        <f>SUMIFS('المنصرف +المبيعات'!$G$5:$G$224,'المنصرف +المبيعات'!$C$5:$C$224,A111)</f>
        <v>0</v>
      </c>
      <c r="C111" s="62">
        <f>SUMIFS('الخزينه الرئيسيه'!$C$5:$C$2943,'الخزينه الرئيسيه'!$B$5:$B$2943,A111)</f>
        <v>0</v>
      </c>
      <c r="D111" s="62">
        <f t="shared" si="1"/>
        <v>0</v>
      </c>
    </row>
    <row r="112" spans="1:4" ht="20.25">
      <c r="A112" s="21" t="str">
        <f>+data!G110</f>
        <v/>
      </c>
      <c r="B112" s="21">
        <f>SUMIFS('المنصرف +المبيعات'!$G$5:$G$224,'المنصرف +المبيعات'!$C$5:$C$224,A112)</f>
        <v>0</v>
      </c>
      <c r="C112" s="62">
        <f>SUMIFS('الخزينه الرئيسيه'!$C$5:$C$2943,'الخزينه الرئيسيه'!$B$5:$B$2943,A112)</f>
        <v>0</v>
      </c>
      <c r="D112" s="62">
        <f t="shared" si="1"/>
        <v>0</v>
      </c>
    </row>
    <row r="113" spans="1:4" ht="20.25">
      <c r="A113" s="21" t="str">
        <f>+data!G111</f>
        <v/>
      </c>
      <c r="B113" s="21">
        <f>SUMIFS('المنصرف +المبيعات'!$G$5:$G$224,'المنصرف +المبيعات'!$C$5:$C$224,A113)</f>
        <v>0</v>
      </c>
      <c r="C113" s="62">
        <f>SUMIFS('الخزينه الرئيسيه'!$C$5:$C$2943,'الخزينه الرئيسيه'!$B$5:$B$2943,A113)</f>
        <v>0</v>
      </c>
      <c r="D113" s="62">
        <f t="shared" si="1"/>
        <v>0</v>
      </c>
    </row>
    <row r="114" spans="1:4" ht="20.25">
      <c r="A114" s="21" t="str">
        <f>+data!G112</f>
        <v/>
      </c>
      <c r="B114" s="21">
        <f>SUMIFS('المنصرف +المبيعات'!$G$5:$G$224,'المنصرف +المبيعات'!$C$5:$C$224,A114)</f>
        <v>0</v>
      </c>
      <c r="C114" s="62">
        <f>SUMIFS('الخزينه الرئيسيه'!$C$5:$C$2943,'الخزينه الرئيسيه'!$B$5:$B$2943,A114)</f>
        <v>0</v>
      </c>
      <c r="D114" s="62">
        <f t="shared" si="1"/>
        <v>0</v>
      </c>
    </row>
    <row r="115" spans="1:4" ht="20.25">
      <c r="A115" s="21" t="str">
        <f>+data!G113</f>
        <v/>
      </c>
      <c r="B115" s="21">
        <f>SUMIFS('المنصرف +المبيعات'!$G$5:$G$224,'المنصرف +المبيعات'!$C$5:$C$224,A115)</f>
        <v>0</v>
      </c>
      <c r="C115" s="62">
        <f>SUMIFS('الخزينه الرئيسيه'!$C$5:$C$2943,'الخزينه الرئيسيه'!$B$5:$B$2943,A115)</f>
        <v>0</v>
      </c>
      <c r="D115" s="62">
        <f t="shared" si="1"/>
        <v>0</v>
      </c>
    </row>
    <row r="116" spans="1:4" ht="20.25">
      <c r="A116" s="21" t="str">
        <f>+data!G114</f>
        <v/>
      </c>
      <c r="B116" s="21">
        <f>SUMIFS('المنصرف +المبيعات'!$G$5:$G$224,'المنصرف +المبيعات'!$C$5:$C$224,A116)</f>
        <v>0</v>
      </c>
      <c r="C116" s="62">
        <f>SUMIFS('الخزينه الرئيسيه'!$C$5:$C$2943,'الخزينه الرئيسيه'!$B$5:$B$2943,A116)</f>
        <v>0</v>
      </c>
      <c r="D116" s="62">
        <f t="shared" si="1"/>
        <v>0</v>
      </c>
    </row>
    <row r="117" spans="1:4" ht="20.25">
      <c r="A117" s="21" t="str">
        <f>+data!G115</f>
        <v/>
      </c>
      <c r="B117" s="21">
        <f>SUMIFS('المنصرف +المبيعات'!$G$5:$G$224,'المنصرف +المبيعات'!$C$5:$C$224,A117)</f>
        <v>0</v>
      </c>
      <c r="C117" s="62">
        <f>SUMIFS('الخزينه الرئيسيه'!$C$5:$C$2943,'الخزينه الرئيسيه'!$B$5:$B$2943,A117)</f>
        <v>0</v>
      </c>
      <c r="D117" s="62">
        <f t="shared" si="1"/>
        <v>0</v>
      </c>
    </row>
    <row r="118" spans="1:4" ht="20.25">
      <c r="A118" s="21" t="str">
        <f>+data!G116</f>
        <v/>
      </c>
      <c r="B118" s="21">
        <f>SUMIFS('المنصرف +المبيعات'!$G$5:$G$224,'المنصرف +المبيعات'!$C$5:$C$224,A118)</f>
        <v>0</v>
      </c>
      <c r="C118" s="62">
        <f>SUMIFS('الخزينه الرئيسيه'!$C$5:$C$2943,'الخزينه الرئيسيه'!$B$5:$B$2943,A118)</f>
        <v>0</v>
      </c>
      <c r="D118" s="62">
        <f t="shared" si="1"/>
        <v>0</v>
      </c>
    </row>
    <row r="119" spans="1:4" ht="20.25">
      <c r="A119" s="21" t="str">
        <f>+data!G117</f>
        <v/>
      </c>
      <c r="B119" s="21">
        <f>SUMIFS('المنصرف +المبيعات'!$G$5:$G$224,'المنصرف +المبيعات'!$C$5:$C$224,A119)</f>
        <v>0</v>
      </c>
      <c r="C119" s="62">
        <f>SUMIFS('الخزينه الرئيسيه'!$C$5:$C$2943,'الخزينه الرئيسيه'!$B$5:$B$2943,A119)</f>
        <v>0</v>
      </c>
      <c r="D119" s="62">
        <f t="shared" si="1"/>
        <v>0</v>
      </c>
    </row>
    <row r="120" spans="1:4" ht="20.25">
      <c r="A120" s="21" t="str">
        <f>+data!G118</f>
        <v/>
      </c>
      <c r="B120" s="21">
        <f>SUMIFS('المنصرف +المبيعات'!$G$5:$G$224,'المنصرف +المبيعات'!$C$5:$C$224,A120)</f>
        <v>0</v>
      </c>
      <c r="C120" s="62">
        <f>SUMIFS('الخزينه الرئيسيه'!$C$5:$C$2943,'الخزينه الرئيسيه'!$B$5:$B$2943,A120)</f>
        <v>0</v>
      </c>
      <c r="D120" s="62">
        <f t="shared" si="1"/>
        <v>0</v>
      </c>
    </row>
    <row r="121" spans="1:4" ht="20.25">
      <c r="A121" s="21" t="str">
        <f>+data!G119</f>
        <v/>
      </c>
      <c r="B121" s="21">
        <f>SUMIFS('المنصرف +المبيعات'!$G$5:$G$224,'المنصرف +المبيعات'!$C$5:$C$224,A121)</f>
        <v>0</v>
      </c>
      <c r="C121" s="62">
        <f>SUMIFS('الخزينه الرئيسيه'!$C$5:$C$2943,'الخزينه الرئيسيه'!$B$5:$B$2943,A121)</f>
        <v>0</v>
      </c>
      <c r="D121" s="62">
        <f t="shared" si="1"/>
        <v>0</v>
      </c>
    </row>
    <row r="122" spans="1:4" ht="20.25">
      <c r="A122" s="21" t="str">
        <f>+data!G120</f>
        <v/>
      </c>
      <c r="B122" s="21">
        <f>SUMIFS('المنصرف +المبيعات'!$G$5:$G$224,'المنصرف +المبيعات'!$C$5:$C$224,A122)</f>
        <v>0</v>
      </c>
      <c r="C122" s="62">
        <f>SUMIFS('الخزينه الرئيسيه'!$C$5:$C$2943,'الخزينه الرئيسيه'!$B$5:$B$2943,A122)</f>
        <v>0</v>
      </c>
      <c r="D122" s="62">
        <f t="shared" si="1"/>
        <v>0</v>
      </c>
    </row>
    <row r="123" spans="1:4" ht="20.25">
      <c r="A123" s="21" t="str">
        <f>+data!G121</f>
        <v/>
      </c>
      <c r="B123" s="21">
        <f>SUMIFS('المنصرف +المبيعات'!$G$5:$G$224,'المنصرف +المبيعات'!$C$5:$C$224,A123)</f>
        <v>0</v>
      </c>
      <c r="C123" s="62">
        <f>SUMIFS('الخزينه الرئيسيه'!$C$5:$C$2943,'الخزينه الرئيسيه'!$B$5:$B$2943,A123)</f>
        <v>0</v>
      </c>
      <c r="D123" s="62">
        <f t="shared" si="1"/>
        <v>0</v>
      </c>
    </row>
    <row r="124" spans="1:4" ht="20.25">
      <c r="A124" s="21" t="str">
        <f>+data!G122</f>
        <v/>
      </c>
      <c r="B124" s="21">
        <f>SUMIFS('المنصرف +المبيعات'!$G$5:$G$224,'المنصرف +المبيعات'!$C$5:$C$224,A124)</f>
        <v>0</v>
      </c>
      <c r="C124" s="62">
        <f>SUMIFS('الخزينه الرئيسيه'!$C$5:$C$2943,'الخزينه الرئيسيه'!$B$5:$B$2943,A124)</f>
        <v>0</v>
      </c>
      <c r="D124" s="62">
        <f t="shared" si="1"/>
        <v>0</v>
      </c>
    </row>
    <row r="125" spans="1:4" ht="20.25">
      <c r="A125" s="21" t="str">
        <f>+data!G123</f>
        <v/>
      </c>
      <c r="B125" s="21">
        <f>SUMIFS('المنصرف +المبيعات'!$G$5:$G$224,'المنصرف +المبيعات'!$C$5:$C$224,A125)</f>
        <v>0</v>
      </c>
      <c r="C125" s="62">
        <f>SUMIFS('الخزينه الرئيسيه'!$C$5:$C$2943,'الخزينه الرئيسيه'!$B$5:$B$2943,A125)</f>
        <v>0</v>
      </c>
      <c r="D125" s="62">
        <f t="shared" si="1"/>
        <v>0</v>
      </c>
    </row>
    <row r="126" spans="1:4" ht="20.25">
      <c r="A126" s="21" t="str">
        <f>+data!G124</f>
        <v/>
      </c>
      <c r="B126" s="21">
        <f>SUMIFS('المنصرف +المبيعات'!$G$5:$G$224,'المنصرف +المبيعات'!$C$5:$C$224,A126)</f>
        <v>0</v>
      </c>
      <c r="C126" s="62">
        <f>SUMIFS('الخزينه الرئيسيه'!$C$5:$C$2943,'الخزينه الرئيسيه'!$B$5:$B$2943,A126)</f>
        <v>0</v>
      </c>
      <c r="D126" s="62">
        <f t="shared" si="1"/>
        <v>0</v>
      </c>
    </row>
    <row r="127" spans="1:4" ht="20.25">
      <c r="A127" s="21" t="str">
        <f>+data!G125</f>
        <v/>
      </c>
      <c r="B127" s="21">
        <f>SUMIFS('المنصرف +المبيعات'!$G$5:$G$224,'المنصرف +المبيعات'!$C$5:$C$224,A127)</f>
        <v>0</v>
      </c>
      <c r="C127" s="62">
        <f>SUMIFS('الخزينه الرئيسيه'!$C$5:$C$2943,'الخزينه الرئيسيه'!$B$5:$B$2943,A127)</f>
        <v>0</v>
      </c>
      <c r="D127" s="62">
        <f t="shared" si="1"/>
        <v>0</v>
      </c>
    </row>
    <row r="128" spans="1:4" ht="20.25">
      <c r="A128" s="21" t="str">
        <f>+data!G126</f>
        <v/>
      </c>
      <c r="B128" s="21">
        <f>SUMIFS('المنصرف +المبيعات'!$G$5:$G$224,'المنصرف +المبيعات'!$C$5:$C$224,A128)</f>
        <v>0</v>
      </c>
      <c r="C128" s="62">
        <f>SUMIFS('الخزينه الرئيسيه'!$C$5:$C$2943,'الخزينه الرئيسيه'!$B$5:$B$2943,A128)</f>
        <v>0</v>
      </c>
      <c r="D128" s="62">
        <f t="shared" si="1"/>
        <v>0</v>
      </c>
    </row>
    <row r="129" spans="1:4" ht="20.25">
      <c r="A129" s="21" t="str">
        <f>+data!G127</f>
        <v/>
      </c>
      <c r="B129" s="21">
        <f>SUMIFS('المنصرف +المبيعات'!$G$5:$G$224,'المنصرف +المبيعات'!$C$5:$C$224,A129)</f>
        <v>0</v>
      </c>
      <c r="C129" s="62">
        <f>SUMIFS('الخزينه الرئيسيه'!$C$5:$C$2943,'الخزينه الرئيسيه'!$B$5:$B$2943,A129)</f>
        <v>0</v>
      </c>
      <c r="D129" s="62">
        <f t="shared" si="1"/>
        <v>0</v>
      </c>
    </row>
    <row r="130" spans="1:4" ht="20.25">
      <c r="A130" s="21" t="str">
        <f>+data!G128</f>
        <v/>
      </c>
      <c r="B130" s="21">
        <f>SUMIFS('المنصرف +المبيعات'!$G$5:$G$224,'المنصرف +المبيعات'!$C$5:$C$224,A130)</f>
        <v>0</v>
      </c>
      <c r="C130" s="62">
        <f>SUMIFS('الخزينه الرئيسيه'!$C$5:$C$2943,'الخزينه الرئيسيه'!$B$5:$B$2943,A130)</f>
        <v>0</v>
      </c>
      <c r="D130" s="62">
        <f t="shared" si="1"/>
        <v>0</v>
      </c>
    </row>
    <row r="131" spans="1:4" ht="20.25">
      <c r="A131" s="21" t="str">
        <f>+data!G129</f>
        <v/>
      </c>
      <c r="B131" s="21">
        <f>SUMIFS('المنصرف +المبيعات'!$G$5:$G$224,'المنصرف +المبيعات'!$C$5:$C$224,A131)</f>
        <v>0</v>
      </c>
      <c r="C131" s="62">
        <f>SUMIFS('الخزينه الرئيسيه'!$C$5:$C$2943,'الخزينه الرئيسيه'!$B$5:$B$2943,A131)</f>
        <v>0</v>
      </c>
      <c r="D131" s="62">
        <f t="shared" si="1"/>
        <v>0</v>
      </c>
    </row>
    <row r="132" spans="1:4" ht="20.25">
      <c r="A132" s="21" t="str">
        <f>+data!G130</f>
        <v/>
      </c>
      <c r="B132" s="21">
        <f>SUMIFS('المنصرف +المبيعات'!$G$5:$G$224,'المنصرف +المبيعات'!$C$5:$C$224,A132)</f>
        <v>0</v>
      </c>
      <c r="C132" s="62">
        <f>SUMIFS('الخزينه الرئيسيه'!$C$5:$C$2943,'الخزينه الرئيسيه'!$B$5:$B$2943,A132)</f>
        <v>0</v>
      </c>
      <c r="D132" s="62">
        <f t="shared" si="1"/>
        <v>0</v>
      </c>
    </row>
    <row r="133" spans="1:4" ht="20.25">
      <c r="A133" s="21" t="str">
        <f>+data!G131</f>
        <v/>
      </c>
      <c r="B133" s="21">
        <f>SUMIFS('المنصرف +المبيعات'!$G$5:$G$224,'المنصرف +المبيعات'!$C$5:$C$224,A133)</f>
        <v>0</v>
      </c>
      <c r="C133" s="62">
        <f>SUMIFS('الخزينه الرئيسيه'!$C$5:$C$2943,'الخزينه الرئيسيه'!$B$5:$B$2943,A133)</f>
        <v>0</v>
      </c>
      <c r="D133" s="62">
        <f t="shared" si="1"/>
        <v>0</v>
      </c>
    </row>
    <row r="134" spans="1:4" ht="20.25">
      <c r="A134" s="21" t="str">
        <f>+data!G132</f>
        <v/>
      </c>
      <c r="B134" s="21">
        <f>SUMIFS('المنصرف +المبيعات'!$G$5:$G$224,'المنصرف +المبيعات'!$C$5:$C$224,A134)</f>
        <v>0</v>
      </c>
      <c r="C134" s="62">
        <f>SUMIFS('الخزينه الرئيسيه'!$C$5:$C$2943,'الخزينه الرئيسيه'!$B$5:$B$2943,A134)</f>
        <v>0</v>
      </c>
      <c r="D134" s="62">
        <f t="shared" ref="D134:D197" si="2">+B134-C134</f>
        <v>0</v>
      </c>
    </row>
    <row r="135" spans="1:4" ht="20.25">
      <c r="A135" s="21" t="str">
        <f>+data!G133</f>
        <v/>
      </c>
      <c r="B135" s="21">
        <f>SUMIFS('المنصرف +المبيعات'!$G$5:$G$224,'المنصرف +المبيعات'!$C$5:$C$224,A135)</f>
        <v>0</v>
      </c>
      <c r="C135" s="62">
        <f>SUMIFS('الخزينه الرئيسيه'!$C$5:$C$2943,'الخزينه الرئيسيه'!$B$5:$B$2943,A135)</f>
        <v>0</v>
      </c>
      <c r="D135" s="62">
        <f t="shared" si="2"/>
        <v>0</v>
      </c>
    </row>
    <row r="136" spans="1:4" ht="20.25">
      <c r="A136" s="21" t="str">
        <f>+data!G134</f>
        <v/>
      </c>
      <c r="B136" s="21">
        <f>SUMIFS('المنصرف +المبيعات'!$G$5:$G$224,'المنصرف +المبيعات'!$C$5:$C$224,A136)</f>
        <v>0</v>
      </c>
      <c r="C136" s="62">
        <f>SUMIFS('الخزينه الرئيسيه'!$C$5:$C$2943,'الخزينه الرئيسيه'!$B$5:$B$2943,A136)</f>
        <v>0</v>
      </c>
      <c r="D136" s="62">
        <f t="shared" si="2"/>
        <v>0</v>
      </c>
    </row>
    <row r="137" spans="1:4" ht="20.25">
      <c r="A137" s="21" t="str">
        <f>+data!G135</f>
        <v/>
      </c>
      <c r="B137" s="21">
        <f>SUMIFS('المنصرف +المبيعات'!$G$5:$G$224,'المنصرف +المبيعات'!$C$5:$C$224,A137)</f>
        <v>0</v>
      </c>
      <c r="C137" s="62">
        <f>SUMIFS('الخزينه الرئيسيه'!$C$5:$C$2943,'الخزينه الرئيسيه'!$B$5:$B$2943,A137)</f>
        <v>0</v>
      </c>
      <c r="D137" s="62">
        <f t="shared" si="2"/>
        <v>0</v>
      </c>
    </row>
    <row r="138" spans="1:4" ht="20.25">
      <c r="A138" s="21" t="str">
        <f>+data!G136</f>
        <v/>
      </c>
      <c r="B138" s="21">
        <f>SUMIFS('المنصرف +المبيعات'!$G$5:$G$224,'المنصرف +المبيعات'!$C$5:$C$224,A138)</f>
        <v>0</v>
      </c>
      <c r="C138" s="62">
        <f>SUMIFS('الخزينه الرئيسيه'!$C$5:$C$2943,'الخزينه الرئيسيه'!$B$5:$B$2943,A138)</f>
        <v>0</v>
      </c>
      <c r="D138" s="62">
        <f t="shared" si="2"/>
        <v>0</v>
      </c>
    </row>
    <row r="139" spans="1:4" ht="20.25">
      <c r="A139" s="21" t="str">
        <f>+data!G137</f>
        <v/>
      </c>
      <c r="B139" s="21">
        <f>SUMIFS('المنصرف +المبيعات'!$G$5:$G$224,'المنصرف +المبيعات'!$C$5:$C$224,A139)</f>
        <v>0</v>
      </c>
      <c r="C139" s="62">
        <f>SUMIFS('الخزينه الرئيسيه'!$C$5:$C$2943,'الخزينه الرئيسيه'!$B$5:$B$2943,A139)</f>
        <v>0</v>
      </c>
      <c r="D139" s="62">
        <f t="shared" si="2"/>
        <v>0</v>
      </c>
    </row>
    <row r="140" spans="1:4" ht="20.25">
      <c r="A140" s="21" t="str">
        <f>+data!G138</f>
        <v/>
      </c>
      <c r="B140" s="21">
        <f>SUMIFS('المنصرف +المبيعات'!$G$5:$G$224,'المنصرف +المبيعات'!$C$5:$C$224,A140)</f>
        <v>0</v>
      </c>
      <c r="C140" s="62">
        <f>SUMIFS('الخزينه الرئيسيه'!$C$5:$C$2943,'الخزينه الرئيسيه'!$B$5:$B$2943,A140)</f>
        <v>0</v>
      </c>
      <c r="D140" s="62">
        <f t="shared" si="2"/>
        <v>0</v>
      </c>
    </row>
    <row r="141" spans="1:4" ht="20.25">
      <c r="A141" s="21" t="str">
        <f>+data!G139</f>
        <v/>
      </c>
      <c r="B141" s="21">
        <f>SUMIFS('المنصرف +المبيعات'!$G$5:$G$224,'المنصرف +المبيعات'!$C$5:$C$224,A141)</f>
        <v>0</v>
      </c>
      <c r="C141" s="62">
        <f>SUMIFS('الخزينه الرئيسيه'!$C$5:$C$2943,'الخزينه الرئيسيه'!$B$5:$B$2943,A141)</f>
        <v>0</v>
      </c>
      <c r="D141" s="62">
        <f t="shared" si="2"/>
        <v>0</v>
      </c>
    </row>
    <row r="142" spans="1:4" ht="20.25">
      <c r="A142" s="21" t="str">
        <f>+data!G140</f>
        <v/>
      </c>
      <c r="B142" s="21">
        <f>SUMIFS('المنصرف +المبيعات'!$G$5:$G$224,'المنصرف +المبيعات'!$C$5:$C$224,A142)</f>
        <v>0</v>
      </c>
      <c r="C142" s="62">
        <f>SUMIFS('الخزينه الرئيسيه'!$C$5:$C$2943,'الخزينه الرئيسيه'!$B$5:$B$2943,A142)</f>
        <v>0</v>
      </c>
      <c r="D142" s="62">
        <f t="shared" si="2"/>
        <v>0</v>
      </c>
    </row>
    <row r="143" spans="1:4" ht="20.25">
      <c r="A143" s="21" t="str">
        <f>+data!G141</f>
        <v/>
      </c>
      <c r="B143" s="21">
        <f>SUMIFS('المنصرف +المبيعات'!$G$5:$G$224,'المنصرف +المبيعات'!$C$5:$C$224,A143)</f>
        <v>0</v>
      </c>
      <c r="C143" s="62">
        <f>SUMIFS('الخزينه الرئيسيه'!$C$5:$C$2943,'الخزينه الرئيسيه'!$B$5:$B$2943,A143)</f>
        <v>0</v>
      </c>
      <c r="D143" s="62">
        <f t="shared" si="2"/>
        <v>0</v>
      </c>
    </row>
    <row r="144" spans="1:4" ht="20.25">
      <c r="A144" s="21" t="str">
        <f>+data!G142</f>
        <v/>
      </c>
      <c r="B144" s="21">
        <f>SUMIFS('المنصرف +المبيعات'!$G$5:$G$224,'المنصرف +المبيعات'!$C$5:$C$224,A144)</f>
        <v>0</v>
      </c>
      <c r="C144" s="62">
        <f>SUMIFS('الخزينه الرئيسيه'!$C$5:$C$2943,'الخزينه الرئيسيه'!$B$5:$B$2943,A144)</f>
        <v>0</v>
      </c>
      <c r="D144" s="62">
        <f t="shared" si="2"/>
        <v>0</v>
      </c>
    </row>
    <row r="145" spans="1:4" ht="20.25">
      <c r="A145" s="21" t="str">
        <f>+data!G143</f>
        <v/>
      </c>
      <c r="B145" s="21">
        <f>SUMIFS('المنصرف +المبيعات'!$G$5:$G$224,'المنصرف +المبيعات'!$C$5:$C$224,A145)</f>
        <v>0</v>
      </c>
      <c r="C145" s="62">
        <f>SUMIFS('الخزينه الرئيسيه'!$C$5:$C$2943,'الخزينه الرئيسيه'!$B$5:$B$2943,A145)</f>
        <v>0</v>
      </c>
      <c r="D145" s="62">
        <f t="shared" si="2"/>
        <v>0</v>
      </c>
    </row>
    <row r="146" spans="1:4" ht="20.25">
      <c r="A146" s="21" t="str">
        <f>+data!G144</f>
        <v/>
      </c>
      <c r="B146" s="21">
        <f>SUMIFS('المنصرف +المبيعات'!$G$5:$G$224,'المنصرف +المبيعات'!$C$5:$C$224,A146)</f>
        <v>0</v>
      </c>
      <c r="C146" s="62">
        <f>SUMIFS('الخزينه الرئيسيه'!$C$5:$C$2943,'الخزينه الرئيسيه'!$B$5:$B$2943,A146)</f>
        <v>0</v>
      </c>
      <c r="D146" s="62">
        <f t="shared" si="2"/>
        <v>0</v>
      </c>
    </row>
    <row r="147" spans="1:4" ht="20.25">
      <c r="A147" s="21" t="str">
        <f>+data!G145</f>
        <v/>
      </c>
      <c r="B147" s="21">
        <f>SUMIFS('المنصرف +المبيعات'!$G$5:$G$224,'المنصرف +المبيعات'!$C$5:$C$224,A147)</f>
        <v>0</v>
      </c>
      <c r="C147" s="62">
        <f>SUMIFS('الخزينه الرئيسيه'!$C$5:$C$2943,'الخزينه الرئيسيه'!$B$5:$B$2943,A147)</f>
        <v>0</v>
      </c>
      <c r="D147" s="62">
        <f t="shared" si="2"/>
        <v>0</v>
      </c>
    </row>
    <row r="148" spans="1:4" ht="20.25">
      <c r="A148" s="21" t="str">
        <f>+data!G146</f>
        <v/>
      </c>
      <c r="B148" s="21">
        <f>SUMIFS('المنصرف +المبيعات'!$G$5:$G$224,'المنصرف +المبيعات'!$C$5:$C$224,A148)</f>
        <v>0</v>
      </c>
      <c r="C148" s="62">
        <f>SUMIFS('الخزينه الرئيسيه'!$C$5:$C$2943,'الخزينه الرئيسيه'!$B$5:$B$2943,A148)</f>
        <v>0</v>
      </c>
      <c r="D148" s="62">
        <f t="shared" si="2"/>
        <v>0</v>
      </c>
    </row>
    <row r="149" spans="1:4" ht="20.25">
      <c r="A149" s="21" t="str">
        <f>+data!G147</f>
        <v/>
      </c>
      <c r="B149" s="21">
        <f>SUMIFS('المنصرف +المبيعات'!$G$5:$G$224,'المنصرف +المبيعات'!$C$5:$C$224,A149)</f>
        <v>0</v>
      </c>
      <c r="C149" s="62">
        <f>SUMIFS('الخزينه الرئيسيه'!$C$5:$C$2943,'الخزينه الرئيسيه'!$B$5:$B$2943,A149)</f>
        <v>0</v>
      </c>
      <c r="D149" s="62">
        <f t="shared" si="2"/>
        <v>0</v>
      </c>
    </row>
    <row r="150" spans="1:4" ht="20.25">
      <c r="A150" s="21" t="str">
        <f>+data!G148</f>
        <v/>
      </c>
      <c r="B150" s="21">
        <f>SUMIFS('المنصرف +المبيعات'!$G$5:$G$224,'المنصرف +المبيعات'!$C$5:$C$224,A150)</f>
        <v>0</v>
      </c>
      <c r="C150" s="62">
        <f>SUMIFS('الخزينه الرئيسيه'!$C$5:$C$2943,'الخزينه الرئيسيه'!$B$5:$B$2943,A150)</f>
        <v>0</v>
      </c>
      <c r="D150" s="62">
        <f t="shared" si="2"/>
        <v>0</v>
      </c>
    </row>
    <row r="151" spans="1:4" ht="20.25">
      <c r="A151" s="21" t="str">
        <f>+data!G149</f>
        <v/>
      </c>
      <c r="B151" s="21">
        <f>SUMIFS('المنصرف +المبيعات'!$G$5:$G$224,'المنصرف +المبيعات'!$C$5:$C$224,A151)</f>
        <v>0</v>
      </c>
      <c r="C151" s="62">
        <f>SUMIFS('الخزينه الرئيسيه'!$C$5:$C$2943,'الخزينه الرئيسيه'!$B$5:$B$2943,A151)</f>
        <v>0</v>
      </c>
      <c r="D151" s="62">
        <f t="shared" si="2"/>
        <v>0</v>
      </c>
    </row>
    <row r="152" spans="1:4" ht="20.25">
      <c r="A152" s="21" t="str">
        <f>+data!G150</f>
        <v/>
      </c>
      <c r="B152" s="21">
        <f>SUMIFS('المنصرف +المبيعات'!$G$5:$G$224,'المنصرف +المبيعات'!$C$5:$C$224,A152)</f>
        <v>0</v>
      </c>
      <c r="C152" s="62">
        <f>SUMIFS('الخزينه الرئيسيه'!$C$5:$C$2943,'الخزينه الرئيسيه'!$B$5:$B$2943,A152)</f>
        <v>0</v>
      </c>
      <c r="D152" s="62">
        <f t="shared" si="2"/>
        <v>0</v>
      </c>
    </row>
    <row r="153" spans="1:4" ht="20.25">
      <c r="A153" s="21" t="str">
        <f>+data!G151</f>
        <v/>
      </c>
      <c r="B153" s="21">
        <f>SUMIFS('المنصرف +المبيعات'!$G$5:$G$224,'المنصرف +المبيعات'!$C$5:$C$224,A153)</f>
        <v>0</v>
      </c>
      <c r="C153" s="62">
        <f>SUMIFS('الخزينه الرئيسيه'!$C$5:$C$2943,'الخزينه الرئيسيه'!$B$5:$B$2943,A153)</f>
        <v>0</v>
      </c>
      <c r="D153" s="62">
        <f t="shared" si="2"/>
        <v>0</v>
      </c>
    </row>
    <row r="154" spans="1:4" ht="20.25">
      <c r="A154" s="21" t="str">
        <f>+data!G152</f>
        <v/>
      </c>
      <c r="B154" s="21">
        <f>SUMIFS('المنصرف +المبيعات'!$G$5:$G$224,'المنصرف +المبيعات'!$C$5:$C$224,A154)</f>
        <v>0</v>
      </c>
      <c r="C154" s="62">
        <f>SUMIFS('الخزينه الرئيسيه'!$C$5:$C$2943,'الخزينه الرئيسيه'!$B$5:$B$2943,A154)</f>
        <v>0</v>
      </c>
      <c r="D154" s="62">
        <f t="shared" si="2"/>
        <v>0</v>
      </c>
    </row>
    <row r="155" spans="1:4" ht="20.25">
      <c r="A155" s="21" t="str">
        <f>+data!G153</f>
        <v/>
      </c>
      <c r="B155" s="21">
        <f>SUMIFS('المنصرف +المبيعات'!$G$5:$G$224,'المنصرف +المبيعات'!$C$5:$C$224,A155)</f>
        <v>0</v>
      </c>
      <c r="C155" s="62">
        <f>SUMIFS('الخزينه الرئيسيه'!$C$5:$C$2943,'الخزينه الرئيسيه'!$B$5:$B$2943,A155)</f>
        <v>0</v>
      </c>
      <c r="D155" s="62">
        <f t="shared" si="2"/>
        <v>0</v>
      </c>
    </row>
    <row r="156" spans="1:4" ht="20.25">
      <c r="A156" s="21" t="str">
        <f>+data!G154</f>
        <v/>
      </c>
      <c r="B156" s="21">
        <f>SUMIFS('المنصرف +المبيعات'!$G$5:$G$224,'المنصرف +المبيعات'!$C$5:$C$224,A156)</f>
        <v>0</v>
      </c>
      <c r="C156" s="62">
        <f>SUMIFS('الخزينه الرئيسيه'!$C$5:$C$2943,'الخزينه الرئيسيه'!$B$5:$B$2943,A156)</f>
        <v>0</v>
      </c>
      <c r="D156" s="62">
        <f t="shared" si="2"/>
        <v>0</v>
      </c>
    </row>
    <row r="157" spans="1:4" ht="20.25">
      <c r="A157" s="21" t="str">
        <f>+data!G155</f>
        <v/>
      </c>
      <c r="B157" s="21">
        <f>SUMIFS('المنصرف +المبيعات'!$G$5:$G$224,'المنصرف +المبيعات'!$C$5:$C$224,A157)</f>
        <v>0</v>
      </c>
      <c r="C157" s="62">
        <f>SUMIFS('الخزينه الرئيسيه'!$C$5:$C$2943,'الخزينه الرئيسيه'!$B$5:$B$2943,A157)</f>
        <v>0</v>
      </c>
      <c r="D157" s="62">
        <f t="shared" si="2"/>
        <v>0</v>
      </c>
    </row>
    <row r="158" spans="1:4" ht="20.25">
      <c r="A158" s="21" t="str">
        <f>+data!G156</f>
        <v/>
      </c>
      <c r="B158" s="21">
        <f>SUMIFS('المنصرف +المبيعات'!$G$5:$G$224,'المنصرف +المبيعات'!$C$5:$C$224,A158)</f>
        <v>0</v>
      </c>
      <c r="C158" s="62">
        <f>SUMIFS('الخزينه الرئيسيه'!$C$5:$C$2943,'الخزينه الرئيسيه'!$B$5:$B$2943,A158)</f>
        <v>0</v>
      </c>
      <c r="D158" s="62">
        <f t="shared" si="2"/>
        <v>0</v>
      </c>
    </row>
    <row r="159" spans="1:4" ht="20.25">
      <c r="A159" s="21" t="str">
        <f>+data!G157</f>
        <v/>
      </c>
      <c r="B159" s="21">
        <f>SUMIFS('المنصرف +المبيعات'!$G$5:$G$224,'المنصرف +المبيعات'!$C$5:$C$224,A159)</f>
        <v>0</v>
      </c>
      <c r="C159" s="62">
        <f>SUMIFS('الخزينه الرئيسيه'!$C$5:$C$2943,'الخزينه الرئيسيه'!$B$5:$B$2943,A159)</f>
        <v>0</v>
      </c>
      <c r="D159" s="62">
        <f t="shared" si="2"/>
        <v>0</v>
      </c>
    </row>
    <row r="160" spans="1:4" ht="20.25">
      <c r="A160" s="21" t="str">
        <f>+data!G158</f>
        <v/>
      </c>
      <c r="B160" s="21">
        <f>SUMIFS('المنصرف +المبيعات'!$G$5:$G$224,'المنصرف +المبيعات'!$C$5:$C$224,A160)</f>
        <v>0</v>
      </c>
      <c r="C160" s="62">
        <f>SUMIFS('الخزينه الرئيسيه'!$C$5:$C$2943,'الخزينه الرئيسيه'!$B$5:$B$2943,A160)</f>
        <v>0</v>
      </c>
      <c r="D160" s="62">
        <f t="shared" si="2"/>
        <v>0</v>
      </c>
    </row>
    <row r="161" spans="1:4" ht="20.25">
      <c r="A161" s="21" t="str">
        <f>+data!G159</f>
        <v/>
      </c>
      <c r="B161" s="21">
        <f>SUMIFS('المنصرف +المبيعات'!$G$5:$G$224,'المنصرف +المبيعات'!$C$5:$C$224,A161)</f>
        <v>0</v>
      </c>
      <c r="C161" s="62">
        <f>SUMIFS('الخزينه الرئيسيه'!$C$5:$C$2943,'الخزينه الرئيسيه'!$B$5:$B$2943,A161)</f>
        <v>0</v>
      </c>
      <c r="D161" s="62">
        <f t="shared" si="2"/>
        <v>0</v>
      </c>
    </row>
    <row r="162" spans="1:4" ht="20.25">
      <c r="A162" s="21" t="str">
        <f>+data!G160</f>
        <v/>
      </c>
      <c r="B162" s="21">
        <f>SUMIFS('المنصرف +المبيعات'!$G$5:$G$224,'المنصرف +المبيعات'!$C$5:$C$224,A162)</f>
        <v>0</v>
      </c>
      <c r="C162" s="62">
        <f>SUMIFS('الخزينه الرئيسيه'!$C$5:$C$2943,'الخزينه الرئيسيه'!$B$5:$B$2943,A162)</f>
        <v>0</v>
      </c>
      <c r="D162" s="62">
        <f t="shared" si="2"/>
        <v>0</v>
      </c>
    </row>
    <row r="163" spans="1:4" ht="20.25">
      <c r="A163" s="21" t="str">
        <f>+data!G161</f>
        <v/>
      </c>
      <c r="B163" s="21">
        <f>SUMIFS('المنصرف +المبيعات'!$G$5:$G$224,'المنصرف +المبيعات'!$C$5:$C$224,A163)</f>
        <v>0</v>
      </c>
      <c r="C163" s="62">
        <f>SUMIFS('الخزينه الرئيسيه'!$C$5:$C$2943,'الخزينه الرئيسيه'!$B$5:$B$2943,A163)</f>
        <v>0</v>
      </c>
      <c r="D163" s="62">
        <f t="shared" si="2"/>
        <v>0</v>
      </c>
    </row>
    <row r="164" spans="1:4" ht="20.25">
      <c r="A164" s="21" t="str">
        <f>+data!G162</f>
        <v/>
      </c>
      <c r="B164" s="21">
        <f>SUMIFS('المنصرف +المبيعات'!$G$5:$G$224,'المنصرف +المبيعات'!$C$5:$C$224,A164)</f>
        <v>0</v>
      </c>
      <c r="C164" s="62">
        <f>SUMIFS('الخزينه الرئيسيه'!$C$5:$C$2943,'الخزينه الرئيسيه'!$B$5:$B$2943,A164)</f>
        <v>0</v>
      </c>
      <c r="D164" s="62">
        <f t="shared" si="2"/>
        <v>0</v>
      </c>
    </row>
    <row r="165" spans="1:4" ht="20.25">
      <c r="A165" s="21" t="str">
        <f>+data!G163</f>
        <v/>
      </c>
      <c r="B165" s="21">
        <f>SUMIFS('المنصرف +المبيعات'!$G$5:$G$224,'المنصرف +المبيعات'!$C$5:$C$224,A165)</f>
        <v>0</v>
      </c>
      <c r="C165" s="62">
        <f>SUMIFS('الخزينه الرئيسيه'!$C$5:$C$2943,'الخزينه الرئيسيه'!$B$5:$B$2943,A165)</f>
        <v>0</v>
      </c>
      <c r="D165" s="62">
        <f t="shared" si="2"/>
        <v>0</v>
      </c>
    </row>
    <row r="166" spans="1:4" ht="20.25">
      <c r="A166" s="21" t="str">
        <f>+data!G164</f>
        <v/>
      </c>
      <c r="B166" s="21">
        <f>SUMIFS('المنصرف +المبيعات'!$G$5:$G$224,'المنصرف +المبيعات'!$C$5:$C$224,A166)</f>
        <v>0</v>
      </c>
      <c r="C166" s="62">
        <f>SUMIFS('الخزينه الرئيسيه'!$C$5:$C$2943,'الخزينه الرئيسيه'!$B$5:$B$2943,A166)</f>
        <v>0</v>
      </c>
      <c r="D166" s="62">
        <f t="shared" si="2"/>
        <v>0</v>
      </c>
    </row>
    <row r="167" spans="1:4" ht="20.25">
      <c r="A167" s="21" t="str">
        <f>+data!G165</f>
        <v/>
      </c>
      <c r="B167" s="21">
        <f>SUMIFS('المنصرف +المبيعات'!$G$5:$G$224,'المنصرف +المبيعات'!$C$5:$C$224,A167)</f>
        <v>0</v>
      </c>
      <c r="C167" s="62">
        <f>SUMIFS('الخزينه الرئيسيه'!$C$5:$C$2943,'الخزينه الرئيسيه'!$B$5:$B$2943,A167)</f>
        <v>0</v>
      </c>
      <c r="D167" s="62">
        <f t="shared" si="2"/>
        <v>0</v>
      </c>
    </row>
    <row r="168" spans="1:4" ht="20.25">
      <c r="A168" s="21" t="str">
        <f>+data!G166</f>
        <v/>
      </c>
      <c r="B168" s="21">
        <f>SUMIFS('المنصرف +المبيعات'!$G$5:$G$224,'المنصرف +المبيعات'!$C$5:$C$224,A168)</f>
        <v>0</v>
      </c>
      <c r="C168" s="62">
        <f>SUMIFS('الخزينه الرئيسيه'!$C$5:$C$2943,'الخزينه الرئيسيه'!$B$5:$B$2943,A168)</f>
        <v>0</v>
      </c>
      <c r="D168" s="62">
        <f t="shared" si="2"/>
        <v>0</v>
      </c>
    </row>
    <row r="169" spans="1:4" ht="20.25">
      <c r="A169" s="21" t="str">
        <f>+data!G167</f>
        <v/>
      </c>
      <c r="B169" s="21">
        <f>SUMIFS('المنصرف +المبيعات'!$G$5:$G$224,'المنصرف +المبيعات'!$C$5:$C$224,A169)</f>
        <v>0</v>
      </c>
      <c r="C169" s="62">
        <f>SUMIFS('الخزينه الرئيسيه'!$C$5:$C$2943,'الخزينه الرئيسيه'!$B$5:$B$2943,A169)</f>
        <v>0</v>
      </c>
      <c r="D169" s="62">
        <f t="shared" si="2"/>
        <v>0</v>
      </c>
    </row>
    <row r="170" spans="1:4" ht="20.25">
      <c r="A170" s="21" t="str">
        <f>+data!G168</f>
        <v/>
      </c>
      <c r="B170" s="21">
        <f>SUMIFS('المنصرف +المبيعات'!$G$5:$G$224,'المنصرف +المبيعات'!$C$5:$C$224,A170)</f>
        <v>0</v>
      </c>
      <c r="C170" s="62">
        <f>SUMIFS('الخزينه الرئيسيه'!$C$5:$C$2943,'الخزينه الرئيسيه'!$B$5:$B$2943,A170)</f>
        <v>0</v>
      </c>
      <c r="D170" s="62">
        <f t="shared" si="2"/>
        <v>0</v>
      </c>
    </row>
    <row r="171" spans="1:4" ht="20.25">
      <c r="A171" s="21" t="str">
        <f>+data!G169</f>
        <v/>
      </c>
      <c r="B171" s="21">
        <f>SUMIFS('المنصرف +المبيعات'!$G$5:$G$224,'المنصرف +المبيعات'!$C$5:$C$224,A171)</f>
        <v>0</v>
      </c>
      <c r="C171" s="62">
        <f>SUMIFS('الخزينه الرئيسيه'!$C$5:$C$2943,'الخزينه الرئيسيه'!$B$5:$B$2943,A171)</f>
        <v>0</v>
      </c>
      <c r="D171" s="62">
        <f t="shared" si="2"/>
        <v>0</v>
      </c>
    </row>
    <row r="172" spans="1:4" ht="20.25">
      <c r="A172" s="21" t="str">
        <f>+data!G170</f>
        <v/>
      </c>
      <c r="B172" s="21">
        <f>SUMIFS('المنصرف +المبيعات'!$G$5:$G$224,'المنصرف +المبيعات'!$C$5:$C$224,A172)</f>
        <v>0</v>
      </c>
      <c r="C172" s="62">
        <f>SUMIFS('الخزينه الرئيسيه'!$C$5:$C$2943,'الخزينه الرئيسيه'!$B$5:$B$2943,A172)</f>
        <v>0</v>
      </c>
      <c r="D172" s="62">
        <f t="shared" si="2"/>
        <v>0</v>
      </c>
    </row>
    <row r="173" spans="1:4" ht="20.25">
      <c r="A173" s="21" t="str">
        <f>+data!G171</f>
        <v/>
      </c>
      <c r="B173" s="21">
        <f>SUMIFS('المنصرف +المبيعات'!$G$5:$G$224,'المنصرف +المبيعات'!$C$5:$C$224,A173)</f>
        <v>0</v>
      </c>
      <c r="C173" s="62">
        <f>SUMIFS('الخزينه الرئيسيه'!$C$5:$C$2943,'الخزينه الرئيسيه'!$B$5:$B$2943,A173)</f>
        <v>0</v>
      </c>
      <c r="D173" s="62">
        <f t="shared" si="2"/>
        <v>0</v>
      </c>
    </row>
    <row r="174" spans="1:4" ht="20.25">
      <c r="A174" s="21" t="str">
        <f>+data!G172</f>
        <v/>
      </c>
      <c r="B174" s="21">
        <f>SUMIFS('المنصرف +المبيعات'!$G$5:$G$224,'المنصرف +المبيعات'!$C$5:$C$224,A174)</f>
        <v>0</v>
      </c>
      <c r="C174" s="62">
        <f>SUMIFS('الخزينه الرئيسيه'!$C$5:$C$2943,'الخزينه الرئيسيه'!$B$5:$B$2943,A174)</f>
        <v>0</v>
      </c>
      <c r="D174" s="62">
        <f t="shared" si="2"/>
        <v>0</v>
      </c>
    </row>
    <row r="175" spans="1:4" ht="20.25">
      <c r="A175" s="21" t="str">
        <f>+data!G173</f>
        <v/>
      </c>
      <c r="B175" s="21">
        <f>SUMIFS('المنصرف +المبيعات'!$G$5:$G$224,'المنصرف +المبيعات'!$C$5:$C$224,A175)</f>
        <v>0</v>
      </c>
      <c r="C175" s="62">
        <f>SUMIFS('الخزينه الرئيسيه'!$C$5:$C$2943,'الخزينه الرئيسيه'!$B$5:$B$2943,A175)</f>
        <v>0</v>
      </c>
      <c r="D175" s="62">
        <f t="shared" si="2"/>
        <v>0</v>
      </c>
    </row>
    <row r="176" spans="1:4" ht="20.25">
      <c r="A176" s="21" t="str">
        <f>+data!G174</f>
        <v/>
      </c>
      <c r="B176" s="21">
        <f>SUMIFS('المنصرف +المبيعات'!$G$5:$G$224,'المنصرف +المبيعات'!$C$5:$C$224,A176)</f>
        <v>0</v>
      </c>
      <c r="C176" s="62">
        <f>SUMIFS('الخزينه الرئيسيه'!$C$5:$C$2943,'الخزينه الرئيسيه'!$B$5:$B$2943,A176)</f>
        <v>0</v>
      </c>
      <c r="D176" s="62">
        <f t="shared" si="2"/>
        <v>0</v>
      </c>
    </row>
    <row r="177" spans="1:4" ht="20.25">
      <c r="A177" s="21" t="str">
        <f>+data!G175</f>
        <v/>
      </c>
      <c r="B177" s="21">
        <f>SUMIFS('المنصرف +المبيعات'!$G$5:$G$224,'المنصرف +المبيعات'!$C$5:$C$224,A177)</f>
        <v>0</v>
      </c>
      <c r="C177" s="62">
        <f>SUMIFS('الخزينه الرئيسيه'!$C$5:$C$2943,'الخزينه الرئيسيه'!$B$5:$B$2943,A177)</f>
        <v>0</v>
      </c>
      <c r="D177" s="62">
        <f t="shared" si="2"/>
        <v>0</v>
      </c>
    </row>
    <row r="178" spans="1:4" ht="20.25">
      <c r="A178" s="21" t="str">
        <f>+data!G176</f>
        <v/>
      </c>
      <c r="B178" s="21">
        <f>SUMIFS('المنصرف +المبيعات'!$G$5:$G$224,'المنصرف +المبيعات'!$C$5:$C$224,A178)</f>
        <v>0</v>
      </c>
      <c r="C178" s="62">
        <f>SUMIFS('الخزينه الرئيسيه'!$C$5:$C$2943,'الخزينه الرئيسيه'!$B$5:$B$2943,A178)</f>
        <v>0</v>
      </c>
      <c r="D178" s="62">
        <f t="shared" si="2"/>
        <v>0</v>
      </c>
    </row>
    <row r="179" spans="1:4" ht="20.25">
      <c r="A179" s="21" t="str">
        <f>+data!G177</f>
        <v/>
      </c>
      <c r="B179" s="21">
        <f>SUMIFS('المنصرف +المبيعات'!$G$5:$G$224,'المنصرف +المبيعات'!$C$5:$C$224,A179)</f>
        <v>0</v>
      </c>
      <c r="C179" s="62">
        <f>SUMIFS('الخزينه الرئيسيه'!$C$5:$C$2943,'الخزينه الرئيسيه'!$B$5:$B$2943,A179)</f>
        <v>0</v>
      </c>
      <c r="D179" s="62">
        <f t="shared" si="2"/>
        <v>0</v>
      </c>
    </row>
    <row r="180" spans="1:4" ht="20.25">
      <c r="A180" s="21" t="str">
        <f>+data!G178</f>
        <v/>
      </c>
      <c r="B180" s="21">
        <f>SUMIFS('المنصرف +المبيعات'!$G$5:$G$224,'المنصرف +المبيعات'!$C$5:$C$224,A180)</f>
        <v>0</v>
      </c>
      <c r="C180" s="62">
        <f>SUMIFS('الخزينه الرئيسيه'!$C$5:$C$2943,'الخزينه الرئيسيه'!$B$5:$B$2943,A180)</f>
        <v>0</v>
      </c>
      <c r="D180" s="62">
        <f t="shared" si="2"/>
        <v>0</v>
      </c>
    </row>
    <row r="181" spans="1:4" ht="20.25">
      <c r="A181" s="21" t="str">
        <f>+data!G179</f>
        <v/>
      </c>
      <c r="B181" s="21">
        <f>SUMIFS('المنصرف +المبيعات'!$G$5:$G$224,'المنصرف +المبيعات'!$C$5:$C$224,A181)</f>
        <v>0</v>
      </c>
      <c r="C181" s="62">
        <f>SUMIFS('الخزينه الرئيسيه'!$C$5:$C$2943,'الخزينه الرئيسيه'!$B$5:$B$2943,A181)</f>
        <v>0</v>
      </c>
      <c r="D181" s="62">
        <f t="shared" si="2"/>
        <v>0</v>
      </c>
    </row>
    <row r="182" spans="1:4" ht="20.25">
      <c r="A182" s="21" t="str">
        <f>+data!G180</f>
        <v/>
      </c>
      <c r="B182" s="21">
        <f>SUMIFS('المنصرف +المبيعات'!$G$5:$G$224,'المنصرف +المبيعات'!$C$5:$C$224,A182)</f>
        <v>0</v>
      </c>
      <c r="C182" s="62">
        <f>SUMIFS('الخزينه الرئيسيه'!$C$5:$C$2943,'الخزينه الرئيسيه'!$B$5:$B$2943,A182)</f>
        <v>0</v>
      </c>
      <c r="D182" s="62">
        <f t="shared" si="2"/>
        <v>0</v>
      </c>
    </row>
    <row r="183" spans="1:4" ht="20.25">
      <c r="A183" s="21" t="str">
        <f>+data!G181</f>
        <v/>
      </c>
      <c r="B183" s="21">
        <f>SUMIFS('المنصرف +المبيعات'!$G$5:$G$224,'المنصرف +المبيعات'!$C$5:$C$224,A183)</f>
        <v>0</v>
      </c>
      <c r="C183" s="62">
        <f>SUMIFS('الخزينه الرئيسيه'!$C$5:$C$2943,'الخزينه الرئيسيه'!$B$5:$B$2943,A183)</f>
        <v>0</v>
      </c>
      <c r="D183" s="62">
        <f t="shared" si="2"/>
        <v>0</v>
      </c>
    </row>
    <row r="184" spans="1:4" ht="20.25">
      <c r="A184" s="21" t="str">
        <f>+data!G182</f>
        <v/>
      </c>
      <c r="B184" s="21">
        <f>SUMIFS('المنصرف +المبيعات'!$G$5:$G$224,'المنصرف +المبيعات'!$C$5:$C$224,A184)</f>
        <v>0</v>
      </c>
      <c r="C184" s="62">
        <f>SUMIFS('الخزينه الرئيسيه'!$C$5:$C$2943,'الخزينه الرئيسيه'!$B$5:$B$2943,A184)</f>
        <v>0</v>
      </c>
      <c r="D184" s="62">
        <f t="shared" si="2"/>
        <v>0</v>
      </c>
    </row>
    <row r="185" spans="1:4" ht="20.25">
      <c r="A185" s="21" t="str">
        <f>+data!G183</f>
        <v/>
      </c>
      <c r="B185" s="21">
        <f>SUMIFS('المنصرف +المبيعات'!$G$5:$G$224,'المنصرف +المبيعات'!$C$5:$C$224,A185)</f>
        <v>0</v>
      </c>
      <c r="C185" s="62">
        <f>SUMIFS('الخزينه الرئيسيه'!$C$5:$C$2943,'الخزينه الرئيسيه'!$B$5:$B$2943,A185)</f>
        <v>0</v>
      </c>
      <c r="D185" s="62">
        <f t="shared" si="2"/>
        <v>0</v>
      </c>
    </row>
    <row r="186" spans="1:4" ht="20.25">
      <c r="A186" s="21" t="str">
        <f>+data!G184</f>
        <v/>
      </c>
      <c r="B186" s="21">
        <f>SUMIFS('المنصرف +المبيعات'!$G$5:$G$224,'المنصرف +المبيعات'!$C$5:$C$224,A186)</f>
        <v>0</v>
      </c>
      <c r="C186" s="62">
        <f>SUMIFS('الخزينه الرئيسيه'!$C$5:$C$2943,'الخزينه الرئيسيه'!$B$5:$B$2943,A186)</f>
        <v>0</v>
      </c>
      <c r="D186" s="62">
        <f t="shared" si="2"/>
        <v>0</v>
      </c>
    </row>
    <row r="187" spans="1:4" ht="20.25">
      <c r="A187" s="21" t="str">
        <f>+data!G185</f>
        <v/>
      </c>
      <c r="B187" s="21">
        <f>SUMIFS('المنصرف +المبيعات'!$G$5:$G$224,'المنصرف +المبيعات'!$C$5:$C$224,A187)</f>
        <v>0</v>
      </c>
      <c r="C187" s="62">
        <f>SUMIFS('الخزينه الرئيسيه'!$C$5:$C$2943,'الخزينه الرئيسيه'!$B$5:$B$2943,A187)</f>
        <v>0</v>
      </c>
      <c r="D187" s="62">
        <f t="shared" si="2"/>
        <v>0</v>
      </c>
    </row>
    <row r="188" spans="1:4" ht="20.25">
      <c r="A188" s="21" t="str">
        <f>+data!G186</f>
        <v/>
      </c>
      <c r="B188" s="21">
        <f>SUMIFS('المنصرف +المبيعات'!$G$5:$G$224,'المنصرف +المبيعات'!$C$5:$C$224,A188)</f>
        <v>0</v>
      </c>
      <c r="C188" s="62">
        <f>SUMIFS('الخزينه الرئيسيه'!$C$5:$C$2943,'الخزينه الرئيسيه'!$B$5:$B$2943,A188)</f>
        <v>0</v>
      </c>
      <c r="D188" s="62">
        <f t="shared" si="2"/>
        <v>0</v>
      </c>
    </row>
    <row r="189" spans="1:4" ht="20.25">
      <c r="A189" s="21" t="str">
        <f>+data!G187</f>
        <v/>
      </c>
      <c r="B189" s="21">
        <f>SUMIFS('المنصرف +المبيعات'!$G$5:$G$224,'المنصرف +المبيعات'!$C$5:$C$224,A189)</f>
        <v>0</v>
      </c>
      <c r="C189" s="62">
        <f>SUMIFS('الخزينه الرئيسيه'!$C$5:$C$2943,'الخزينه الرئيسيه'!$B$5:$B$2943,A189)</f>
        <v>0</v>
      </c>
      <c r="D189" s="62">
        <f t="shared" si="2"/>
        <v>0</v>
      </c>
    </row>
    <row r="190" spans="1:4" ht="20.25">
      <c r="A190" s="21" t="str">
        <f>+data!G188</f>
        <v/>
      </c>
      <c r="B190" s="21">
        <f>SUMIFS('المنصرف +المبيعات'!$G$5:$G$224,'المنصرف +المبيعات'!$C$5:$C$224,A190)</f>
        <v>0</v>
      </c>
      <c r="C190" s="62">
        <f>SUMIFS('الخزينه الرئيسيه'!$C$5:$C$2943,'الخزينه الرئيسيه'!$B$5:$B$2943,A190)</f>
        <v>0</v>
      </c>
      <c r="D190" s="62">
        <f t="shared" si="2"/>
        <v>0</v>
      </c>
    </row>
    <row r="191" spans="1:4" ht="20.25">
      <c r="A191" s="21" t="str">
        <f>+data!G189</f>
        <v/>
      </c>
      <c r="B191" s="21">
        <f>SUMIFS('المنصرف +المبيعات'!$G$5:$G$224,'المنصرف +المبيعات'!$C$5:$C$224,A191)</f>
        <v>0</v>
      </c>
      <c r="C191" s="62">
        <f>SUMIFS('الخزينه الرئيسيه'!$C$5:$C$2943,'الخزينه الرئيسيه'!$B$5:$B$2943,A191)</f>
        <v>0</v>
      </c>
      <c r="D191" s="62">
        <f t="shared" si="2"/>
        <v>0</v>
      </c>
    </row>
    <row r="192" spans="1:4" ht="20.25">
      <c r="A192" s="21" t="str">
        <f>+data!G190</f>
        <v/>
      </c>
      <c r="B192" s="21">
        <f>SUMIFS('المنصرف +المبيعات'!$G$5:$G$224,'المنصرف +المبيعات'!$C$5:$C$224,A192)</f>
        <v>0</v>
      </c>
      <c r="C192" s="62">
        <f>SUMIFS('الخزينه الرئيسيه'!$C$5:$C$2943,'الخزينه الرئيسيه'!$B$5:$B$2943,A192)</f>
        <v>0</v>
      </c>
      <c r="D192" s="62">
        <f t="shared" si="2"/>
        <v>0</v>
      </c>
    </row>
    <row r="193" spans="1:4" ht="20.25">
      <c r="A193" s="21" t="str">
        <f>+data!G191</f>
        <v/>
      </c>
      <c r="B193" s="21">
        <f>SUMIFS('المنصرف +المبيعات'!$G$5:$G$224,'المنصرف +المبيعات'!$C$5:$C$224,A193)</f>
        <v>0</v>
      </c>
      <c r="C193" s="62">
        <f>SUMIFS('الخزينه الرئيسيه'!$C$5:$C$2943,'الخزينه الرئيسيه'!$B$5:$B$2943,A193)</f>
        <v>0</v>
      </c>
      <c r="D193" s="62">
        <f t="shared" si="2"/>
        <v>0</v>
      </c>
    </row>
    <row r="194" spans="1:4" ht="20.25">
      <c r="A194" s="21" t="str">
        <f>+data!G192</f>
        <v/>
      </c>
      <c r="B194" s="21">
        <f>SUMIFS('المنصرف +المبيعات'!$G$5:$G$224,'المنصرف +المبيعات'!$C$5:$C$224,A194)</f>
        <v>0</v>
      </c>
      <c r="C194" s="62">
        <f>SUMIFS('الخزينه الرئيسيه'!$C$5:$C$2943,'الخزينه الرئيسيه'!$B$5:$B$2943,A194)</f>
        <v>0</v>
      </c>
      <c r="D194" s="62">
        <f t="shared" si="2"/>
        <v>0</v>
      </c>
    </row>
    <row r="195" spans="1:4" ht="20.25">
      <c r="A195" s="21" t="str">
        <f>+data!G193</f>
        <v/>
      </c>
      <c r="B195" s="21">
        <f>SUMIFS('المنصرف +المبيعات'!$G$5:$G$224,'المنصرف +المبيعات'!$C$5:$C$224,A195)</f>
        <v>0</v>
      </c>
      <c r="C195" s="62">
        <f>SUMIFS('الخزينه الرئيسيه'!$C$5:$C$2943,'الخزينه الرئيسيه'!$B$5:$B$2943,A195)</f>
        <v>0</v>
      </c>
      <c r="D195" s="62">
        <f t="shared" si="2"/>
        <v>0</v>
      </c>
    </row>
    <row r="196" spans="1:4" ht="20.25">
      <c r="A196" s="21" t="str">
        <f>+data!G194</f>
        <v/>
      </c>
      <c r="B196" s="21">
        <f>SUMIFS('المنصرف +المبيعات'!$G$5:$G$224,'المنصرف +المبيعات'!$C$5:$C$224,A196)</f>
        <v>0</v>
      </c>
      <c r="C196" s="62">
        <f>SUMIFS('الخزينه الرئيسيه'!$C$5:$C$2943,'الخزينه الرئيسيه'!$B$5:$B$2943,A196)</f>
        <v>0</v>
      </c>
      <c r="D196" s="62">
        <f t="shared" si="2"/>
        <v>0</v>
      </c>
    </row>
    <row r="197" spans="1:4" ht="20.25">
      <c r="A197" s="21" t="str">
        <f>+data!G195</f>
        <v/>
      </c>
      <c r="B197" s="21">
        <f>SUMIFS('المنصرف +المبيعات'!$G$5:$G$224,'المنصرف +المبيعات'!$C$5:$C$224,A197)</f>
        <v>0</v>
      </c>
      <c r="C197" s="62">
        <f>SUMIFS('الخزينه الرئيسيه'!$C$5:$C$2943,'الخزينه الرئيسيه'!$B$5:$B$2943,A197)</f>
        <v>0</v>
      </c>
      <c r="D197" s="62">
        <f t="shared" si="2"/>
        <v>0</v>
      </c>
    </row>
    <row r="198" spans="1:4" ht="20.25">
      <c r="A198" s="21" t="str">
        <f>+data!G196</f>
        <v/>
      </c>
      <c r="B198" s="21">
        <f>SUMIFS('المنصرف +المبيعات'!$G$5:$G$224,'المنصرف +المبيعات'!$C$5:$C$224,A198)</f>
        <v>0</v>
      </c>
      <c r="C198" s="62">
        <f>SUMIFS('الخزينه الرئيسيه'!$C$5:$C$2943,'الخزينه الرئيسيه'!$B$5:$B$2943,A198)</f>
        <v>0</v>
      </c>
      <c r="D198" s="62">
        <f t="shared" ref="D198:D261" si="3">+B198-C198</f>
        <v>0</v>
      </c>
    </row>
    <row r="199" spans="1:4" ht="20.25">
      <c r="A199" s="21" t="str">
        <f>+data!G197</f>
        <v/>
      </c>
      <c r="B199" s="21">
        <f>SUMIFS('المنصرف +المبيعات'!$G$5:$G$224,'المنصرف +المبيعات'!$C$5:$C$224,A199)</f>
        <v>0</v>
      </c>
      <c r="C199" s="62">
        <f>SUMIFS('الخزينه الرئيسيه'!$C$5:$C$2943,'الخزينه الرئيسيه'!$B$5:$B$2943,A199)</f>
        <v>0</v>
      </c>
      <c r="D199" s="62">
        <f t="shared" si="3"/>
        <v>0</v>
      </c>
    </row>
    <row r="200" spans="1:4" ht="20.25">
      <c r="A200" s="21" t="str">
        <f>+data!G198</f>
        <v/>
      </c>
      <c r="B200" s="21">
        <f>SUMIFS('المنصرف +المبيعات'!$G$5:$G$224,'المنصرف +المبيعات'!$C$5:$C$224,A200)</f>
        <v>0</v>
      </c>
      <c r="C200" s="62">
        <f>SUMIFS('الخزينه الرئيسيه'!$C$5:$C$2943,'الخزينه الرئيسيه'!$B$5:$B$2943,A200)</f>
        <v>0</v>
      </c>
      <c r="D200" s="62">
        <f t="shared" si="3"/>
        <v>0</v>
      </c>
    </row>
    <row r="201" spans="1:4" ht="20.25">
      <c r="A201" s="21" t="str">
        <f>+data!G199</f>
        <v/>
      </c>
      <c r="B201" s="21">
        <f>SUMIFS('المنصرف +المبيعات'!$G$5:$G$224,'المنصرف +المبيعات'!$C$5:$C$224,A201)</f>
        <v>0</v>
      </c>
      <c r="C201" s="62">
        <f>SUMIFS('الخزينه الرئيسيه'!$C$5:$C$2943,'الخزينه الرئيسيه'!$B$5:$B$2943,A201)</f>
        <v>0</v>
      </c>
      <c r="D201" s="62">
        <f t="shared" si="3"/>
        <v>0</v>
      </c>
    </row>
    <row r="202" spans="1:4" ht="20.25">
      <c r="A202" s="21" t="str">
        <f>+data!G200</f>
        <v/>
      </c>
      <c r="B202" s="21">
        <f>SUMIFS('المنصرف +المبيعات'!$G$5:$G$224,'المنصرف +المبيعات'!$C$5:$C$224,A202)</f>
        <v>0</v>
      </c>
      <c r="C202" s="62">
        <f>SUMIFS('الخزينه الرئيسيه'!$C$5:$C$2943,'الخزينه الرئيسيه'!$B$5:$B$2943,A202)</f>
        <v>0</v>
      </c>
      <c r="D202" s="62">
        <f t="shared" si="3"/>
        <v>0</v>
      </c>
    </row>
    <row r="203" spans="1:4" ht="20.25">
      <c r="A203" s="21" t="str">
        <f>+data!G201</f>
        <v/>
      </c>
      <c r="B203" s="21">
        <f>SUMIFS('المنصرف +المبيعات'!$G$5:$G$224,'المنصرف +المبيعات'!$C$5:$C$224,A203)</f>
        <v>0</v>
      </c>
      <c r="C203" s="62">
        <f>SUMIFS('الخزينه الرئيسيه'!$C$5:$C$2943,'الخزينه الرئيسيه'!$B$5:$B$2943,A203)</f>
        <v>0</v>
      </c>
      <c r="D203" s="62">
        <f t="shared" si="3"/>
        <v>0</v>
      </c>
    </row>
    <row r="204" spans="1:4" ht="20.25">
      <c r="A204" s="21" t="str">
        <f>+data!G202</f>
        <v/>
      </c>
      <c r="B204" s="21">
        <f>SUMIFS('المنصرف +المبيعات'!$G$5:$G$224,'المنصرف +المبيعات'!$C$5:$C$224,A204)</f>
        <v>0</v>
      </c>
      <c r="C204" s="62">
        <f>SUMIFS('الخزينه الرئيسيه'!$C$5:$C$2943,'الخزينه الرئيسيه'!$B$5:$B$2943,A204)</f>
        <v>0</v>
      </c>
      <c r="D204" s="62">
        <f t="shared" si="3"/>
        <v>0</v>
      </c>
    </row>
    <row r="205" spans="1:4" ht="20.25">
      <c r="A205" s="21" t="str">
        <f>+data!G203</f>
        <v/>
      </c>
      <c r="B205" s="21">
        <f>SUMIFS('المنصرف +المبيعات'!$G$5:$G$224,'المنصرف +المبيعات'!$C$5:$C$224,A205)</f>
        <v>0</v>
      </c>
      <c r="C205" s="62">
        <f>SUMIFS('الخزينه الرئيسيه'!$C$5:$C$2943,'الخزينه الرئيسيه'!$B$5:$B$2943,A205)</f>
        <v>0</v>
      </c>
      <c r="D205" s="62">
        <f t="shared" si="3"/>
        <v>0</v>
      </c>
    </row>
    <row r="206" spans="1:4" ht="20.25">
      <c r="A206" s="21" t="str">
        <f>+data!G204</f>
        <v/>
      </c>
      <c r="B206" s="21">
        <f>SUMIFS('المنصرف +المبيعات'!$G$5:$G$224,'المنصرف +المبيعات'!$C$5:$C$224,A206)</f>
        <v>0</v>
      </c>
      <c r="C206" s="62">
        <f>SUMIFS('الخزينه الرئيسيه'!$C$5:$C$2943,'الخزينه الرئيسيه'!$B$5:$B$2943,A206)</f>
        <v>0</v>
      </c>
      <c r="D206" s="62">
        <f t="shared" si="3"/>
        <v>0</v>
      </c>
    </row>
    <row r="207" spans="1:4" ht="20.25">
      <c r="A207" s="21" t="str">
        <f>+data!G205</f>
        <v/>
      </c>
      <c r="B207" s="21">
        <f>SUMIFS('المنصرف +المبيعات'!$G$5:$G$224,'المنصرف +المبيعات'!$C$5:$C$224,A207)</f>
        <v>0</v>
      </c>
      <c r="C207" s="62">
        <f>SUMIFS('الخزينه الرئيسيه'!$C$5:$C$2943,'الخزينه الرئيسيه'!$B$5:$B$2943,A207)</f>
        <v>0</v>
      </c>
      <c r="D207" s="62">
        <f t="shared" si="3"/>
        <v>0</v>
      </c>
    </row>
    <row r="208" spans="1:4" ht="20.25">
      <c r="A208" s="21" t="str">
        <f>+data!G206</f>
        <v/>
      </c>
      <c r="B208" s="21">
        <f>SUMIFS('المنصرف +المبيعات'!$G$5:$G$224,'المنصرف +المبيعات'!$C$5:$C$224,A208)</f>
        <v>0</v>
      </c>
      <c r="C208" s="62">
        <f>SUMIFS('الخزينه الرئيسيه'!$C$5:$C$2943,'الخزينه الرئيسيه'!$B$5:$B$2943,A208)</f>
        <v>0</v>
      </c>
      <c r="D208" s="62">
        <f t="shared" si="3"/>
        <v>0</v>
      </c>
    </row>
    <row r="209" spans="1:4" ht="20.25">
      <c r="A209" s="21" t="str">
        <f>+data!G207</f>
        <v/>
      </c>
      <c r="B209" s="21">
        <f>SUMIFS('المنصرف +المبيعات'!$G$5:$G$224,'المنصرف +المبيعات'!$C$5:$C$224,A209)</f>
        <v>0</v>
      </c>
      <c r="C209" s="62">
        <f>SUMIFS('الخزينه الرئيسيه'!$C$5:$C$2943,'الخزينه الرئيسيه'!$B$5:$B$2943,A209)</f>
        <v>0</v>
      </c>
      <c r="D209" s="62">
        <f t="shared" si="3"/>
        <v>0</v>
      </c>
    </row>
    <row r="210" spans="1:4" ht="20.25">
      <c r="A210" s="21" t="str">
        <f>+data!G208</f>
        <v/>
      </c>
      <c r="B210" s="21">
        <f>SUMIFS('المنصرف +المبيعات'!$G$5:$G$224,'المنصرف +المبيعات'!$C$5:$C$224,A210)</f>
        <v>0</v>
      </c>
      <c r="C210" s="62">
        <f>SUMIFS('الخزينه الرئيسيه'!$C$5:$C$2943,'الخزينه الرئيسيه'!$B$5:$B$2943,A210)</f>
        <v>0</v>
      </c>
      <c r="D210" s="62">
        <f t="shared" si="3"/>
        <v>0</v>
      </c>
    </row>
    <row r="211" spans="1:4" ht="20.25">
      <c r="A211" s="21" t="str">
        <f>+data!G209</f>
        <v/>
      </c>
      <c r="B211" s="21">
        <f>SUMIFS('المنصرف +المبيعات'!$G$5:$G$224,'المنصرف +المبيعات'!$C$5:$C$224,A211)</f>
        <v>0</v>
      </c>
      <c r="C211" s="62">
        <f>SUMIFS('الخزينه الرئيسيه'!$C$5:$C$2943,'الخزينه الرئيسيه'!$B$5:$B$2943,A211)</f>
        <v>0</v>
      </c>
      <c r="D211" s="62">
        <f t="shared" si="3"/>
        <v>0</v>
      </c>
    </row>
    <row r="212" spans="1:4" ht="20.25">
      <c r="A212" s="21" t="str">
        <f>+data!G210</f>
        <v/>
      </c>
      <c r="B212" s="21">
        <f>SUMIFS('المنصرف +المبيعات'!$G$5:$G$224,'المنصرف +المبيعات'!$C$5:$C$224,A212)</f>
        <v>0</v>
      </c>
      <c r="C212" s="62">
        <f>SUMIFS('الخزينه الرئيسيه'!$C$5:$C$2943,'الخزينه الرئيسيه'!$B$5:$B$2943,A212)</f>
        <v>0</v>
      </c>
      <c r="D212" s="62">
        <f t="shared" si="3"/>
        <v>0</v>
      </c>
    </row>
    <row r="213" spans="1:4" ht="20.25">
      <c r="A213" s="21" t="str">
        <f>+data!G211</f>
        <v/>
      </c>
      <c r="B213" s="21">
        <f>SUMIFS('المنصرف +المبيعات'!$G$5:$G$224,'المنصرف +المبيعات'!$C$5:$C$224,A213)</f>
        <v>0</v>
      </c>
      <c r="C213" s="62">
        <f>SUMIFS('الخزينه الرئيسيه'!$C$5:$C$2943,'الخزينه الرئيسيه'!$B$5:$B$2943,A213)</f>
        <v>0</v>
      </c>
      <c r="D213" s="62">
        <f t="shared" si="3"/>
        <v>0</v>
      </c>
    </row>
    <row r="214" spans="1:4" ht="20.25">
      <c r="A214" s="21" t="str">
        <f>+data!G212</f>
        <v/>
      </c>
      <c r="B214" s="21">
        <f>SUMIFS('المنصرف +المبيعات'!$G$5:$G$224,'المنصرف +المبيعات'!$C$5:$C$224,A214)</f>
        <v>0</v>
      </c>
      <c r="C214" s="62">
        <f>SUMIFS('الخزينه الرئيسيه'!$C$5:$C$2943,'الخزينه الرئيسيه'!$B$5:$B$2943,A214)</f>
        <v>0</v>
      </c>
      <c r="D214" s="62">
        <f t="shared" si="3"/>
        <v>0</v>
      </c>
    </row>
    <row r="215" spans="1:4" ht="20.25">
      <c r="A215" s="21" t="str">
        <f>+data!G213</f>
        <v/>
      </c>
      <c r="B215" s="21">
        <f>SUMIFS('المنصرف +المبيعات'!$G$5:$G$224,'المنصرف +المبيعات'!$C$5:$C$224,A215)</f>
        <v>0</v>
      </c>
      <c r="C215" s="62">
        <f>SUMIFS('الخزينه الرئيسيه'!$C$5:$C$2943,'الخزينه الرئيسيه'!$B$5:$B$2943,A215)</f>
        <v>0</v>
      </c>
      <c r="D215" s="62">
        <f t="shared" si="3"/>
        <v>0</v>
      </c>
    </row>
    <row r="216" spans="1:4" ht="20.25">
      <c r="A216" s="21" t="str">
        <f>+data!G214</f>
        <v/>
      </c>
      <c r="B216" s="21">
        <f>SUMIFS('المنصرف +المبيعات'!$G$5:$G$224,'المنصرف +المبيعات'!$C$5:$C$224,A216)</f>
        <v>0</v>
      </c>
      <c r="C216" s="62">
        <f>SUMIFS('الخزينه الرئيسيه'!$C$5:$C$2943,'الخزينه الرئيسيه'!$B$5:$B$2943,A216)</f>
        <v>0</v>
      </c>
      <c r="D216" s="62">
        <f t="shared" si="3"/>
        <v>0</v>
      </c>
    </row>
    <row r="217" spans="1:4" ht="20.25">
      <c r="A217" s="21" t="str">
        <f>+data!G215</f>
        <v/>
      </c>
      <c r="B217" s="21">
        <f>SUMIFS('المنصرف +المبيعات'!$G$5:$G$224,'المنصرف +المبيعات'!$C$5:$C$224,A217)</f>
        <v>0</v>
      </c>
      <c r="C217" s="62">
        <f>SUMIFS('الخزينه الرئيسيه'!$C$5:$C$2943,'الخزينه الرئيسيه'!$B$5:$B$2943,A217)</f>
        <v>0</v>
      </c>
      <c r="D217" s="62">
        <f t="shared" si="3"/>
        <v>0</v>
      </c>
    </row>
    <row r="218" spans="1:4" ht="20.25">
      <c r="A218" s="21" t="str">
        <f>+data!G216</f>
        <v/>
      </c>
      <c r="B218" s="21">
        <f>SUMIFS('المنصرف +المبيعات'!$G$5:$G$224,'المنصرف +المبيعات'!$C$5:$C$224,A218)</f>
        <v>0</v>
      </c>
      <c r="C218" s="62">
        <f>SUMIFS('الخزينه الرئيسيه'!$C$5:$C$2943,'الخزينه الرئيسيه'!$B$5:$B$2943,A218)</f>
        <v>0</v>
      </c>
      <c r="D218" s="62">
        <f t="shared" si="3"/>
        <v>0</v>
      </c>
    </row>
    <row r="219" spans="1:4" ht="20.25">
      <c r="A219" s="21" t="str">
        <f>+data!G217</f>
        <v/>
      </c>
      <c r="B219" s="21">
        <f>SUMIFS('المنصرف +المبيعات'!$G$5:$G$224,'المنصرف +المبيعات'!$C$5:$C$224,A219)</f>
        <v>0</v>
      </c>
      <c r="C219" s="62">
        <f>SUMIFS('الخزينه الرئيسيه'!$C$5:$C$2943,'الخزينه الرئيسيه'!$B$5:$B$2943,A219)</f>
        <v>0</v>
      </c>
      <c r="D219" s="62">
        <f t="shared" si="3"/>
        <v>0</v>
      </c>
    </row>
    <row r="220" spans="1:4" ht="20.25">
      <c r="A220" s="21" t="str">
        <f>+data!G218</f>
        <v/>
      </c>
      <c r="B220" s="21">
        <f>SUMIFS('المنصرف +المبيعات'!$G$5:$G$224,'المنصرف +المبيعات'!$C$5:$C$224,A220)</f>
        <v>0</v>
      </c>
      <c r="C220" s="62">
        <f>SUMIFS('الخزينه الرئيسيه'!$C$5:$C$2943,'الخزينه الرئيسيه'!$B$5:$B$2943,A220)</f>
        <v>0</v>
      </c>
      <c r="D220" s="62">
        <f t="shared" si="3"/>
        <v>0</v>
      </c>
    </row>
    <row r="221" spans="1:4" ht="20.25">
      <c r="A221" s="21" t="str">
        <f>+data!G219</f>
        <v/>
      </c>
      <c r="B221" s="21">
        <f>SUMIFS('المنصرف +المبيعات'!$G$5:$G$224,'المنصرف +المبيعات'!$C$5:$C$224,A221)</f>
        <v>0</v>
      </c>
      <c r="C221" s="62">
        <f>SUMIFS('الخزينه الرئيسيه'!$C$5:$C$2943,'الخزينه الرئيسيه'!$B$5:$B$2943,A221)</f>
        <v>0</v>
      </c>
      <c r="D221" s="62">
        <f t="shared" si="3"/>
        <v>0</v>
      </c>
    </row>
    <row r="222" spans="1:4" ht="20.25">
      <c r="A222" s="21" t="str">
        <f>+data!G220</f>
        <v/>
      </c>
      <c r="B222" s="21">
        <f>SUMIFS('المنصرف +المبيعات'!$G$5:$G$224,'المنصرف +المبيعات'!$C$5:$C$224,A222)</f>
        <v>0</v>
      </c>
      <c r="C222" s="62">
        <f>SUMIFS('الخزينه الرئيسيه'!$C$5:$C$2943,'الخزينه الرئيسيه'!$B$5:$B$2943,A222)</f>
        <v>0</v>
      </c>
      <c r="D222" s="62">
        <f t="shared" si="3"/>
        <v>0</v>
      </c>
    </row>
    <row r="223" spans="1:4" ht="20.25">
      <c r="A223" s="21" t="str">
        <f>+data!G221</f>
        <v/>
      </c>
      <c r="B223" s="21">
        <f>SUMIFS('المنصرف +المبيعات'!$G$5:$G$224,'المنصرف +المبيعات'!$C$5:$C$224,A223)</f>
        <v>0</v>
      </c>
      <c r="C223" s="62">
        <f>SUMIFS('الخزينه الرئيسيه'!$C$5:$C$2943,'الخزينه الرئيسيه'!$B$5:$B$2943,A223)</f>
        <v>0</v>
      </c>
      <c r="D223" s="62">
        <f t="shared" si="3"/>
        <v>0</v>
      </c>
    </row>
    <row r="224" spans="1:4" ht="20.25">
      <c r="A224" s="21" t="str">
        <f>+data!G222</f>
        <v/>
      </c>
      <c r="B224" s="21">
        <f>SUMIFS('المنصرف +المبيعات'!$G$5:$G$224,'المنصرف +المبيعات'!$C$5:$C$224,A224)</f>
        <v>0</v>
      </c>
      <c r="C224" s="62">
        <f>SUMIFS('الخزينه الرئيسيه'!$C$5:$C$2943,'الخزينه الرئيسيه'!$B$5:$B$2943,A224)</f>
        <v>0</v>
      </c>
      <c r="D224" s="62">
        <f t="shared" si="3"/>
        <v>0</v>
      </c>
    </row>
    <row r="225" spans="1:4" ht="20.25">
      <c r="A225" s="21" t="str">
        <f>+data!G223</f>
        <v/>
      </c>
      <c r="B225" s="21">
        <f>SUMIFS('المنصرف +المبيعات'!$G$5:$G$224,'المنصرف +المبيعات'!$C$5:$C$224,A225)</f>
        <v>0</v>
      </c>
      <c r="C225" s="62">
        <f>SUMIFS('الخزينه الرئيسيه'!$C$5:$C$2943,'الخزينه الرئيسيه'!$B$5:$B$2943,A225)</f>
        <v>0</v>
      </c>
      <c r="D225" s="62">
        <f t="shared" si="3"/>
        <v>0</v>
      </c>
    </row>
    <row r="226" spans="1:4" ht="20.25">
      <c r="A226" s="21" t="str">
        <f>+data!G224</f>
        <v/>
      </c>
      <c r="B226" s="21">
        <f>SUMIFS('المنصرف +المبيعات'!$G$5:$G$224,'المنصرف +المبيعات'!$C$5:$C$224,A226)</f>
        <v>0</v>
      </c>
      <c r="C226" s="62">
        <f>SUMIFS('الخزينه الرئيسيه'!$C$5:$C$2943,'الخزينه الرئيسيه'!$B$5:$B$2943,A226)</f>
        <v>0</v>
      </c>
      <c r="D226" s="62">
        <f t="shared" si="3"/>
        <v>0</v>
      </c>
    </row>
    <row r="227" spans="1:4" ht="20.25">
      <c r="A227" s="21" t="str">
        <f>+data!G225</f>
        <v/>
      </c>
      <c r="B227" s="21">
        <f>SUMIFS('المنصرف +المبيعات'!$G$5:$G$224,'المنصرف +المبيعات'!$C$5:$C$224,A227)</f>
        <v>0</v>
      </c>
      <c r="C227" s="62">
        <f>SUMIFS('الخزينه الرئيسيه'!$C$5:$C$2943,'الخزينه الرئيسيه'!$B$5:$B$2943,A227)</f>
        <v>0</v>
      </c>
      <c r="D227" s="62">
        <f t="shared" si="3"/>
        <v>0</v>
      </c>
    </row>
    <row r="228" spans="1:4" ht="20.25">
      <c r="A228" s="21" t="str">
        <f>+data!G226</f>
        <v/>
      </c>
      <c r="B228" s="21">
        <f>SUMIFS('المنصرف +المبيعات'!$G$5:$G$224,'المنصرف +المبيعات'!$C$5:$C$224,A228)</f>
        <v>0</v>
      </c>
      <c r="C228" s="62">
        <f>SUMIFS('الخزينه الرئيسيه'!$C$5:$C$2943,'الخزينه الرئيسيه'!$B$5:$B$2943,A228)</f>
        <v>0</v>
      </c>
      <c r="D228" s="62">
        <f t="shared" si="3"/>
        <v>0</v>
      </c>
    </row>
    <row r="229" spans="1:4" ht="20.25">
      <c r="A229" s="21" t="str">
        <f>+data!G227</f>
        <v/>
      </c>
      <c r="B229" s="21">
        <f>SUMIFS('المنصرف +المبيعات'!$G$5:$G$224,'المنصرف +المبيعات'!$C$5:$C$224,A229)</f>
        <v>0</v>
      </c>
      <c r="C229" s="62">
        <f>SUMIFS('الخزينه الرئيسيه'!$C$5:$C$2943,'الخزينه الرئيسيه'!$B$5:$B$2943,A229)</f>
        <v>0</v>
      </c>
      <c r="D229" s="62">
        <f t="shared" si="3"/>
        <v>0</v>
      </c>
    </row>
    <row r="230" spans="1:4" ht="20.25">
      <c r="A230" s="21" t="str">
        <f>+data!G228</f>
        <v/>
      </c>
      <c r="B230" s="21">
        <f>SUMIFS('المنصرف +المبيعات'!$G$5:$G$224,'المنصرف +المبيعات'!$C$5:$C$224,A230)</f>
        <v>0</v>
      </c>
      <c r="C230" s="62">
        <f>SUMIFS('الخزينه الرئيسيه'!$C$5:$C$2943,'الخزينه الرئيسيه'!$B$5:$B$2943,A230)</f>
        <v>0</v>
      </c>
      <c r="D230" s="62">
        <f t="shared" si="3"/>
        <v>0</v>
      </c>
    </row>
    <row r="231" spans="1:4" ht="20.25">
      <c r="A231" s="21" t="str">
        <f>+data!G229</f>
        <v/>
      </c>
      <c r="B231" s="21">
        <f>SUMIFS('المنصرف +المبيعات'!$G$5:$G$224,'المنصرف +المبيعات'!$C$5:$C$224,A231)</f>
        <v>0</v>
      </c>
      <c r="C231" s="62">
        <f>SUMIFS('الخزينه الرئيسيه'!$C$5:$C$2943,'الخزينه الرئيسيه'!$B$5:$B$2943,A231)</f>
        <v>0</v>
      </c>
      <c r="D231" s="62">
        <f t="shared" si="3"/>
        <v>0</v>
      </c>
    </row>
    <row r="232" spans="1:4" ht="20.25">
      <c r="A232" s="21" t="str">
        <f>+data!G230</f>
        <v/>
      </c>
      <c r="B232" s="21">
        <f>SUMIFS('المنصرف +المبيعات'!$G$5:$G$224,'المنصرف +المبيعات'!$C$5:$C$224,A232)</f>
        <v>0</v>
      </c>
      <c r="C232" s="62">
        <f>SUMIFS('الخزينه الرئيسيه'!$C$5:$C$2943,'الخزينه الرئيسيه'!$B$5:$B$2943,A232)</f>
        <v>0</v>
      </c>
      <c r="D232" s="62">
        <f t="shared" si="3"/>
        <v>0</v>
      </c>
    </row>
    <row r="233" spans="1:4" ht="20.25">
      <c r="A233" s="21" t="str">
        <f>+data!G231</f>
        <v/>
      </c>
      <c r="B233" s="21">
        <f>SUMIFS('المنصرف +المبيعات'!$G$5:$G$224,'المنصرف +المبيعات'!$C$5:$C$224,A233)</f>
        <v>0</v>
      </c>
      <c r="C233" s="62">
        <f>SUMIFS('الخزينه الرئيسيه'!$C$5:$C$2943,'الخزينه الرئيسيه'!$B$5:$B$2943,A233)</f>
        <v>0</v>
      </c>
      <c r="D233" s="62">
        <f t="shared" si="3"/>
        <v>0</v>
      </c>
    </row>
    <row r="234" spans="1:4" ht="20.25">
      <c r="A234" s="21" t="str">
        <f>+data!G232</f>
        <v/>
      </c>
      <c r="B234" s="21">
        <f>SUMIFS('المنصرف +المبيعات'!$G$5:$G$224,'المنصرف +المبيعات'!$C$5:$C$224,A234)</f>
        <v>0</v>
      </c>
      <c r="C234" s="62">
        <f>SUMIFS('الخزينه الرئيسيه'!$C$5:$C$2943,'الخزينه الرئيسيه'!$B$5:$B$2943,A234)</f>
        <v>0</v>
      </c>
      <c r="D234" s="62">
        <f t="shared" si="3"/>
        <v>0</v>
      </c>
    </row>
    <row r="235" spans="1:4" ht="20.25">
      <c r="A235" s="21" t="str">
        <f>+data!G233</f>
        <v/>
      </c>
      <c r="B235" s="21">
        <f>SUMIFS('المنصرف +المبيعات'!$G$5:$G$224,'المنصرف +المبيعات'!$C$5:$C$224,A235)</f>
        <v>0</v>
      </c>
      <c r="C235" s="62">
        <f>SUMIFS('الخزينه الرئيسيه'!$C$5:$C$2943,'الخزينه الرئيسيه'!$B$5:$B$2943,A235)</f>
        <v>0</v>
      </c>
      <c r="D235" s="62">
        <f t="shared" si="3"/>
        <v>0</v>
      </c>
    </row>
    <row r="236" spans="1:4" ht="20.25">
      <c r="A236" s="21" t="str">
        <f>+data!G234</f>
        <v/>
      </c>
      <c r="B236" s="21">
        <f>SUMIFS('المنصرف +المبيعات'!$G$5:$G$224,'المنصرف +المبيعات'!$C$5:$C$224,A236)</f>
        <v>0</v>
      </c>
      <c r="C236" s="62">
        <f>SUMIFS('الخزينه الرئيسيه'!$C$5:$C$2943,'الخزينه الرئيسيه'!$B$5:$B$2943,A236)</f>
        <v>0</v>
      </c>
      <c r="D236" s="62">
        <f t="shared" si="3"/>
        <v>0</v>
      </c>
    </row>
    <row r="237" spans="1:4" ht="20.25">
      <c r="A237" s="21" t="str">
        <f>+data!G235</f>
        <v/>
      </c>
      <c r="B237" s="21">
        <f>SUMIFS('المنصرف +المبيعات'!$G$5:$G$224,'المنصرف +المبيعات'!$C$5:$C$224,A237)</f>
        <v>0</v>
      </c>
      <c r="C237" s="62">
        <f>SUMIFS('الخزينه الرئيسيه'!$C$5:$C$2943,'الخزينه الرئيسيه'!$B$5:$B$2943,A237)</f>
        <v>0</v>
      </c>
      <c r="D237" s="62">
        <f t="shared" si="3"/>
        <v>0</v>
      </c>
    </row>
    <row r="238" spans="1:4" ht="20.25">
      <c r="A238" s="21" t="str">
        <f>+data!G236</f>
        <v/>
      </c>
      <c r="B238" s="21">
        <f>SUMIFS('المنصرف +المبيعات'!$G$5:$G$224,'المنصرف +المبيعات'!$C$5:$C$224,A238)</f>
        <v>0</v>
      </c>
      <c r="C238" s="62">
        <f>SUMIFS('الخزينه الرئيسيه'!$C$5:$C$2943,'الخزينه الرئيسيه'!$B$5:$B$2943,A238)</f>
        <v>0</v>
      </c>
      <c r="D238" s="62">
        <f t="shared" si="3"/>
        <v>0</v>
      </c>
    </row>
    <row r="239" spans="1:4" ht="20.25">
      <c r="A239" s="21" t="str">
        <f>+data!G237</f>
        <v/>
      </c>
      <c r="B239" s="21">
        <f>SUMIFS('المنصرف +المبيعات'!$G$5:$G$224,'المنصرف +المبيعات'!$C$5:$C$224,A239)</f>
        <v>0</v>
      </c>
      <c r="C239" s="62">
        <f>SUMIFS('الخزينه الرئيسيه'!$C$5:$C$2943,'الخزينه الرئيسيه'!$B$5:$B$2943,A239)</f>
        <v>0</v>
      </c>
      <c r="D239" s="62">
        <f t="shared" si="3"/>
        <v>0</v>
      </c>
    </row>
    <row r="240" spans="1:4" ht="20.25">
      <c r="A240" s="21" t="str">
        <f>+data!G238</f>
        <v/>
      </c>
      <c r="B240" s="21">
        <f>SUMIFS('المنصرف +المبيعات'!$G$5:$G$224,'المنصرف +المبيعات'!$C$5:$C$224,A240)</f>
        <v>0</v>
      </c>
      <c r="C240" s="62">
        <f>SUMIFS('الخزينه الرئيسيه'!$C$5:$C$2943,'الخزينه الرئيسيه'!$B$5:$B$2943,A240)</f>
        <v>0</v>
      </c>
      <c r="D240" s="62">
        <f t="shared" si="3"/>
        <v>0</v>
      </c>
    </row>
    <row r="241" spans="1:4" ht="20.25">
      <c r="A241" s="21" t="str">
        <f>+data!G239</f>
        <v/>
      </c>
      <c r="B241" s="21">
        <f>SUMIFS('المنصرف +المبيعات'!$G$5:$G$224,'المنصرف +المبيعات'!$C$5:$C$224,A241)</f>
        <v>0</v>
      </c>
      <c r="C241" s="62">
        <f>SUMIFS('الخزينه الرئيسيه'!$C$5:$C$2943,'الخزينه الرئيسيه'!$B$5:$B$2943,A241)</f>
        <v>0</v>
      </c>
      <c r="D241" s="62">
        <f t="shared" si="3"/>
        <v>0</v>
      </c>
    </row>
    <row r="242" spans="1:4" ht="20.25">
      <c r="A242" s="21" t="str">
        <f>+data!G240</f>
        <v/>
      </c>
      <c r="B242" s="21">
        <f>SUMIFS('المنصرف +المبيعات'!$G$5:$G$224,'المنصرف +المبيعات'!$C$5:$C$224,A242)</f>
        <v>0</v>
      </c>
      <c r="C242" s="62">
        <f>SUMIFS('الخزينه الرئيسيه'!$C$5:$C$2943,'الخزينه الرئيسيه'!$B$5:$B$2943,A242)</f>
        <v>0</v>
      </c>
      <c r="D242" s="62">
        <f t="shared" si="3"/>
        <v>0</v>
      </c>
    </row>
    <row r="243" spans="1:4" ht="20.25">
      <c r="A243" s="21" t="str">
        <f>+data!G241</f>
        <v/>
      </c>
      <c r="B243" s="21">
        <f>SUMIFS('المنصرف +المبيعات'!$G$5:$G$224,'المنصرف +المبيعات'!$C$5:$C$224,A243)</f>
        <v>0</v>
      </c>
      <c r="C243" s="62">
        <f>SUMIFS('الخزينه الرئيسيه'!$C$5:$C$2943,'الخزينه الرئيسيه'!$B$5:$B$2943,A243)</f>
        <v>0</v>
      </c>
      <c r="D243" s="62">
        <f t="shared" si="3"/>
        <v>0</v>
      </c>
    </row>
    <row r="244" spans="1:4" ht="20.25">
      <c r="A244" s="21" t="str">
        <f>+data!G242</f>
        <v/>
      </c>
      <c r="B244" s="21">
        <f>SUMIFS('المنصرف +المبيعات'!$G$5:$G$224,'المنصرف +المبيعات'!$C$5:$C$224,A244)</f>
        <v>0</v>
      </c>
      <c r="C244" s="62">
        <f>SUMIFS('الخزينه الرئيسيه'!$C$5:$C$2943,'الخزينه الرئيسيه'!$B$5:$B$2943,A244)</f>
        <v>0</v>
      </c>
      <c r="D244" s="62">
        <f t="shared" si="3"/>
        <v>0</v>
      </c>
    </row>
    <row r="245" spans="1:4" ht="20.25">
      <c r="A245" s="21" t="str">
        <f>+data!G243</f>
        <v/>
      </c>
      <c r="B245" s="21">
        <f>SUMIFS('المنصرف +المبيعات'!$G$5:$G$224,'المنصرف +المبيعات'!$C$5:$C$224,A245)</f>
        <v>0</v>
      </c>
      <c r="C245" s="62">
        <f>SUMIFS('الخزينه الرئيسيه'!$C$5:$C$2943,'الخزينه الرئيسيه'!$B$5:$B$2943,A245)</f>
        <v>0</v>
      </c>
      <c r="D245" s="62">
        <f t="shared" si="3"/>
        <v>0</v>
      </c>
    </row>
    <row r="246" spans="1:4" ht="20.25">
      <c r="A246" s="21" t="str">
        <f>+data!G244</f>
        <v/>
      </c>
      <c r="B246" s="21">
        <f>SUMIFS('المنصرف +المبيعات'!$G$5:$G$224,'المنصرف +المبيعات'!$C$5:$C$224,A246)</f>
        <v>0</v>
      </c>
      <c r="C246" s="62">
        <f>SUMIFS('الخزينه الرئيسيه'!$C$5:$C$2943,'الخزينه الرئيسيه'!$B$5:$B$2943,A246)</f>
        <v>0</v>
      </c>
      <c r="D246" s="62">
        <f t="shared" si="3"/>
        <v>0</v>
      </c>
    </row>
    <row r="247" spans="1:4" ht="20.25">
      <c r="A247" s="21" t="str">
        <f>+data!G245</f>
        <v/>
      </c>
      <c r="B247" s="21">
        <f>SUMIFS('المنصرف +المبيعات'!$G$5:$G$224,'المنصرف +المبيعات'!$C$5:$C$224,A247)</f>
        <v>0</v>
      </c>
      <c r="C247" s="62">
        <f>SUMIFS('الخزينه الرئيسيه'!$C$5:$C$2943,'الخزينه الرئيسيه'!$B$5:$B$2943,A247)</f>
        <v>0</v>
      </c>
      <c r="D247" s="62">
        <f t="shared" si="3"/>
        <v>0</v>
      </c>
    </row>
    <row r="248" spans="1:4" ht="20.25">
      <c r="A248" s="21" t="str">
        <f>+data!G246</f>
        <v/>
      </c>
      <c r="B248" s="21">
        <f>SUMIFS('المنصرف +المبيعات'!$G$5:$G$224,'المنصرف +المبيعات'!$C$5:$C$224,A248)</f>
        <v>0</v>
      </c>
      <c r="C248" s="62">
        <f>SUMIFS('الخزينه الرئيسيه'!$C$5:$C$2943,'الخزينه الرئيسيه'!$B$5:$B$2943,A248)</f>
        <v>0</v>
      </c>
      <c r="D248" s="62">
        <f t="shared" si="3"/>
        <v>0</v>
      </c>
    </row>
    <row r="249" spans="1:4" ht="20.25">
      <c r="A249" s="21" t="str">
        <f>+data!G247</f>
        <v/>
      </c>
      <c r="B249" s="21">
        <f>SUMIFS('المنصرف +المبيعات'!$G$5:$G$224,'المنصرف +المبيعات'!$C$5:$C$224,A249)</f>
        <v>0</v>
      </c>
      <c r="C249" s="62">
        <f>SUMIFS('الخزينه الرئيسيه'!$C$5:$C$2943,'الخزينه الرئيسيه'!$B$5:$B$2943,A249)</f>
        <v>0</v>
      </c>
      <c r="D249" s="62">
        <f t="shared" si="3"/>
        <v>0</v>
      </c>
    </row>
    <row r="250" spans="1:4" ht="20.25">
      <c r="A250" s="21" t="str">
        <f>+data!G248</f>
        <v/>
      </c>
      <c r="B250" s="21">
        <f>SUMIFS('المنصرف +المبيعات'!$G$5:$G$224,'المنصرف +المبيعات'!$C$5:$C$224,A250)</f>
        <v>0</v>
      </c>
      <c r="C250" s="62">
        <f>SUMIFS('الخزينه الرئيسيه'!$C$5:$C$2943,'الخزينه الرئيسيه'!$B$5:$B$2943,A250)</f>
        <v>0</v>
      </c>
      <c r="D250" s="62">
        <f t="shared" si="3"/>
        <v>0</v>
      </c>
    </row>
    <row r="251" spans="1:4" ht="20.25">
      <c r="A251" s="21" t="str">
        <f>+data!G249</f>
        <v/>
      </c>
      <c r="B251" s="21">
        <f>SUMIFS('المنصرف +المبيعات'!$G$5:$G$224,'المنصرف +المبيعات'!$C$5:$C$224,A251)</f>
        <v>0</v>
      </c>
      <c r="C251" s="62">
        <f>SUMIFS('الخزينه الرئيسيه'!$C$5:$C$2943,'الخزينه الرئيسيه'!$B$5:$B$2943,A251)</f>
        <v>0</v>
      </c>
      <c r="D251" s="62">
        <f t="shared" si="3"/>
        <v>0</v>
      </c>
    </row>
    <row r="252" spans="1:4" ht="20.25">
      <c r="A252" s="21" t="str">
        <f>+data!G250</f>
        <v/>
      </c>
      <c r="B252" s="21">
        <f>SUMIFS('المنصرف +المبيعات'!$G$5:$G$224,'المنصرف +المبيعات'!$C$5:$C$224,A252)</f>
        <v>0</v>
      </c>
      <c r="C252" s="62">
        <f>SUMIFS('الخزينه الرئيسيه'!$C$5:$C$2943,'الخزينه الرئيسيه'!$B$5:$B$2943,A252)</f>
        <v>0</v>
      </c>
      <c r="D252" s="62">
        <f t="shared" si="3"/>
        <v>0</v>
      </c>
    </row>
    <row r="253" spans="1:4" ht="20.25">
      <c r="A253" s="21" t="str">
        <f>+data!G251</f>
        <v/>
      </c>
      <c r="B253" s="21">
        <f>SUMIFS('المنصرف +المبيعات'!$G$5:$G$224,'المنصرف +المبيعات'!$C$5:$C$224,A253)</f>
        <v>0</v>
      </c>
      <c r="C253" s="62">
        <f>SUMIFS('الخزينه الرئيسيه'!$C$5:$C$2943,'الخزينه الرئيسيه'!$B$5:$B$2943,A253)</f>
        <v>0</v>
      </c>
      <c r="D253" s="62">
        <f t="shared" si="3"/>
        <v>0</v>
      </c>
    </row>
    <row r="254" spans="1:4" ht="20.25">
      <c r="A254" s="21" t="str">
        <f>+data!G252</f>
        <v/>
      </c>
      <c r="B254" s="21">
        <f>SUMIFS('المنصرف +المبيعات'!$G$5:$G$224,'المنصرف +المبيعات'!$C$5:$C$224,A254)</f>
        <v>0</v>
      </c>
      <c r="C254" s="62">
        <f>SUMIFS('الخزينه الرئيسيه'!$C$5:$C$2943,'الخزينه الرئيسيه'!$B$5:$B$2943,A254)</f>
        <v>0</v>
      </c>
      <c r="D254" s="62">
        <f t="shared" si="3"/>
        <v>0</v>
      </c>
    </row>
    <row r="255" spans="1:4" ht="20.25">
      <c r="A255" s="21" t="str">
        <f>+data!G253</f>
        <v/>
      </c>
      <c r="B255" s="21">
        <f>SUMIFS('المنصرف +المبيعات'!$G$5:$G$224,'المنصرف +المبيعات'!$C$5:$C$224,A255)</f>
        <v>0</v>
      </c>
      <c r="C255" s="62">
        <f>SUMIFS('الخزينه الرئيسيه'!$C$5:$C$2943,'الخزينه الرئيسيه'!$B$5:$B$2943,A255)</f>
        <v>0</v>
      </c>
      <c r="D255" s="62">
        <f t="shared" si="3"/>
        <v>0</v>
      </c>
    </row>
    <row r="256" spans="1:4" ht="20.25">
      <c r="A256" s="21" t="str">
        <f>+data!G254</f>
        <v/>
      </c>
      <c r="B256" s="21">
        <f>SUMIFS('المنصرف +المبيعات'!$G$5:$G$224,'المنصرف +المبيعات'!$C$5:$C$224,A256)</f>
        <v>0</v>
      </c>
      <c r="C256" s="62">
        <f>SUMIFS('الخزينه الرئيسيه'!$C$5:$C$2943,'الخزينه الرئيسيه'!$B$5:$B$2943,A256)</f>
        <v>0</v>
      </c>
      <c r="D256" s="62">
        <f t="shared" si="3"/>
        <v>0</v>
      </c>
    </row>
    <row r="257" spans="1:4" ht="20.25">
      <c r="A257" s="21" t="str">
        <f>+data!G255</f>
        <v/>
      </c>
      <c r="B257" s="21">
        <f>SUMIFS('المنصرف +المبيعات'!$G$5:$G$224,'المنصرف +المبيعات'!$C$5:$C$224,A257)</f>
        <v>0</v>
      </c>
      <c r="C257" s="62">
        <f>SUMIFS('الخزينه الرئيسيه'!$C$5:$C$2943,'الخزينه الرئيسيه'!$B$5:$B$2943,A257)</f>
        <v>0</v>
      </c>
      <c r="D257" s="62">
        <f t="shared" si="3"/>
        <v>0</v>
      </c>
    </row>
    <row r="258" spans="1:4" ht="20.25">
      <c r="A258" s="21" t="str">
        <f>+data!G256</f>
        <v/>
      </c>
      <c r="B258" s="21">
        <f>SUMIFS('المنصرف +المبيعات'!$G$5:$G$224,'المنصرف +المبيعات'!$C$5:$C$224,A258)</f>
        <v>0</v>
      </c>
      <c r="C258" s="62">
        <f>SUMIFS('الخزينه الرئيسيه'!$C$5:$C$2943,'الخزينه الرئيسيه'!$B$5:$B$2943,A258)</f>
        <v>0</v>
      </c>
      <c r="D258" s="62">
        <f t="shared" si="3"/>
        <v>0</v>
      </c>
    </row>
    <row r="259" spans="1:4" ht="20.25">
      <c r="A259" s="21" t="str">
        <f>+data!G257</f>
        <v/>
      </c>
      <c r="B259" s="21">
        <f>SUMIFS('المنصرف +المبيعات'!$G$5:$G$224,'المنصرف +المبيعات'!$C$5:$C$224,A259)</f>
        <v>0</v>
      </c>
      <c r="C259" s="62">
        <f>SUMIFS('الخزينه الرئيسيه'!$C$5:$C$2943,'الخزينه الرئيسيه'!$B$5:$B$2943,A259)</f>
        <v>0</v>
      </c>
      <c r="D259" s="62">
        <f t="shared" si="3"/>
        <v>0</v>
      </c>
    </row>
    <row r="260" spans="1:4" ht="20.25">
      <c r="A260" s="21" t="str">
        <f>+data!G258</f>
        <v/>
      </c>
      <c r="B260" s="21">
        <f>SUMIFS('المنصرف +المبيعات'!$G$5:$G$224,'المنصرف +المبيعات'!$C$5:$C$224,A260)</f>
        <v>0</v>
      </c>
      <c r="C260" s="62">
        <f>SUMIFS('الخزينه الرئيسيه'!$C$5:$C$2943,'الخزينه الرئيسيه'!$B$5:$B$2943,A260)</f>
        <v>0</v>
      </c>
      <c r="D260" s="62">
        <f t="shared" si="3"/>
        <v>0</v>
      </c>
    </row>
    <row r="261" spans="1:4" ht="20.25">
      <c r="A261" s="21" t="str">
        <f>+data!G259</f>
        <v/>
      </c>
      <c r="B261" s="21">
        <f>SUMIFS('المنصرف +المبيعات'!$G$5:$G$224,'المنصرف +المبيعات'!$C$5:$C$224,A261)</f>
        <v>0</v>
      </c>
      <c r="C261" s="62">
        <f>SUMIFS('الخزينه الرئيسيه'!$C$5:$C$2943,'الخزينه الرئيسيه'!$B$5:$B$2943,A261)</f>
        <v>0</v>
      </c>
      <c r="D261" s="62">
        <f t="shared" si="3"/>
        <v>0</v>
      </c>
    </row>
    <row r="262" spans="1:4" ht="20.25">
      <c r="A262" s="21" t="str">
        <f>+data!G260</f>
        <v/>
      </c>
      <c r="B262" s="21">
        <f>SUMIFS('المنصرف +المبيعات'!$G$5:$G$224,'المنصرف +المبيعات'!$C$5:$C$224,A262)</f>
        <v>0</v>
      </c>
      <c r="C262" s="62">
        <f>SUMIFS('الخزينه الرئيسيه'!$C$5:$C$2943,'الخزينه الرئيسيه'!$B$5:$B$2943,A262)</f>
        <v>0</v>
      </c>
      <c r="D262" s="62">
        <f t="shared" ref="D262:D325" si="4">+B262-C262</f>
        <v>0</v>
      </c>
    </row>
    <row r="263" spans="1:4" ht="20.25">
      <c r="A263" s="21" t="str">
        <f>+data!G261</f>
        <v/>
      </c>
      <c r="B263" s="21">
        <f>SUMIFS('المنصرف +المبيعات'!$G$5:$G$224,'المنصرف +المبيعات'!$C$5:$C$224,A263)</f>
        <v>0</v>
      </c>
      <c r="C263" s="62">
        <f>SUMIFS('الخزينه الرئيسيه'!$C$5:$C$2943,'الخزينه الرئيسيه'!$B$5:$B$2943,A263)</f>
        <v>0</v>
      </c>
      <c r="D263" s="62">
        <f t="shared" si="4"/>
        <v>0</v>
      </c>
    </row>
    <row r="264" spans="1:4" ht="20.25">
      <c r="A264" s="21" t="str">
        <f>+data!G262</f>
        <v/>
      </c>
      <c r="B264" s="21">
        <f>SUMIFS('المنصرف +المبيعات'!$G$5:$G$224,'المنصرف +المبيعات'!$C$5:$C$224,A264)</f>
        <v>0</v>
      </c>
      <c r="C264" s="62">
        <f>SUMIFS('الخزينه الرئيسيه'!$C$5:$C$2943,'الخزينه الرئيسيه'!$B$5:$B$2943,A264)</f>
        <v>0</v>
      </c>
      <c r="D264" s="62">
        <f t="shared" si="4"/>
        <v>0</v>
      </c>
    </row>
    <row r="265" spans="1:4" ht="20.25">
      <c r="A265" s="21" t="str">
        <f>+data!G263</f>
        <v/>
      </c>
      <c r="B265" s="21">
        <f>SUMIFS('المنصرف +المبيعات'!$G$5:$G$224,'المنصرف +المبيعات'!$C$5:$C$224,A265)</f>
        <v>0</v>
      </c>
      <c r="C265" s="62">
        <f>SUMIFS('الخزينه الرئيسيه'!$C$5:$C$2943,'الخزينه الرئيسيه'!$B$5:$B$2943,A265)</f>
        <v>0</v>
      </c>
      <c r="D265" s="62">
        <f t="shared" si="4"/>
        <v>0</v>
      </c>
    </row>
    <row r="266" spans="1:4" ht="20.25">
      <c r="A266" s="21" t="str">
        <f>+data!G264</f>
        <v/>
      </c>
      <c r="B266" s="21">
        <f>SUMIFS('المنصرف +المبيعات'!$G$5:$G$224,'المنصرف +المبيعات'!$C$5:$C$224,A266)</f>
        <v>0</v>
      </c>
      <c r="C266" s="62">
        <f>SUMIFS('الخزينه الرئيسيه'!$C$5:$C$2943,'الخزينه الرئيسيه'!$B$5:$B$2943,A266)</f>
        <v>0</v>
      </c>
      <c r="D266" s="62">
        <f t="shared" si="4"/>
        <v>0</v>
      </c>
    </row>
    <row r="267" spans="1:4" ht="20.25">
      <c r="A267" s="21" t="str">
        <f>+data!G265</f>
        <v/>
      </c>
      <c r="B267" s="21">
        <f>SUMIFS('المنصرف +المبيعات'!$G$5:$G$224,'المنصرف +المبيعات'!$C$5:$C$224,A267)</f>
        <v>0</v>
      </c>
      <c r="C267" s="62">
        <f>SUMIFS('الخزينه الرئيسيه'!$C$5:$C$2943,'الخزينه الرئيسيه'!$B$5:$B$2943,A267)</f>
        <v>0</v>
      </c>
      <c r="D267" s="62">
        <f t="shared" si="4"/>
        <v>0</v>
      </c>
    </row>
    <row r="268" spans="1:4" ht="20.25">
      <c r="A268" s="21" t="str">
        <f>+data!G266</f>
        <v/>
      </c>
      <c r="B268" s="21">
        <f>SUMIFS('المنصرف +المبيعات'!$G$5:$G$224,'المنصرف +المبيعات'!$C$5:$C$224,A268)</f>
        <v>0</v>
      </c>
      <c r="C268" s="62">
        <f>SUMIFS('الخزينه الرئيسيه'!$C$5:$C$2943,'الخزينه الرئيسيه'!$B$5:$B$2943,A268)</f>
        <v>0</v>
      </c>
      <c r="D268" s="62">
        <f t="shared" si="4"/>
        <v>0</v>
      </c>
    </row>
    <row r="269" spans="1:4" ht="20.25">
      <c r="A269" s="21" t="str">
        <f>+data!G267</f>
        <v/>
      </c>
      <c r="B269" s="21">
        <f>SUMIFS('المنصرف +المبيعات'!$G$5:$G$224,'المنصرف +المبيعات'!$C$5:$C$224,A269)</f>
        <v>0</v>
      </c>
      <c r="C269" s="62">
        <f>SUMIFS('الخزينه الرئيسيه'!$C$5:$C$2943,'الخزينه الرئيسيه'!$B$5:$B$2943,A269)</f>
        <v>0</v>
      </c>
      <c r="D269" s="62">
        <f t="shared" si="4"/>
        <v>0</v>
      </c>
    </row>
    <row r="270" spans="1:4" ht="20.25">
      <c r="A270" s="21" t="str">
        <f>+data!G268</f>
        <v/>
      </c>
      <c r="B270" s="21">
        <f>SUMIFS('المنصرف +المبيعات'!$G$5:$G$224,'المنصرف +المبيعات'!$C$5:$C$224,A270)</f>
        <v>0</v>
      </c>
      <c r="C270" s="62">
        <f>SUMIFS('الخزينه الرئيسيه'!$C$5:$C$2943,'الخزينه الرئيسيه'!$B$5:$B$2943,A270)</f>
        <v>0</v>
      </c>
      <c r="D270" s="62">
        <f t="shared" si="4"/>
        <v>0</v>
      </c>
    </row>
    <row r="271" spans="1:4" ht="20.25">
      <c r="A271" s="21" t="str">
        <f>+data!G269</f>
        <v/>
      </c>
      <c r="B271" s="21">
        <f>SUMIFS('المنصرف +المبيعات'!$G$5:$G$224,'المنصرف +المبيعات'!$C$5:$C$224,A271)</f>
        <v>0</v>
      </c>
      <c r="C271" s="62">
        <f>SUMIFS('الخزينه الرئيسيه'!$C$5:$C$2943,'الخزينه الرئيسيه'!$B$5:$B$2943,A271)</f>
        <v>0</v>
      </c>
      <c r="D271" s="62">
        <f t="shared" si="4"/>
        <v>0</v>
      </c>
    </row>
    <row r="272" spans="1:4" ht="20.25">
      <c r="A272" s="21" t="str">
        <f>+data!G270</f>
        <v/>
      </c>
      <c r="B272" s="21">
        <f>SUMIFS('المنصرف +المبيعات'!$G$5:$G$224,'المنصرف +المبيعات'!$C$5:$C$224,A272)</f>
        <v>0</v>
      </c>
      <c r="C272" s="62">
        <f>SUMIFS('الخزينه الرئيسيه'!$C$5:$C$2943,'الخزينه الرئيسيه'!$B$5:$B$2943,A272)</f>
        <v>0</v>
      </c>
      <c r="D272" s="62">
        <f t="shared" si="4"/>
        <v>0</v>
      </c>
    </row>
    <row r="273" spans="1:4" ht="20.25">
      <c r="A273" s="21" t="str">
        <f>+data!G271</f>
        <v/>
      </c>
      <c r="B273" s="21">
        <f>SUMIFS('المنصرف +المبيعات'!$G$5:$G$224,'المنصرف +المبيعات'!$C$5:$C$224,A273)</f>
        <v>0</v>
      </c>
      <c r="C273" s="62">
        <f>SUMIFS('الخزينه الرئيسيه'!$C$5:$C$2943,'الخزينه الرئيسيه'!$B$5:$B$2943,A273)</f>
        <v>0</v>
      </c>
      <c r="D273" s="62">
        <f t="shared" si="4"/>
        <v>0</v>
      </c>
    </row>
    <row r="274" spans="1:4" ht="20.25">
      <c r="A274" s="21" t="str">
        <f>+data!G272</f>
        <v/>
      </c>
      <c r="B274" s="21">
        <f>SUMIFS('المنصرف +المبيعات'!$G$5:$G$224,'المنصرف +المبيعات'!$C$5:$C$224,A274)</f>
        <v>0</v>
      </c>
      <c r="C274" s="62">
        <f>SUMIFS('الخزينه الرئيسيه'!$C$5:$C$2943,'الخزينه الرئيسيه'!$B$5:$B$2943,A274)</f>
        <v>0</v>
      </c>
      <c r="D274" s="62">
        <f t="shared" si="4"/>
        <v>0</v>
      </c>
    </row>
    <row r="275" spans="1:4" ht="20.25">
      <c r="A275" s="21" t="str">
        <f>+data!G273</f>
        <v/>
      </c>
      <c r="B275" s="21">
        <f>SUMIFS('المنصرف +المبيعات'!$G$5:$G$224,'المنصرف +المبيعات'!$C$5:$C$224,A275)</f>
        <v>0</v>
      </c>
      <c r="C275" s="62">
        <f>SUMIFS('الخزينه الرئيسيه'!$C$5:$C$2943,'الخزينه الرئيسيه'!$B$5:$B$2943,A275)</f>
        <v>0</v>
      </c>
      <c r="D275" s="62">
        <f t="shared" si="4"/>
        <v>0</v>
      </c>
    </row>
    <row r="276" spans="1:4" ht="20.25">
      <c r="A276" s="21" t="str">
        <f>+data!G274</f>
        <v/>
      </c>
      <c r="B276" s="21">
        <f>SUMIFS('المنصرف +المبيعات'!$G$5:$G$224,'المنصرف +المبيعات'!$C$5:$C$224,A276)</f>
        <v>0</v>
      </c>
      <c r="C276" s="62">
        <f>SUMIFS('الخزينه الرئيسيه'!$C$5:$C$2943,'الخزينه الرئيسيه'!$B$5:$B$2943,A276)</f>
        <v>0</v>
      </c>
      <c r="D276" s="62">
        <f t="shared" si="4"/>
        <v>0</v>
      </c>
    </row>
    <row r="277" spans="1:4" ht="20.25">
      <c r="A277" s="21" t="str">
        <f>+data!G275</f>
        <v/>
      </c>
      <c r="B277" s="21">
        <f>SUMIFS('المنصرف +المبيعات'!$G$5:$G$224,'المنصرف +المبيعات'!$C$5:$C$224,A277)</f>
        <v>0</v>
      </c>
      <c r="C277" s="62">
        <f>SUMIFS('الخزينه الرئيسيه'!$C$5:$C$2943,'الخزينه الرئيسيه'!$B$5:$B$2943,A277)</f>
        <v>0</v>
      </c>
      <c r="D277" s="62">
        <f t="shared" si="4"/>
        <v>0</v>
      </c>
    </row>
    <row r="278" spans="1:4" ht="20.25">
      <c r="A278" s="21" t="str">
        <f>+data!G276</f>
        <v/>
      </c>
      <c r="B278" s="21">
        <f>SUMIFS('المنصرف +المبيعات'!$G$5:$G$224,'المنصرف +المبيعات'!$C$5:$C$224,A278)</f>
        <v>0</v>
      </c>
      <c r="C278" s="62">
        <f>SUMIFS('الخزينه الرئيسيه'!$C$5:$C$2943,'الخزينه الرئيسيه'!$B$5:$B$2943,A278)</f>
        <v>0</v>
      </c>
      <c r="D278" s="62">
        <f t="shared" si="4"/>
        <v>0</v>
      </c>
    </row>
    <row r="279" spans="1:4" ht="20.25">
      <c r="A279" s="21" t="str">
        <f>+data!G277</f>
        <v/>
      </c>
      <c r="B279" s="21">
        <f>SUMIFS('المنصرف +المبيعات'!$G$5:$G$224,'المنصرف +المبيعات'!$C$5:$C$224,A279)</f>
        <v>0</v>
      </c>
      <c r="C279" s="62">
        <f>SUMIFS('الخزينه الرئيسيه'!$C$5:$C$2943,'الخزينه الرئيسيه'!$B$5:$B$2943,A279)</f>
        <v>0</v>
      </c>
      <c r="D279" s="62">
        <f t="shared" si="4"/>
        <v>0</v>
      </c>
    </row>
    <row r="280" spans="1:4" ht="20.25">
      <c r="A280" s="21" t="str">
        <f>+data!G278</f>
        <v/>
      </c>
      <c r="B280" s="21">
        <f>SUMIFS('المنصرف +المبيعات'!$G$5:$G$224,'المنصرف +المبيعات'!$C$5:$C$224,A280)</f>
        <v>0</v>
      </c>
      <c r="C280" s="62">
        <f>SUMIFS('الخزينه الرئيسيه'!$C$5:$C$2943,'الخزينه الرئيسيه'!$B$5:$B$2943,A280)</f>
        <v>0</v>
      </c>
      <c r="D280" s="62">
        <f t="shared" si="4"/>
        <v>0</v>
      </c>
    </row>
    <row r="281" spans="1:4" ht="20.25">
      <c r="A281" s="21" t="str">
        <f>+data!G279</f>
        <v/>
      </c>
      <c r="B281" s="21">
        <f>SUMIFS('المنصرف +المبيعات'!$G$5:$G$224,'المنصرف +المبيعات'!$C$5:$C$224,A281)</f>
        <v>0</v>
      </c>
      <c r="C281" s="62">
        <f>SUMIFS('الخزينه الرئيسيه'!$C$5:$C$2943,'الخزينه الرئيسيه'!$B$5:$B$2943,A281)</f>
        <v>0</v>
      </c>
      <c r="D281" s="62">
        <f t="shared" si="4"/>
        <v>0</v>
      </c>
    </row>
    <row r="282" spans="1:4" ht="20.25">
      <c r="A282" s="21" t="str">
        <f>+data!G280</f>
        <v/>
      </c>
      <c r="B282" s="21">
        <f>SUMIFS('المنصرف +المبيعات'!$G$5:$G$224,'المنصرف +المبيعات'!$C$5:$C$224,A282)</f>
        <v>0</v>
      </c>
      <c r="C282" s="62">
        <f>SUMIFS('الخزينه الرئيسيه'!$C$5:$C$2943,'الخزينه الرئيسيه'!$B$5:$B$2943,A282)</f>
        <v>0</v>
      </c>
      <c r="D282" s="62">
        <f t="shared" si="4"/>
        <v>0</v>
      </c>
    </row>
    <row r="283" spans="1:4" ht="20.25">
      <c r="A283" s="21" t="str">
        <f>+data!G281</f>
        <v/>
      </c>
      <c r="B283" s="21">
        <f>SUMIFS('المنصرف +المبيعات'!$G$5:$G$224,'المنصرف +المبيعات'!$C$5:$C$224,A283)</f>
        <v>0</v>
      </c>
      <c r="C283" s="62">
        <f>SUMIFS('الخزينه الرئيسيه'!$C$5:$C$2943,'الخزينه الرئيسيه'!$B$5:$B$2943,A283)</f>
        <v>0</v>
      </c>
      <c r="D283" s="62">
        <f t="shared" si="4"/>
        <v>0</v>
      </c>
    </row>
    <row r="284" spans="1:4" ht="20.25">
      <c r="A284" s="21" t="str">
        <f>+data!G282</f>
        <v/>
      </c>
      <c r="B284" s="21">
        <f>SUMIFS('المنصرف +المبيعات'!$G$5:$G$224,'المنصرف +المبيعات'!$C$5:$C$224,A284)</f>
        <v>0</v>
      </c>
      <c r="C284" s="62">
        <f>SUMIFS('الخزينه الرئيسيه'!$C$5:$C$2943,'الخزينه الرئيسيه'!$B$5:$B$2943,A284)</f>
        <v>0</v>
      </c>
      <c r="D284" s="62">
        <f t="shared" si="4"/>
        <v>0</v>
      </c>
    </row>
    <row r="285" spans="1:4" ht="20.25">
      <c r="A285" s="21" t="str">
        <f>+data!G283</f>
        <v/>
      </c>
      <c r="B285" s="21">
        <f>SUMIFS('المنصرف +المبيعات'!$G$5:$G$224,'المنصرف +المبيعات'!$C$5:$C$224,A285)</f>
        <v>0</v>
      </c>
      <c r="C285" s="62">
        <f>SUMIFS('الخزينه الرئيسيه'!$C$5:$C$2943,'الخزينه الرئيسيه'!$B$5:$B$2943,A285)</f>
        <v>0</v>
      </c>
      <c r="D285" s="62">
        <f t="shared" si="4"/>
        <v>0</v>
      </c>
    </row>
    <row r="286" spans="1:4" ht="20.25">
      <c r="A286" s="21" t="str">
        <f>+data!G284</f>
        <v/>
      </c>
      <c r="B286" s="21">
        <f>SUMIFS('المنصرف +المبيعات'!$G$5:$G$224,'المنصرف +المبيعات'!$C$5:$C$224,A286)</f>
        <v>0</v>
      </c>
      <c r="C286" s="62">
        <f>SUMIFS('الخزينه الرئيسيه'!$C$5:$C$2943,'الخزينه الرئيسيه'!$B$5:$B$2943,A286)</f>
        <v>0</v>
      </c>
      <c r="D286" s="62">
        <f t="shared" si="4"/>
        <v>0</v>
      </c>
    </row>
    <row r="287" spans="1:4" ht="20.25">
      <c r="A287" s="21" t="str">
        <f>+data!G285</f>
        <v/>
      </c>
      <c r="B287" s="21">
        <f>SUMIFS('المنصرف +المبيعات'!$G$5:$G$224,'المنصرف +المبيعات'!$C$5:$C$224,A287)</f>
        <v>0</v>
      </c>
      <c r="C287" s="62">
        <f>SUMIFS('الخزينه الرئيسيه'!$C$5:$C$2943,'الخزينه الرئيسيه'!$B$5:$B$2943,A287)</f>
        <v>0</v>
      </c>
      <c r="D287" s="62">
        <f t="shared" si="4"/>
        <v>0</v>
      </c>
    </row>
    <row r="288" spans="1:4" ht="20.25">
      <c r="A288" s="21" t="str">
        <f>+data!G286</f>
        <v/>
      </c>
      <c r="B288" s="21">
        <f>SUMIFS('المنصرف +المبيعات'!$G$5:$G$224,'المنصرف +المبيعات'!$C$5:$C$224,A288)</f>
        <v>0</v>
      </c>
      <c r="C288" s="62">
        <f>SUMIFS('الخزينه الرئيسيه'!$C$5:$C$2943,'الخزينه الرئيسيه'!$B$5:$B$2943,A288)</f>
        <v>0</v>
      </c>
      <c r="D288" s="62">
        <f t="shared" si="4"/>
        <v>0</v>
      </c>
    </row>
    <row r="289" spans="1:4" ht="20.25">
      <c r="A289" s="21" t="str">
        <f>+data!G287</f>
        <v/>
      </c>
      <c r="B289" s="21">
        <f>SUMIFS('المنصرف +المبيعات'!$G$5:$G$224,'المنصرف +المبيعات'!$C$5:$C$224,A289)</f>
        <v>0</v>
      </c>
      <c r="C289" s="62">
        <f>SUMIFS('الخزينه الرئيسيه'!$C$5:$C$2943,'الخزينه الرئيسيه'!$B$5:$B$2943,A289)</f>
        <v>0</v>
      </c>
      <c r="D289" s="62">
        <f t="shared" si="4"/>
        <v>0</v>
      </c>
    </row>
    <row r="290" spans="1:4" ht="20.25">
      <c r="A290" s="21" t="str">
        <f>+data!G288</f>
        <v/>
      </c>
      <c r="B290" s="21">
        <f>SUMIFS('المنصرف +المبيعات'!$G$5:$G$224,'المنصرف +المبيعات'!$C$5:$C$224,A290)</f>
        <v>0</v>
      </c>
      <c r="C290" s="62">
        <f>SUMIFS('الخزينه الرئيسيه'!$C$5:$C$2943,'الخزينه الرئيسيه'!$B$5:$B$2943,A290)</f>
        <v>0</v>
      </c>
      <c r="D290" s="62">
        <f t="shared" si="4"/>
        <v>0</v>
      </c>
    </row>
    <row r="291" spans="1:4" ht="20.25">
      <c r="A291" s="21" t="str">
        <f>+data!G289</f>
        <v/>
      </c>
      <c r="B291" s="21">
        <f>SUMIFS('المنصرف +المبيعات'!$G$5:$G$224,'المنصرف +المبيعات'!$C$5:$C$224,A291)</f>
        <v>0</v>
      </c>
      <c r="C291" s="62">
        <f>SUMIFS('الخزينه الرئيسيه'!$C$5:$C$2943,'الخزينه الرئيسيه'!$B$5:$B$2943,A291)</f>
        <v>0</v>
      </c>
      <c r="D291" s="62">
        <f t="shared" si="4"/>
        <v>0</v>
      </c>
    </row>
    <row r="292" spans="1:4" ht="20.25">
      <c r="A292" s="21" t="str">
        <f>+data!G290</f>
        <v/>
      </c>
      <c r="B292" s="21">
        <f>SUMIFS('المنصرف +المبيعات'!$G$5:$G$224,'المنصرف +المبيعات'!$C$5:$C$224,A292)</f>
        <v>0</v>
      </c>
      <c r="C292" s="62">
        <f>SUMIFS('الخزينه الرئيسيه'!$C$5:$C$2943,'الخزينه الرئيسيه'!$B$5:$B$2943,A292)</f>
        <v>0</v>
      </c>
      <c r="D292" s="62">
        <f t="shared" si="4"/>
        <v>0</v>
      </c>
    </row>
    <row r="293" spans="1:4" ht="20.25">
      <c r="A293" s="21" t="str">
        <f>+data!G291</f>
        <v/>
      </c>
      <c r="B293" s="21">
        <f>SUMIFS('المنصرف +المبيعات'!$G$5:$G$224,'المنصرف +المبيعات'!$C$5:$C$224,A293)</f>
        <v>0</v>
      </c>
      <c r="C293" s="62">
        <f>SUMIFS('الخزينه الرئيسيه'!$C$5:$C$2943,'الخزينه الرئيسيه'!$B$5:$B$2943,A293)</f>
        <v>0</v>
      </c>
      <c r="D293" s="62">
        <f t="shared" si="4"/>
        <v>0</v>
      </c>
    </row>
    <row r="294" spans="1:4" ht="20.25">
      <c r="A294" s="21" t="str">
        <f>+data!G292</f>
        <v/>
      </c>
      <c r="B294" s="21">
        <f>SUMIFS('المنصرف +المبيعات'!$G$5:$G$224,'المنصرف +المبيعات'!$C$5:$C$224,A294)</f>
        <v>0</v>
      </c>
      <c r="C294" s="62">
        <f>SUMIFS('الخزينه الرئيسيه'!$C$5:$C$2943,'الخزينه الرئيسيه'!$B$5:$B$2943,A294)</f>
        <v>0</v>
      </c>
      <c r="D294" s="62">
        <f t="shared" si="4"/>
        <v>0</v>
      </c>
    </row>
    <row r="295" spans="1:4" ht="20.25">
      <c r="A295" s="21" t="str">
        <f>+data!G293</f>
        <v/>
      </c>
      <c r="B295" s="21">
        <f>SUMIFS('المنصرف +المبيعات'!$G$5:$G$224,'المنصرف +المبيعات'!$C$5:$C$224,A295)</f>
        <v>0</v>
      </c>
      <c r="C295" s="62">
        <f>SUMIFS('الخزينه الرئيسيه'!$C$5:$C$2943,'الخزينه الرئيسيه'!$B$5:$B$2943,A295)</f>
        <v>0</v>
      </c>
      <c r="D295" s="62">
        <f t="shared" si="4"/>
        <v>0</v>
      </c>
    </row>
    <row r="296" spans="1:4" ht="20.25">
      <c r="A296" s="21" t="str">
        <f>+data!G294</f>
        <v/>
      </c>
      <c r="B296" s="21">
        <f>SUMIFS('المنصرف +المبيعات'!$G$5:$G$224,'المنصرف +المبيعات'!$C$5:$C$224,A296)</f>
        <v>0</v>
      </c>
      <c r="C296" s="62">
        <f>SUMIFS('الخزينه الرئيسيه'!$C$5:$C$2943,'الخزينه الرئيسيه'!$B$5:$B$2943,A296)</f>
        <v>0</v>
      </c>
      <c r="D296" s="62">
        <f t="shared" si="4"/>
        <v>0</v>
      </c>
    </row>
    <row r="297" spans="1:4" ht="20.25">
      <c r="A297" s="21" t="str">
        <f>+data!G295</f>
        <v/>
      </c>
      <c r="B297" s="21">
        <f>SUMIFS('المنصرف +المبيعات'!$G$5:$G$224,'المنصرف +المبيعات'!$C$5:$C$224,A297)</f>
        <v>0</v>
      </c>
      <c r="C297" s="62">
        <f>SUMIFS('الخزينه الرئيسيه'!$C$5:$C$2943,'الخزينه الرئيسيه'!$B$5:$B$2943,A297)</f>
        <v>0</v>
      </c>
      <c r="D297" s="62">
        <f t="shared" si="4"/>
        <v>0</v>
      </c>
    </row>
    <row r="298" spans="1:4" ht="20.25">
      <c r="A298" s="21" t="str">
        <f>+data!G296</f>
        <v/>
      </c>
      <c r="B298" s="21">
        <f>SUMIFS('المنصرف +المبيعات'!$G$5:$G$224,'المنصرف +المبيعات'!$C$5:$C$224,A298)</f>
        <v>0</v>
      </c>
      <c r="C298" s="62">
        <f>SUMIFS('الخزينه الرئيسيه'!$C$5:$C$2943,'الخزينه الرئيسيه'!$B$5:$B$2943,A298)</f>
        <v>0</v>
      </c>
      <c r="D298" s="62">
        <f t="shared" si="4"/>
        <v>0</v>
      </c>
    </row>
    <row r="299" spans="1:4" ht="20.25">
      <c r="A299" s="21" t="str">
        <f>+data!G297</f>
        <v/>
      </c>
      <c r="B299" s="21">
        <f>SUMIFS('المنصرف +المبيعات'!$G$5:$G$224,'المنصرف +المبيعات'!$C$5:$C$224,A299)</f>
        <v>0</v>
      </c>
      <c r="C299" s="62">
        <f>SUMIFS('الخزينه الرئيسيه'!$C$5:$C$2943,'الخزينه الرئيسيه'!$B$5:$B$2943,A299)</f>
        <v>0</v>
      </c>
      <c r="D299" s="62">
        <f t="shared" si="4"/>
        <v>0</v>
      </c>
    </row>
    <row r="300" spans="1:4" ht="20.25">
      <c r="A300" s="21" t="str">
        <f>+data!G298</f>
        <v/>
      </c>
      <c r="B300" s="21">
        <f>SUMIFS('المنصرف +المبيعات'!$G$5:$G$224,'المنصرف +المبيعات'!$C$5:$C$224,A300)</f>
        <v>0</v>
      </c>
      <c r="C300" s="62">
        <f>SUMIFS('الخزينه الرئيسيه'!$C$5:$C$2943,'الخزينه الرئيسيه'!$B$5:$B$2943,A300)</f>
        <v>0</v>
      </c>
      <c r="D300" s="62">
        <f t="shared" si="4"/>
        <v>0</v>
      </c>
    </row>
    <row r="301" spans="1:4" ht="20.25">
      <c r="A301" s="21" t="str">
        <f>+data!G299</f>
        <v/>
      </c>
      <c r="B301" s="21">
        <f>SUMIFS('المنصرف +المبيعات'!$G$5:$G$224,'المنصرف +المبيعات'!$C$5:$C$224,A301)</f>
        <v>0</v>
      </c>
      <c r="C301" s="62">
        <f>SUMIFS('الخزينه الرئيسيه'!$C$5:$C$2943,'الخزينه الرئيسيه'!$B$5:$B$2943,A301)</f>
        <v>0</v>
      </c>
      <c r="D301" s="62">
        <f t="shared" si="4"/>
        <v>0</v>
      </c>
    </row>
    <row r="302" spans="1:4" ht="20.25">
      <c r="A302" s="21" t="str">
        <f>+data!G300</f>
        <v/>
      </c>
      <c r="B302" s="21">
        <f>SUMIFS('المنصرف +المبيعات'!$G$5:$G$224,'المنصرف +المبيعات'!$C$5:$C$224,A302)</f>
        <v>0</v>
      </c>
      <c r="C302" s="62">
        <f>SUMIFS('الخزينه الرئيسيه'!$C$5:$C$2943,'الخزينه الرئيسيه'!$B$5:$B$2943,A302)</f>
        <v>0</v>
      </c>
      <c r="D302" s="62">
        <f t="shared" si="4"/>
        <v>0</v>
      </c>
    </row>
    <row r="303" spans="1:4" ht="20.25">
      <c r="A303" s="21" t="str">
        <f>+data!G301</f>
        <v/>
      </c>
      <c r="B303" s="21">
        <f>SUMIFS('المنصرف +المبيعات'!$G$5:$G$224,'المنصرف +المبيعات'!$C$5:$C$224,A303)</f>
        <v>0</v>
      </c>
      <c r="C303" s="62">
        <f>SUMIFS('الخزينه الرئيسيه'!$C$5:$C$2943,'الخزينه الرئيسيه'!$B$5:$B$2943,A303)</f>
        <v>0</v>
      </c>
      <c r="D303" s="62">
        <f t="shared" si="4"/>
        <v>0</v>
      </c>
    </row>
    <row r="304" spans="1:4" ht="20.25">
      <c r="A304" s="21" t="str">
        <f>+data!G302</f>
        <v/>
      </c>
      <c r="B304" s="21">
        <f>SUMIFS('المنصرف +المبيعات'!$G$5:$G$224,'المنصرف +المبيعات'!$C$5:$C$224,A304)</f>
        <v>0</v>
      </c>
      <c r="C304" s="62">
        <f>SUMIFS('الخزينه الرئيسيه'!$C$5:$C$2943,'الخزينه الرئيسيه'!$B$5:$B$2943,A304)</f>
        <v>0</v>
      </c>
      <c r="D304" s="62">
        <f t="shared" si="4"/>
        <v>0</v>
      </c>
    </row>
    <row r="305" spans="1:4" ht="20.25">
      <c r="A305" s="21" t="str">
        <f>+data!G303</f>
        <v/>
      </c>
      <c r="B305" s="21">
        <f>SUMIFS('المنصرف +المبيعات'!$G$5:$G$224,'المنصرف +المبيعات'!$C$5:$C$224,A305)</f>
        <v>0</v>
      </c>
      <c r="C305" s="62">
        <f>SUMIFS('الخزينه الرئيسيه'!$C$5:$C$2943,'الخزينه الرئيسيه'!$B$5:$B$2943,A305)</f>
        <v>0</v>
      </c>
      <c r="D305" s="62">
        <f t="shared" si="4"/>
        <v>0</v>
      </c>
    </row>
    <row r="306" spans="1:4" ht="20.25">
      <c r="A306" s="21" t="str">
        <f>+data!G304</f>
        <v/>
      </c>
      <c r="B306" s="21">
        <f>SUMIFS('المنصرف +المبيعات'!$G$5:$G$224,'المنصرف +المبيعات'!$C$5:$C$224,A306)</f>
        <v>0</v>
      </c>
      <c r="C306" s="62">
        <f>SUMIFS('الخزينه الرئيسيه'!$C$5:$C$2943,'الخزينه الرئيسيه'!$B$5:$B$2943,A306)</f>
        <v>0</v>
      </c>
      <c r="D306" s="62">
        <f t="shared" si="4"/>
        <v>0</v>
      </c>
    </row>
    <row r="307" spans="1:4" ht="20.25">
      <c r="A307" s="21" t="str">
        <f>+data!G305</f>
        <v/>
      </c>
      <c r="B307" s="21">
        <f>SUMIFS('المنصرف +المبيعات'!$G$5:$G$224,'المنصرف +المبيعات'!$C$5:$C$224,A307)</f>
        <v>0</v>
      </c>
      <c r="C307" s="62">
        <f>SUMIFS('الخزينه الرئيسيه'!$C$5:$C$2943,'الخزينه الرئيسيه'!$B$5:$B$2943,A307)</f>
        <v>0</v>
      </c>
      <c r="D307" s="62">
        <f t="shared" si="4"/>
        <v>0</v>
      </c>
    </row>
    <row r="308" spans="1:4" ht="20.25">
      <c r="A308" s="21" t="str">
        <f>+data!G306</f>
        <v/>
      </c>
      <c r="B308" s="21">
        <f>SUMIFS('المنصرف +المبيعات'!$G$5:$G$224,'المنصرف +المبيعات'!$C$5:$C$224,A308)</f>
        <v>0</v>
      </c>
      <c r="C308" s="62">
        <f>SUMIFS('الخزينه الرئيسيه'!$C$5:$C$2943,'الخزينه الرئيسيه'!$B$5:$B$2943,A308)</f>
        <v>0</v>
      </c>
      <c r="D308" s="62">
        <f t="shared" si="4"/>
        <v>0</v>
      </c>
    </row>
    <row r="309" spans="1:4" ht="20.25">
      <c r="A309" s="21" t="str">
        <f>+data!G307</f>
        <v/>
      </c>
      <c r="B309" s="21">
        <f>SUMIFS('المنصرف +المبيعات'!$G$5:$G$224,'المنصرف +المبيعات'!$C$5:$C$224,A309)</f>
        <v>0</v>
      </c>
      <c r="C309" s="62">
        <f>SUMIFS('الخزينه الرئيسيه'!$C$5:$C$2943,'الخزينه الرئيسيه'!$B$5:$B$2943,A309)</f>
        <v>0</v>
      </c>
      <c r="D309" s="62">
        <f t="shared" si="4"/>
        <v>0</v>
      </c>
    </row>
    <row r="310" spans="1:4" ht="20.25">
      <c r="A310" s="21" t="str">
        <f>+data!G308</f>
        <v/>
      </c>
      <c r="B310" s="21">
        <f>SUMIFS('المنصرف +المبيعات'!$G$5:$G$224,'المنصرف +المبيعات'!$C$5:$C$224,A310)</f>
        <v>0</v>
      </c>
      <c r="C310" s="62">
        <f>SUMIFS('الخزينه الرئيسيه'!$C$5:$C$2943,'الخزينه الرئيسيه'!$B$5:$B$2943,A310)</f>
        <v>0</v>
      </c>
      <c r="D310" s="62">
        <f t="shared" si="4"/>
        <v>0</v>
      </c>
    </row>
    <row r="311" spans="1:4" ht="20.25">
      <c r="A311" s="21" t="str">
        <f>+data!G309</f>
        <v/>
      </c>
      <c r="B311" s="21">
        <f>SUMIFS('المنصرف +المبيعات'!$G$5:$G$224,'المنصرف +المبيعات'!$C$5:$C$224,A311)</f>
        <v>0</v>
      </c>
      <c r="C311" s="62">
        <f>SUMIFS('الخزينه الرئيسيه'!$C$5:$C$2943,'الخزينه الرئيسيه'!$B$5:$B$2943,A311)</f>
        <v>0</v>
      </c>
      <c r="D311" s="62">
        <f t="shared" si="4"/>
        <v>0</v>
      </c>
    </row>
    <row r="312" spans="1:4" ht="20.25">
      <c r="A312" s="21" t="str">
        <f>+data!G310</f>
        <v/>
      </c>
      <c r="B312" s="21">
        <f>SUMIFS('المنصرف +المبيعات'!$G$5:$G$224,'المنصرف +المبيعات'!$C$5:$C$224,A312)</f>
        <v>0</v>
      </c>
      <c r="C312" s="62">
        <f>SUMIFS('الخزينه الرئيسيه'!$C$5:$C$2943,'الخزينه الرئيسيه'!$B$5:$B$2943,A312)</f>
        <v>0</v>
      </c>
      <c r="D312" s="62">
        <f t="shared" si="4"/>
        <v>0</v>
      </c>
    </row>
    <row r="313" spans="1:4" ht="20.25">
      <c r="A313" s="21" t="str">
        <f>+data!G311</f>
        <v/>
      </c>
      <c r="B313" s="21">
        <f>SUMIFS('المنصرف +المبيعات'!$G$5:$G$224,'المنصرف +المبيعات'!$C$5:$C$224,A313)</f>
        <v>0</v>
      </c>
      <c r="C313" s="62">
        <f>SUMIFS('الخزينه الرئيسيه'!$C$5:$C$2943,'الخزينه الرئيسيه'!$B$5:$B$2943,A313)</f>
        <v>0</v>
      </c>
      <c r="D313" s="62">
        <f t="shared" si="4"/>
        <v>0</v>
      </c>
    </row>
    <row r="314" spans="1:4" ht="20.25">
      <c r="A314" s="21" t="str">
        <f>+data!G312</f>
        <v/>
      </c>
      <c r="B314" s="21">
        <f>SUMIFS('المنصرف +المبيعات'!$G$5:$G$224,'المنصرف +المبيعات'!$C$5:$C$224,A314)</f>
        <v>0</v>
      </c>
      <c r="C314" s="62">
        <f>SUMIFS('الخزينه الرئيسيه'!$C$5:$C$2943,'الخزينه الرئيسيه'!$B$5:$B$2943,A314)</f>
        <v>0</v>
      </c>
      <c r="D314" s="62">
        <f t="shared" si="4"/>
        <v>0</v>
      </c>
    </row>
    <row r="315" spans="1:4" ht="20.25">
      <c r="A315" s="21" t="str">
        <f>+data!G313</f>
        <v/>
      </c>
      <c r="B315" s="21">
        <f>SUMIFS('المنصرف +المبيعات'!$G$5:$G$224,'المنصرف +المبيعات'!$C$5:$C$224,A315)</f>
        <v>0</v>
      </c>
      <c r="C315" s="62">
        <f>SUMIFS('الخزينه الرئيسيه'!$C$5:$C$2943,'الخزينه الرئيسيه'!$B$5:$B$2943,A315)</f>
        <v>0</v>
      </c>
      <c r="D315" s="62">
        <f t="shared" si="4"/>
        <v>0</v>
      </c>
    </row>
    <row r="316" spans="1:4" ht="20.25">
      <c r="A316" s="21" t="str">
        <f>+data!G314</f>
        <v/>
      </c>
      <c r="B316" s="21">
        <f>SUMIFS('المنصرف +المبيعات'!$G$5:$G$224,'المنصرف +المبيعات'!$C$5:$C$224,A316)</f>
        <v>0</v>
      </c>
      <c r="C316" s="62">
        <f>SUMIFS('الخزينه الرئيسيه'!$C$5:$C$2943,'الخزينه الرئيسيه'!$B$5:$B$2943,A316)</f>
        <v>0</v>
      </c>
      <c r="D316" s="62">
        <f t="shared" si="4"/>
        <v>0</v>
      </c>
    </row>
    <row r="317" spans="1:4" ht="20.25">
      <c r="A317" s="21" t="str">
        <f>+data!G315</f>
        <v/>
      </c>
      <c r="B317" s="21">
        <f>SUMIFS('المنصرف +المبيعات'!$G$5:$G$224,'المنصرف +المبيعات'!$C$5:$C$224,A317)</f>
        <v>0</v>
      </c>
      <c r="C317" s="62">
        <f>SUMIFS('الخزينه الرئيسيه'!$C$5:$C$2943,'الخزينه الرئيسيه'!$B$5:$B$2943,A317)</f>
        <v>0</v>
      </c>
      <c r="D317" s="62">
        <f t="shared" si="4"/>
        <v>0</v>
      </c>
    </row>
    <row r="318" spans="1:4" ht="20.25">
      <c r="A318" s="21" t="str">
        <f>+data!G316</f>
        <v/>
      </c>
      <c r="B318" s="21">
        <f>SUMIFS('المنصرف +المبيعات'!$G$5:$G$224,'المنصرف +المبيعات'!$C$5:$C$224,A318)</f>
        <v>0</v>
      </c>
      <c r="C318" s="62">
        <f>SUMIFS('الخزينه الرئيسيه'!$C$5:$C$2943,'الخزينه الرئيسيه'!$B$5:$B$2943,A318)</f>
        <v>0</v>
      </c>
      <c r="D318" s="62">
        <f t="shared" si="4"/>
        <v>0</v>
      </c>
    </row>
    <row r="319" spans="1:4" ht="20.25">
      <c r="A319" s="21" t="str">
        <f>+data!G317</f>
        <v/>
      </c>
      <c r="B319" s="21">
        <f>SUMIFS('المنصرف +المبيعات'!$G$5:$G$224,'المنصرف +المبيعات'!$C$5:$C$224,A319)</f>
        <v>0</v>
      </c>
      <c r="C319" s="62">
        <f>SUMIFS('الخزينه الرئيسيه'!$C$5:$C$2943,'الخزينه الرئيسيه'!$B$5:$B$2943,A319)</f>
        <v>0</v>
      </c>
      <c r="D319" s="62">
        <f t="shared" si="4"/>
        <v>0</v>
      </c>
    </row>
    <row r="320" spans="1:4" ht="20.25">
      <c r="A320" s="21" t="str">
        <f>+data!G318</f>
        <v/>
      </c>
      <c r="B320" s="21">
        <f>SUMIFS('المنصرف +المبيعات'!$G$5:$G$224,'المنصرف +المبيعات'!$C$5:$C$224,A320)</f>
        <v>0</v>
      </c>
      <c r="C320" s="62">
        <f>SUMIFS('الخزينه الرئيسيه'!$C$5:$C$2943,'الخزينه الرئيسيه'!$B$5:$B$2943,A320)</f>
        <v>0</v>
      </c>
      <c r="D320" s="62">
        <f t="shared" si="4"/>
        <v>0</v>
      </c>
    </row>
    <row r="321" spans="1:4" ht="20.25">
      <c r="A321" s="21" t="str">
        <f>+data!G319</f>
        <v/>
      </c>
      <c r="B321" s="21">
        <f>SUMIFS('المنصرف +المبيعات'!$G$5:$G$224,'المنصرف +المبيعات'!$C$5:$C$224,A321)</f>
        <v>0</v>
      </c>
      <c r="C321" s="62">
        <f>SUMIFS('الخزينه الرئيسيه'!$C$5:$C$2943,'الخزينه الرئيسيه'!$B$5:$B$2943,A321)</f>
        <v>0</v>
      </c>
      <c r="D321" s="62">
        <f t="shared" si="4"/>
        <v>0</v>
      </c>
    </row>
    <row r="322" spans="1:4" ht="20.25">
      <c r="A322" s="21" t="str">
        <f>+data!G320</f>
        <v/>
      </c>
      <c r="B322" s="21">
        <f>SUMIFS('المنصرف +المبيعات'!$G$5:$G$224,'المنصرف +المبيعات'!$C$5:$C$224,A322)</f>
        <v>0</v>
      </c>
      <c r="C322" s="62">
        <f>SUMIFS('الخزينه الرئيسيه'!$C$5:$C$2943,'الخزينه الرئيسيه'!$B$5:$B$2943,A322)</f>
        <v>0</v>
      </c>
      <c r="D322" s="62">
        <f t="shared" si="4"/>
        <v>0</v>
      </c>
    </row>
    <row r="323" spans="1:4" ht="20.25">
      <c r="A323" s="21" t="str">
        <f>+data!G321</f>
        <v/>
      </c>
      <c r="B323" s="21">
        <f>SUMIFS('المنصرف +المبيعات'!$G$5:$G$224,'المنصرف +المبيعات'!$C$5:$C$224,A323)</f>
        <v>0</v>
      </c>
      <c r="C323" s="62">
        <f>SUMIFS('الخزينه الرئيسيه'!$C$5:$C$2943,'الخزينه الرئيسيه'!$B$5:$B$2943,A323)</f>
        <v>0</v>
      </c>
      <c r="D323" s="62">
        <f t="shared" si="4"/>
        <v>0</v>
      </c>
    </row>
    <row r="324" spans="1:4" ht="20.25">
      <c r="A324" s="21" t="str">
        <f>+data!G322</f>
        <v/>
      </c>
      <c r="B324" s="21">
        <f>SUMIFS('المنصرف +المبيعات'!$G$5:$G$224,'المنصرف +المبيعات'!$C$5:$C$224,A324)</f>
        <v>0</v>
      </c>
      <c r="C324" s="62">
        <f>SUMIFS('الخزينه الرئيسيه'!$C$5:$C$2943,'الخزينه الرئيسيه'!$B$5:$B$2943,A324)</f>
        <v>0</v>
      </c>
      <c r="D324" s="62">
        <f t="shared" si="4"/>
        <v>0</v>
      </c>
    </row>
    <row r="325" spans="1:4" ht="20.25">
      <c r="A325" s="21" t="str">
        <f>+data!G323</f>
        <v/>
      </c>
      <c r="B325" s="21">
        <f>SUMIFS('المنصرف +المبيعات'!$G$5:$G$224,'المنصرف +المبيعات'!$C$5:$C$224,A325)</f>
        <v>0</v>
      </c>
      <c r="C325" s="62">
        <f>SUMIFS('الخزينه الرئيسيه'!$C$5:$C$2943,'الخزينه الرئيسيه'!$B$5:$B$2943,A325)</f>
        <v>0</v>
      </c>
      <c r="D325" s="62">
        <f t="shared" si="4"/>
        <v>0</v>
      </c>
    </row>
    <row r="326" spans="1:4" ht="20.25">
      <c r="A326" s="21" t="str">
        <f>+data!G324</f>
        <v/>
      </c>
      <c r="B326" s="21">
        <f>SUMIFS('المنصرف +المبيعات'!$G$5:$G$224,'المنصرف +المبيعات'!$C$5:$C$224,A326)</f>
        <v>0</v>
      </c>
      <c r="C326" s="62">
        <f>SUMIFS('الخزينه الرئيسيه'!$C$5:$C$2943,'الخزينه الرئيسيه'!$B$5:$B$2943,A326)</f>
        <v>0</v>
      </c>
      <c r="D326" s="62">
        <f t="shared" ref="D326:D389" si="5">+B326-C326</f>
        <v>0</v>
      </c>
    </row>
    <row r="327" spans="1:4" ht="20.25">
      <c r="A327" s="21" t="str">
        <f>+data!G325</f>
        <v/>
      </c>
      <c r="B327" s="21">
        <f>SUMIFS('المنصرف +المبيعات'!$G$5:$G$224,'المنصرف +المبيعات'!$C$5:$C$224,A327)</f>
        <v>0</v>
      </c>
      <c r="C327" s="62">
        <f>SUMIFS('الخزينه الرئيسيه'!$C$5:$C$2943,'الخزينه الرئيسيه'!$B$5:$B$2943,A327)</f>
        <v>0</v>
      </c>
      <c r="D327" s="62">
        <f t="shared" si="5"/>
        <v>0</v>
      </c>
    </row>
    <row r="328" spans="1:4" ht="20.25">
      <c r="A328" s="21" t="str">
        <f>+data!G326</f>
        <v/>
      </c>
      <c r="B328" s="21">
        <f>SUMIFS('المنصرف +المبيعات'!$G$5:$G$224,'المنصرف +المبيعات'!$C$5:$C$224,A328)</f>
        <v>0</v>
      </c>
      <c r="C328" s="62">
        <f>SUMIFS('الخزينه الرئيسيه'!$C$5:$C$2943,'الخزينه الرئيسيه'!$B$5:$B$2943,A328)</f>
        <v>0</v>
      </c>
      <c r="D328" s="62">
        <f t="shared" si="5"/>
        <v>0</v>
      </c>
    </row>
    <row r="329" spans="1:4" ht="20.25">
      <c r="A329" s="21" t="str">
        <f>+data!G327</f>
        <v/>
      </c>
      <c r="B329" s="21">
        <f>SUMIFS('المنصرف +المبيعات'!$G$5:$G$224,'المنصرف +المبيعات'!$C$5:$C$224,A329)</f>
        <v>0</v>
      </c>
      <c r="C329" s="62">
        <f>SUMIFS('الخزينه الرئيسيه'!$C$5:$C$2943,'الخزينه الرئيسيه'!$B$5:$B$2943,A329)</f>
        <v>0</v>
      </c>
      <c r="D329" s="62">
        <f t="shared" si="5"/>
        <v>0</v>
      </c>
    </row>
    <row r="330" spans="1:4" ht="20.25">
      <c r="A330" s="21" t="str">
        <f>+data!G328</f>
        <v/>
      </c>
      <c r="B330" s="21">
        <f>SUMIFS('المنصرف +المبيعات'!$G$5:$G$224,'المنصرف +المبيعات'!$C$5:$C$224,A330)</f>
        <v>0</v>
      </c>
      <c r="C330" s="62">
        <f>SUMIFS('الخزينه الرئيسيه'!$C$5:$C$2943,'الخزينه الرئيسيه'!$B$5:$B$2943,A330)</f>
        <v>0</v>
      </c>
      <c r="D330" s="62">
        <f t="shared" si="5"/>
        <v>0</v>
      </c>
    </row>
    <row r="331" spans="1:4" ht="20.25">
      <c r="A331" s="21" t="str">
        <f>+data!G329</f>
        <v/>
      </c>
      <c r="B331" s="21">
        <f>SUMIFS('المنصرف +المبيعات'!$G$5:$G$224,'المنصرف +المبيعات'!$C$5:$C$224,A331)</f>
        <v>0</v>
      </c>
      <c r="C331" s="62">
        <f>SUMIFS('الخزينه الرئيسيه'!$C$5:$C$2943,'الخزينه الرئيسيه'!$B$5:$B$2943,A331)</f>
        <v>0</v>
      </c>
      <c r="D331" s="62">
        <f t="shared" si="5"/>
        <v>0</v>
      </c>
    </row>
    <row r="332" spans="1:4" ht="20.25">
      <c r="A332" s="21" t="str">
        <f>+data!G330</f>
        <v/>
      </c>
      <c r="B332" s="21">
        <f>SUMIFS('المنصرف +المبيعات'!$G$5:$G$224,'المنصرف +المبيعات'!$C$5:$C$224,A332)</f>
        <v>0</v>
      </c>
      <c r="C332" s="62">
        <f>SUMIFS('الخزينه الرئيسيه'!$C$5:$C$2943,'الخزينه الرئيسيه'!$B$5:$B$2943,A332)</f>
        <v>0</v>
      </c>
      <c r="D332" s="62">
        <f t="shared" si="5"/>
        <v>0</v>
      </c>
    </row>
    <row r="333" spans="1:4" ht="20.25">
      <c r="A333" s="21" t="str">
        <f>+data!G331</f>
        <v/>
      </c>
      <c r="B333" s="21">
        <f>SUMIFS('المنصرف +المبيعات'!$G$5:$G$224,'المنصرف +المبيعات'!$C$5:$C$224,A333)</f>
        <v>0</v>
      </c>
      <c r="C333" s="62">
        <f>SUMIFS('الخزينه الرئيسيه'!$C$5:$C$2943,'الخزينه الرئيسيه'!$B$5:$B$2943,A333)</f>
        <v>0</v>
      </c>
      <c r="D333" s="62">
        <f t="shared" si="5"/>
        <v>0</v>
      </c>
    </row>
    <row r="334" spans="1:4" ht="20.25">
      <c r="A334" s="21" t="str">
        <f>+data!G332</f>
        <v/>
      </c>
      <c r="B334" s="21">
        <f>SUMIFS('المنصرف +المبيعات'!$G$5:$G$224,'المنصرف +المبيعات'!$C$5:$C$224,A334)</f>
        <v>0</v>
      </c>
      <c r="C334" s="62">
        <f>SUMIFS('الخزينه الرئيسيه'!$C$5:$C$2943,'الخزينه الرئيسيه'!$B$5:$B$2943,A334)</f>
        <v>0</v>
      </c>
      <c r="D334" s="62">
        <f t="shared" si="5"/>
        <v>0</v>
      </c>
    </row>
    <row r="335" spans="1:4" ht="20.25">
      <c r="A335" s="21" t="str">
        <f>+data!G333</f>
        <v/>
      </c>
      <c r="B335" s="21">
        <f>SUMIFS('المنصرف +المبيعات'!$G$5:$G$224,'المنصرف +المبيعات'!$C$5:$C$224,A335)</f>
        <v>0</v>
      </c>
      <c r="C335" s="62">
        <f>SUMIFS('الخزينه الرئيسيه'!$C$5:$C$2943,'الخزينه الرئيسيه'!$B$5:$B$2943,A335)</f>
        <v>0</v>
      </c>
      <c r="D335" s="62">
        <f t="shared" si="5"/>
        <v>0</v>
      </c>
    </row>
    <row r="336" spans="1:4" ht="20.25">
      <c r="A336" s="21" t="str">
        <f>+data!G334</f>
        <v/>
      </c>
      <c r="B336" s="21">
        <f>SUMIFS('المنصرف +المبيعات'!$G$5:$G$224,'المنصرف +المبيعات'!$C$5:$C$224,A336)</f>
        <v>0</v>
      </c>
      <c r="C336" s="62">
        <f>SUMIFS('الخزينه الرئيسيه'!$C$5:$C$2943,'الخزينه الرئيسيه'!$B$5:$B$2943,A336)</f>
        <v>0</v>
      </c>
      <c r="D336" s="62">
        <f t="shared" si="5"/>
        <v>0</v>
      </c>
    </row>
    <row r="337" spans="1:4" ht="20.25">
      <c r="A337" s="21" t="str">
        <f>+data!G335</f>
        <v/>
      </c>
      <c r="B337" s="21">
        <f>SUMIFS('المنصرف +المبيعات'!$G$5:$G$224,'المنصرف +المبيعات'!$C$5:$C$224,A337)</f>
        <v>0</v>
      </c>
      <c r="C337" s="62">
        <f>SUMIFS('الخزينه الرئيسيه'!$C$5:$C$2943,'الخزينه الرئيسيه'!$B$5:$B$2943,A337)</f>
        <v>0</v>
      </c>
      <c r="D337" s="62">
        <f t="shared" si="5"/>
        <v>0</v>
      </c>
    </row>
    <row r="338" spans="1:4" ht="20.25">
      <c r="A338" s="21" t="str">
        <f>+data!G336</f>
        <v/>
      </c>
      <c r="B338" s="21">
        <f>SUMIFS('المنصرف +المبيعات'!$G$5:$G$224,'المنصرف +المبيعات'!$C$5:$C$224,A338)</f>
        <v>0</v>
      </c>
      <c r="C338" s="62">
        <f>SUMIFS('الخزينه الرئيسيه'!$C$5:$C$2943,'الخزينه الرئيسيه'!$B$5:$B$2943,A338)</f>
        <v>0</v>
      </c>
      <c r="D338" s="62">
        <f t="shared" si="5"/>
        <v>0</v>
      </c>
    </row>
    <row r="339" spans="1:4" ht="20.25">
      <c r="A339" s="21" t="str">
        <f>+data!G337</f>
        <v/>
      </c>
      <c r="B339" s="21">
        <f>SUMIFS('المنصرف +المبيعات'!$G$5:$G$224,'المنصرف +المبيعات'!$C$5:$C$224,A339)</f>
        <v>0</v>
      </c>
      <c r="C339" s="62">
        <f>SUMIFS('الخزينه الرئيسيه'!$C$5:$C$2943,'الخزينه الرئيسيه'!$B$5:$B$2943,A339)</f>
        <v>0</v>
      </c>
      <c r="D339" s="62">
        <f t="shared" si="5"/>
        <v>0</v>
      </c>
    </row>
    <row r="340" spans="1:4" ht="20.25">
      <c r="A340" s="21" t="str">
        <f>+data!G338</f>
        <v/>
      </c>
      <c r="B340" s="21">
        <f>SUMIFS('المنصرف +المبيعات'!$G$5:$G$224,'المنصرف +المبيعات'!$C$5:$C$224,A340)</f>
        <v>0</v>
      </c>
      <c r="C340" s="62">
        <f>SUMIFS('الخزينه الرئيسيه'!$C$5:$C$2943,'الخزينه الرئيسيه'!$B$5:$B$2943,A340)</f>
        <v>0</v>
      </c>
      <c r="D340" s="62">
        <f t="shared" si="5"/>
        <v>0</v>
      </c>
    </row>
    <row r="341" spans="1:4" ht="20.25">
      <c r="A341" s="21" t="str">
        <f>+data!G339</f>
        <v/>
      </c>
      <c r="B341" s="21">
        <f>SUMIFS('المنصرف +المبيعات'!$G$5:$G$224,'المنصرف +المبيعات'!$C$5:$C$224,A341)</f>
        <v>0</v>
      </c>
      <c r="C341" s="62">
        <f>SUMIFS('الخزينه الرئيسيه'!$C$5:$C$2943,'الخزينه الرئيسيه'!$B$5:$B$2943,A341)</f>
        <v>0</v>
      </c>
      <c r="D341" s="62">
        <f t="shared" si="5"/>
        <v>0</v>
      </c>
    </row>
    <row r="342" spans="1:4" ht="20.25">
      <c r="A342" s="21" t="str">
        <f>+data!G340</f>
        <v/>
      </c>
      <c r="B342" s="21">
        <f>SUMIFS('المنصرف +المبيعات'!$G$5:$G$224,'المنصرف +المبيعات'!$C$5:$C$224,A342)</f>
        <v>0</v>
      </c>
      <c r="C342" s="62">
        <f>SUMIFS('الخزينه الرئيسيه'!$C$5:$C$2943,'الخزينه الرئيسيه'!$B$5:$B$2943,A342)</f>
        <v>0</v>
      </c>
      <c r="D342" s="62">
        <f t="shared" si="5"/>
        <v>0</v>
      </c>
    </row>
    <row r="343" spans="1:4" ht="20.25">
      <c r="A343" s="21" t="str">
        <f>+data!G341</f>
        <v/>
      </c>
      <c r="B343" s="21">
        <f>SUMIFS('المنصرف +المبيعات'!$G$5:$G$224,'المنصرف +المبيعات'!$C$5:$C$224,A343)</f>
        <v>0</v>
      </c>
      <c r="C343" s="62">
        <f>SUMIFS('الخزينه الرئيسيه'!$C$5:$C$2943,'الخزينه الرئيسيه'!$B$5:$B$2943,A343)</f>
        <v>0</v>
      </c>
      <c r="D343" s="62">
        <f t="shared" si="5"/>
        <v>0</v>
      </c>
    </row>
    <row r="344" spans="1:4" ht="20.25">
      <c r="A344" s="21" t="str">
        <f>+data!G342</f>
        <v/>
      </c>
      <c r="B344" s="21">
        <f>SUMIFS('المنصرف +المبيعات'!$G$5:$G$224,'المنصرف +المبيعات'!$C$5:$C$224,A344)</f>
        <v>0</v>
      </c>
      <c r="C344" s="62">
        <f>SUMIFS('الخزينه الرئيسيه'!$C$5:$C$2943,'الخزينه الرئيسيه'!$B$5:$B$2943,A344)</f>
        <v>0</v>
      </c>
      <c r="D344" s="62">
        <f t="shared" si="5"/>
        <v>0</v>
      </c>
    </row>
    <row r="345" spans="1:4" ht="20.25">
      <c r="A345" s="21" t="str">
        <f>+data!G343</f>
        <v/>
      </c>
      <c r="B345" s="21">
        <f>SUMIFS('المنصرف +المبيعات'!$G$5:$G$224,'المنصرف +المبيعات'!$C$5:$C$224,A345)</f>
        <v>0</v>
      </c>
      <c r="C345" s="62">
        <f>SUMIFS('الخزينه الرئيسيه'!$C$5:$C$2943,'الخزينه الرئيسيه'!$B$5:$B$2943,A345)</f>
        <v>0</v>
      </c>
      <c r="D345" s="62">
        <f t="shared" si="5"/>
        <v>0</v>
      </c>
    </row>
    <row r="346" spans="1:4" ht="20.25">
      <c r="A346" s="21" t="str">
        <f>+data!G344</f>
        <v/>
      </c>
      <c r="B346" s="21">
        <f>SUMIFS('المنصرف +المبيعات'!$G$5:$G$224,'المنصرف +المبيعات'!$C$5:$C$224,A346)</f>
        <v>0</v>
      </c>
      <c r="C346" s="62">
        <f>SUMIFS('الخزينه الرئيسيه'!$C$5:$C$2943,'الخزينه الرئيسيه'!$B$5:$B$2943,A346)</f>
        <v>0</v>
      </c>
      <c r="D346" s="62">
        <f t="shared" si="5"/>
        <v>0</v>
      </c>
    </row>
    <row r="347" spans="1:4" ht="20.25">
      <c r="A347" s="21" t="str">
        <f>+data!G345</f>
        <v/>
      </c>
      <c r="B347" s="21">
        <f>SUMIFS('المنصرف +المبيعات'!$G$5:$G$224,'المنصرف +المبيعات'!$C$5:$C$224,A347)</f>
        <v>0</v>
      </c>
      <c r="C347" s="62">
        <f>SUMIFS('الخزينه الرئيسيه'!$C$5:$C$2943,'الخزينه الرئيسيه'!$B$5:$B$2943,A347)</f>
        <v>0</v>
      </c>
      <c r="D347" s="62">
        <f t="shared" si="5"/>
        <v>0</v>
      </c>
    </row>
    <row r="348" spans="1:4" ht="20.25">
      <c r="A348" s="21" t="str">
        <f>+data!G346</f>
        <v/>
      </c>
      <c r="B348" s="21">
        <f>SUMIFS('المنصرف +المبيعات'!$G$5:$G$224,'المنصرف +المبيعات'!$C$5:$C$224,A348)</f>
        <v>0</v>
      </c>
      <c r="C348" s="62">
        <f>SUMIFS('الخزينه الرئيسيه'!$C$5:$C$2943,'الخزينه الرئيسيه'!$B$5:$B$2943,A348)</f>
        <v>0</v>
      </c>
      <c r="D348" s="62">
        <f t="shared" si="5"/>
        <v>0</v>
      </c>
    </row>
    <row r="349" spans="1:4" ht="20.25">
      <c r="A349" s="21" t="str">
        <f>+data!G347</f>
        <v/>
      </c>
      <c r="B349" s="21">
        <f>SUMIFS('المنصرف +المبيعات'!$G$5:$G$224,'المنصرف +المبيعات'!$C$5:$C$224,A349)</f>
        <v>0</v>
      </c>
      <c r="C349" s="62">
        <f>SUMIFS('الخزينه الرئيسيه'!$C$5:$C$2943,'الخزينه الرئيسيه'!$B$5:$B$2943,A349)</f>
        <v>0</v>
      </c>
      <c r="D349" s="62">
        <f t="shared" si="5"/>
        <v>0</v>
      </c>
    </row>
    <row r="350" spans="1:4" ht="20.25">
      <c r="A350" s="21" t="str">
        <f>+data!G348</f>
        <v/>
      </c>
      <c r="B350" s="21">
        <f>SUMIFS('المنصرف +المبيعات'!$G$5:$G$224,'المنصرف +المبيعات'!$C$5:$C$224,A350)</f>
        <v>0</v>
      </c>
      <c r="C350" s="62">
        <f>SUMIFS('الخزينه الرئيسيه'!$C$5:$C$2943,'الخزينه الرئيسيه'!$B$5:$B$2943,A350)</f>
        <v>0</v>
      </c>
      <c r="D350" s="62">
        <f t="shared" si="5"/>
        <v>0</v>
      </c>
    </row>
    <row r="351" spans="1:4" ht="20.25">
      <c r="A351" s="21" t="str">
        <f>+data!G349</f>
        <v/>
      </c>
      <c r="B351" s="21">
        <f>SUMIFS('المنصرف +المبيعات'!$G$5:$G$224,'المنصرف +المبيعات'!$C$5:$C$224,A351)</f>
        <v>0</v>
      </c>
      <c r="C351" s="62">
        <f>SUMIFS('الخزينه الرئيسيه'!$C$5:$C$2943,'الخزينه الرئيسيه'!$B$5:$B$2943,A351)</f>
        <v>0</v>
      </c>
      <c r="D351" s="62">
        <f t="shared" si="5"/>
        <v>0</v>
      </c>
    </row>
    <row r="352" spans="1:4" ht="20.25">
      <c r="A352" s="21" t="str">
        <f>+data!G350</f>
        <v/>
      </c>
      <c r="B352" s="21">
        <f>SUMIFS('المنصرف +المبيعات'!$G$5:$G$224,'المنصرف +المبيعات'!$C$5:$C$224,A352)</f>
        <v>0</v>
      </c>
      <c r="C352" s="62">
        <f>SUMIFS('الخزينه الرئيسيه'!$C$5:$C$2943,'الخزينه الرئيسيه'!$B$5:$B$2943,A352)</f>
        <v>0</v>
      </c>
      <c r="D352" s="62">
        <f t="shared" si="5"/>
        <v>0</v>
      </c>
    </row>
    <row r="353" spans="1:4" ht="20.25">
      <c r="A353" s="21" t="str">
        <f>+data!G351</f>
        <v/>
      </c>
      <c r="B353" s="21">
        <f>SUMIFS('المنصرف +المبيعات'!$G$5:$G$224,'المنصرف +المبيعات'!$C$5:$C$224,A353)</f>
        <v>0</v>
      </c>
      <c r="C353" s="62">
        <f>SUMIFS('الخزينه الرئيسيه'!$C$5:$C$2943,'الخزينه الرئيسيه'!$B$5:$B$2943,A353)</f>
        <v>0</v>
      </c>
      <c r="D353" s="62">
        <f t="shared" si="5"/>
        <v>0</v>
      </c>
    </row>
    <row r="354" spans="1:4" ht="20.25">
      <c r="A354" s="21" t="str">
        <f>+data!G352</f>
        <v/>
      </c>
      <c r="B354" s="21">
        <f>SUMIFS('المنصرف +المبيعات'!$G$5:$G$224,'المنصرف +المبيعات'!$C$5:$C$224,A354)</f>
        <v>0</v>
      </c>
      <c r="C354" s="62">
        <f>SUMIFS('الخزينه الرئيسيه'!$C$5:$C$2943,'الخزينه الرئيسيه'!$B$5:$B$2943,A354)</f>
        <v>0</v>
      </c>
      <c r="D354" s="62">
        <f t="shared" si="5"/>
        <v>0</v>
      </c>
    </row>
    <row r="355" spans="1:4" ht="20.25">
      <c r="A355" s="21" t="str">
        <f>+data!G353</f>
        <v/>
      </c>
      <c r="B355" s="21">
        <f>SUMIFS('المنصرف +المبيعات'!$G$5:$G$224,'المنصرف +المبيعات'!$C$5:$C$224,A355)</f>
        <v>0</v>
      </c>
      <c r="C355" s="62">
        <f>SUMIFS('الخزينه الرئيسيه'!$C$5:$C$2943,'الخزينه الرئيسيه'!$B$5:$B$2943,A355)</f>
        <v>0</v>
      </c>
      <c r="D355" s="62">
        <f t="shared" si="5"/>
        <v>0</v>
      </c>
    </row>
    <row r="356" spans="1:4" ht="20.25">
      <c r="A356" s="21" t="str">
        <f>+data!G354</f>
        <v/>
      </c>
      <c r="B356" s="21">
        <f>SUMIFS('المنصرف +المبيعات'!$G$5:$G$224,'المنصرف +المبيعات'!$C$5:$C$224,A356)</f>
        <v>0</v>
      </c>
      <c r="C356" s="62">
        <f>SUMIFS('الخزينه الرئيسيه'!$C$5:$C$2943,'الخزينه الرئيسيه'!$B$5:$B$2943,A356)</f>
        <v>0</v>
      </c>
      <c r="D356" s="62">
        <f t="shared" si="5"/>
        <v>0</v>
      </c>
    </row>
    <row r="357" spans="1:4" ht="20.25">
      <c r="A357" s="21" t="str">
        <f>+data!G355</f>
        <v/>
      </c>
      <c r="B357" s="21">
        <f>SUMIFS('المنصرف +المبيعات'!$G$5:$G$224,'المنصرف +المبيعات'!$C$5:$C$224,A357)</f>
        <v>0</v>
      </c>
      <c r="C357" s="62">
        <f>SUMIFS('الخزينه الرئيسيه'!$C$5:$C$2943,'الخزينه الرئيسيه'!$B$5:$B$2943,A357)</f>
        <v>0</v>
      </c>
      <c r="D357" s="62">
        <f t="shared" si="5"/>
        <v>0</v>
      </c>
    </row>
    <row r="358" spans="1:4" ht="20.25">
      <c r="A358" s="21" t="str">
        <f>+data!G356</f>
        <v/>
      </c>
      <c r="B358" s="21">
        <f>SUMIFS('المنصرف +المبيعات'!$G$5:$G$224,'المنصرف +المبيعات'!$C$5:$C$224,A358)</f>
        <v>0</v>
      </c>
      <c r="C358" s="62">
        <f>SUMIFS('الخزينه الرئيسيه'!$C$5:$C$2943,'الخزينه الرئيسيه'!$B$5:$B$2943,A358)</f>
        <v>0</v>
      </c>
      <c r="D358" s="62">
        <f t="shared" si="5"/>
        <v>0</v>
      </c>
    </row>
    <row r="359" spans="1:4" ht="20.25">
      <c r="A359" s="21" t="str">
        <f>+data!G357</f>
        <v/>
      </c>
      <c r="B359" s="21">
        <f>SUMIFS('المنصرف +المبيعات'!$G$5:$G$224,'المنصرف +المبيعات'!$C$5:$C$224,A359)</f>
        <v>0</v>
      </c>
      <c r="C359" s="62">
        <f>SUMIFS('الخزينه الرئيسيه'!$C$5:$C$2943,'الخزينه الرئيسيه'!$B$5:$B$2943,A359)</f>
        <v>0</v>
      </c>
      <c r="D359" s="62">
        <f t="shared" si="5"/>
        <v>0</v>
      </c>
    </row>
    <row r="360" spans="1:4" ht="20.25">
      <c r="A360" s="21" t="str">
        <f>+data!G358</f>
        <v/>
      </c>
      <c r="B360" s="21">
        <f>SUMIFS('المنصرف +المبيعات'!$G$5:$G$224,'المنصرف +المبيعات'!$C$5:$C$224,A360)</f>
        <v>0</v>
      </c>
      <c r="C360" s="62">
        <f>SUMIFS('الخزينه الرئيسيه'!$C$5:$C$2943,'الخزينه الرئيسيه'!$B$5:$B$2943,A360)</f>
        <v>0</v>
      </c>
      <c r="D360" s="62">
        <f t="shared" si="5"/>
        <v>0</v>
      </c>
    </row>
    <row r="361" spans="1:4" ht="20.25">
      <c r="A361" s="21" t="str">
        <f>+data!G359</f>
        <v/>
      </c>
      <c r="B361" s="21">
        <f>SUMIFS('المنصرف +المبيعات'!$G$5:$G$224,'المنصرف +المبيعات'!$C$5:$C$224,A361)</f>
        <v>0</v>
      </c>
      <c r="C361" s="62">
        <f>SUMIFS('الخزينه الرئيسيه'!$C$5:$C$2943,'الخزينه الرئيسيه'!$B$5:$B$2943,A361)</f>
        <v>0</v>
      </c>
      <c r="D361" s="62">
        <f t="shared" si="5"/>
        <v>0</v>
      </c>
    </row>
    <row r="362" spans="1:4" ht="20.25">
      <c r="A362" s="21" t="str">
        <f>+data!G360</f>
        <v/>
      </c>
      <c r="B362" s="21">
        <f>SUMIFS('المنصرف +المبيعات'!$G$5:$G$224,'المنصرف +المبيعات'!$C$5:$C$224,A362)</f>
        <v>0</v>
      </c>
      <c r="C362" s="62">
        <f>SUMIFS('الخزينه الرئيسيه'!$C$5:$C$2943,'الخزينه الرئيسيه'!$B$5:$B$2943,A362)</f>
        <v>0</v>
      </c>
      <c r="D362" s="62">
        <f t="shared" si="5"/>
        <v>0</v>
      </c>
    </row>
    <row r="363" spans="1:4" ht="20.25">
      <c r="A363" s="21" t="str">
        <f>+data!G361</f>
        <v/>
      </c>
      <c r="B363" s="21">
        <f>SUMIFS('المنصرف +المبيعات'!$G$5:$G$224,'المنصرف +المبيعات'!$C$5:$C$224,A363)</f>
        <v>0</v>
      </c>
      <c r="C363" s="62">
        <f>SUMIFS('الخزينه الرئيسيه'!$C$5:$C$2943,'الخزينه الرئيسيه'!$B$5:$B$2943,A363)</f>
        <v>0</v>
      </c>
      <c r="D363" s="62">
        <f t="shared" si="5"/>
        <v>0</v>
      </c>
    </row>
    <row r="364" spans="1:4" ht="20.25">
      <c r="A364" s="21" t="str">
        <f>+data!G362</f>
        <v/>
      </c>
      <c r="B364" s="21">
        <f>SUMIFS('المنصرف +المبيعات'!$G$5:$G$224,'المنصرف +المبيعات'!$C$5:$C$224,A364)</f>
        <v>0</v>
      </c>
      <c r="C364" s="62">
        <f>SUMIFS('الخزينه الرئيسيه'!$C$5:$C$2943,'الخزينه الرئيسيه'!$B$5:$B$2943,A364)</f>
        <v>0</v>
      </c>
      <c r="D364" s="62">
        <f t="shared" si="5"/>
        <v>0</v>
      </c>
    </row>
    <row r="365" spans="1:4" ht="20.25">
      <c r="A365" s="21" t="str">
        <f>+data!G363</f>
        <v/>
      </c>
      <c r="B365" s="21">
        <f>SUMIFS('المنصرف +المبيعات'!$G$5:$G$224,'المنصرف +المبيعات'!$C$5:$C$224,A365)</f>
        <v>0</v>
      </c>
      <c r="C365" s="62">
        <f>SUMIFS('الخزينه الرئيسيه'!$C$5:$C$2943,'الخزينه الرئيسيه'!$B$5:$B$2943,A365)</f>
        <v>0</v>
      </c>
      <c r="D365" s="62">
        <f t="shared" si="5"/>
        <v>0</v>
      </c>
    </row>
    <row r="366" spans="1:4" ht="20.25">
      <c r="A366" s="21" t="str">
        <f>+data!G364</f>
        <v/>
      </c>
      <c r="B366" s="21">
        <f>SUMIFS('المنصرف +المبيعات'!$G$5:$G$224,'المنصرف +المبيعات'!$C$5:$C$224,A366)</f>
        <v>0</v>
      </c>
      <c r="C366" s="62">
        <f>SUMIFS('الخزينه الرئيسيه'!$C$5:$C$2943,'الخزينه الرئيسيه'!$B$5:$B$2943,A366)</f>
        <v>0</v>
      </c>
      <c r="D366" s="62">
        <f t="shared" si="5"/>
        <v>0</v>
      </c>
    </row>
    <row r="367" spans="1:4" ht="20.25">
      <c r="A367" s="21" t="str">
        <f>+data!G365</f>
        <v/>
      </c>
      <c r="B367" s="21">
        <f>SUMIFS('المنصرف +المبيعات'!$G$5:$G$224,'المنصرف +المبيعات'!$C$5:$C$224,A367)</f>
        <v>0</v>
      </c>
      <c r="C367" s="62">
        <f>SUMIFS('الخزينه الرئيسيه'!$C$5:$C$2943,'الخزينه الرئيسيه'!$B$5:$B$2943,A367)</f>
        <v>0</v>
      </c>
      <c r="D367" s="62">
        <f t="shared" si="5"/>
        <v>0</v>
      </c>
    </row>
    <row r="368" spans="1:4" ht="20.25">
      <c r="A368" s="21" t="str">
        <f>+data!G366</f>
        <v/>
      </c>
      <c r="B368" s="21">
        <f>SUMIFS('المنصرف +المبيعات'!$G$5:$G$224,'المنصرف +المبيعات'!$C$5:$C$224,A368)</f>
        <v>0</v>
      </c>
      <c r="C368" s="62">
        <f>SUMIFS('الخزينه الرئيسيه'!$C$5:$C$2943,'الخزينه الرئيسيه'!$B$5:$B$2943,A368)</f>
        <v>0</v>
      </c>
      <c r="D368" s="62">
        <f t="shared" si="5"/>
        <v>0</v>
      </c>
    </row>
    <row r="369" spans="1:4" ht="20.25">
      <c r="A369" s="21" t="str">
        <f>+data!G367</f>
        <v/>
      </c>
      <c r="B369" s="21">
        <f>SUMIFS('المنصرف +المبيعات'!$G$5:$G$224,'المنصرف +المبيعات'!$C$5:$C$224,A369)</f>
        <v>0</v>
      </c>
      <c r="C369" s="62">
        <f>SUMIFS('الخزينه الرئيسيه'!$C$5:$C$2943,'الخزينه الرئيسيه'!$B$5:$B$2943,A369)</f>
        <v>0</v>
      </c>
      <c r="D369" s="62">
        <f t="shared" si="5"/>
        <v>0</v>
      </c>
    </row>
    <row r="370" spans="1:4" ht="20.25">
      <c r="A370" s="21" t="str">
        <f>+data!G368</f>
        <v/>
      </c>
      <c r="B370" s="21">
        <f>SUMIFS('المنصرف +المبيعات'!$G$5:$G$224,'المنصرف +المبيعات'!$C$5:$C$224,A370)</f>
        <v>0</v>
      </c>
      <c r="C370" s="62">
        <f>SUMIFS('الخزينه الرئيسيه'!$C$5:$C$2943,'الخزينه الرئيسيه'!$B$5:$B$2943,A370)</f>
        <v>0</v>
      </c>
      <c r="D370" s="62">
        <f t="shared" si="5"/>
        <v>0</v>
      </c>
    </row>
    <row r="371" spans="1:4" ht="20.25">
      <c r="A371" s="21" t="str">
        <f>+data!G369</f>
        <v/>
      </c>
      <c r="B371" s="21">
        <f>SUMIFS('المنصرف +المبيعات'!$G$5:$G$224,'المنصرف +المبيعات'!$C$5:$C$224,A371)</f>
        <v>0</v>
      </c>
      <c r="C371" s="62">
        <f>SUMIFS('الخزينه الرئيسيه'!$C$5:$C$2943,'الخزينه الرئيسيه'!$B$5:$B$2943,A371)</f>
        <v>0</v>
      </c>
      <c r="D371" s="62">
        <f t="shared" si="5"/>
        <v>0</v>
      </c>
    </row>
    <row r="372" spans="1:4" ht="20.25">
      <c r="A372" s="21" t="str">
        <f>+data!G370</f>
        <v/>
      </c>
      <c r="B372" s="21">
        <f>SUMIFS('المنصرف +المبيعات'!$G$5:$G$224,'المنصرف +المبيعات'!$C$5:$C$224,A372)</f>
        <v>0</v>
      </c>
      <c r="C372" s="62">
        <f>SUMIFS('الخزينه الرئيسيه'!$C$5:$C$2943,'الخزينه الرئيسيه'!$B$5:$B$2943,A372)</f>
        <v>0</v>
      </c>
      <c r="D372" s="62">
        <f t="shared" si="5"/>
        <v>0</v>
      </c>
    </row>
    <row r="373" spans="1:4" ht="20.25">
      <c r="A373" s="21" t="str">
        <f>+data!G371</f>
        <v/>
      </c>
      <c r="B373" s="21">
        <f>SUMIFS('المنصرف +المبيعات'!$G$5:$G$224,'المنصرف +المبيعات'!$C$5:$C$224,A373)</f>
        <v>0</v>
      </c>
      <c r="C373" s="62">
        <f>SUMIFS('الخزينه الرئيسيه'!$C$5:$C$2943,'الخزينه الرئيسيه'!$B$5:$B$2943,A373)</f>
        <v>0</v>
      </c>
      <c r="D373" s="62">
        <f t="shared" si="5"/>
        <v>0</v>
      </c>
    </row>
    <row r="374" spans="1:4" ht="20.25">
      <c r="A374" s="21" t="str">
        <f>+data!G372</f>
        <v/>
      </c>
      <c r="B374" s="21">
        <f>SUMIFS('المنصرف +المبيعات'!$G$5:$G$224,'المنصرف +المبيعات'!$C$5:$C$224,A374)</f>
        <v>0</v>
      </c>
      <c r="C374" s="62">
        <f>SUMIFS('الخزينه الرئيسيه'!$C$5:$C$2943,'الخزينه الرئيسيه'!$B$5:$B$2943,A374)</f>
        <v>0</v>
      </c>
      <c r="D374" s="62">
        <f t="shared" si="5"/>
        <v>0</v>
      </c>
    </row>
    <row r="375" spans="1:4" ht="20.25">
      <c r="A375" s="21" t="str">
        <f>+data!G373</f>
        <v/>
      </c>
      <c r="B375" s="21">
        <f>SUMIFS('المنصرف +المبيعات'!$G$5:$G$224,'المنصرف +المبيعات'!$C$5:$C$224,A375)</f>
        <v>0</v>
      </c>
      <c r="C375" s="62">
        <f>SUMIFS('الخزينه الرئيسيه'!$C$5:$C$2943,'الخزينه الرئيسيه'!$B$5:$B$2943,A375)</f>
        <v>0</v>
      </c>
      <c r="D375" s="62">
        <f t="shared" si="5"/>
        <v>0</v>
      </c>
    </row>
    <row r="376" spans="1:4" ht="20.25">
      <c r="A376" s="21" t="str">
        <f>+data!G374</f>
        <v/>
      </c>
      <c r="B376" s="21">
        <f>SUMIFS('المنصرف +المبيعات'!$G$5:$G$224,'المنصرف +المبيعات'!$C$5:$C$224,A376)</f>
        <v>0</v>
      </c>
      <c r="C376" s="62">
        <f>SUMIFS('الخزينه الرئيسيه'!$C$5:$C$2943,'الخزينه الرئيسيه'!$B$5:$B$2943,A376)</f>
        <v>0</v>
      </c>
      <c r="D376" s="62">
        <f t="shared" si="5"/>
        <v>0</v>
      </c>
    </row>
    <row r="377" spans="1:4" ht="20.25">
      <c r="A377" s="21" t="str">
        <f>+data!G375</f>
        <v/>
      </c>
      <c r="B377" s="21">
        <f>SUMIFS('المنصرف +المبيعات'!$G$5:$G$224,'المنصرف +المبيعات'!$C$5:$C$224,A377)</f>
        <v>0</v>
      </c>
      <c r="C377" s="62">
        <f>SUMIFS('الخزينه الرئيسيه'!$C$5:$C$2943,'الخزينه الرئيسيه'!$B$5:$B$2943,A377)</f>
        <v>0</v>
      </c>
      <c r="D377" s="62">
        <f t="shared" si="5"/>
        <v>0</v>
      </c>
    </row>
    <row r="378" spans="1:4" ht="20.25">
      <c r="A378" s="21" t="str">
        <f>+data!G376</f>
        <v/>
      </c>
      <c r="B378" s="21">
        <f>SUMIFS('المنصرف +المبيعات'!$G$5:$G$224,'المنصرف +المبيعات'!$C$5:$C$224,A378)</f>
        <v>0</v>
      </c>
      <c r="C378" s="62">
        <f>SUMIFS('الخزينه الرئيسيه'!$C$5:$C$2943,'الخزينه الرئيسيه'!$B$5:$B$2943,A378)</f>
        <v>0</v>
      </c>
      <c r="D378" s="62">
        <f t="shared" si="5"/>
        <v>0</v>
      </c>
    </row>
    <row r="379" spans="1:4" ht="20.25">
      <c r="A379" s="21" t="str">
        <f>+data!G377</f>
        <v/>
      </c>
      <c r="B379" s="21">
        <f>SUMIFS('المنصرف +المبيعات'!$G$5:$G$224,'المنصرف +المبيعات'!$C$5:$C$224,A379)</f>
        <v>0</v>
      </c>
      <c r="C379" s="62">
        <f>SUMIFS('الخزينه الرئيسيه'!$C$5:$C$2943,'الخزينه الرئيسيه'!$B$5:$B$2943,A379)</f>
        <v>0</v>
      </c>
      <c r="D379" s="62">
        <f t="shared" si="5"/>
        <v>0</v>
      </c>
    </row>
    <row r="380" spans="1:4" ht="20.25">
      <c r="A380" s="21" t="str">
        <f>+data!G378</f>
        <v/>
      </c>
      <c r="B380" s="21">
        <f>SUMIFS('المنصرف +المبيعات'!$G$5:$G$224,'المنصرف +المبيعات'!$C$5:$C$224,A380)</f>
        <v>0</v>
      </c>
      <c r="C380" s="62">
        <f>SUMIFS('الخزينه الرئيسيه'!$C$5:$C$2943,'الخزينه الرئيسيه'!$B$5:$B$2943,A380)</f>
        <v>0</v>
      </c>
      <c r="D380" s="62">
        <f t="shared" si="5"/>
        <v>0</v>
      </c>
    </row>
    <row r="381" spans="1:4" ht="20.25">
      <c r="A381" s="21" t="str">
        <f>+data!G379</f>
        <v/>
      </c>
      <c r="B381" s="21">
        <f>SUMIFS('المنصرف +المبيعات'!$G$5:$G$224,'المنصرف +المبيعات'!$C$5:$C$224,A381)</f>
        <v>0</v>
      </c>
      <c r="C381" s="62">
        <f>SUMIFS('الخزينه الرئيسيه'!$C$5:$C$2943,'الخزينه الرئيسيه'!$B$5:$B$2943,A381)</f>
        <v>0</v>
      </c>
      <c r="D381" s="62">
        <f t="shared" si="5"/>
        <v>0</v>
      </c>
    </row>
    <row r="382" spans="1:4" ht="20.25">
      <c r="A382" s="21" t="str">
        <f>+data!G380</f>
        <v/>
      </c>
      <c r="B382" s="21">
        <f>SUMIFS('المنصرف +المبيعات'!$G$5:$G$224,'المنصرف +المبيعات'!$C$5:$C$224,A382)</f>
        <v>0</v>
      </c>
      <c r="C382" s="62">
        <f>SUMIFS('الخزينه الرئيسيه'!$C$5:$C$2943,'الخزينه الرئيسيه'!$B$5:$B$2943,A382)</f>
        <v>0</v>
      </c>
      <c r="D382" s="62">
        <f t="shared" si="5"/>
        <v>0</v>
      </c>
    </row>
    <row r="383" spans="1:4" ht="20.25">
      <c r="A383" s="21" t="str">
        <f>+data!G381</f>
        <v/>
      </c>
      <c r="B383" s="21">
        <f>SUMIFS('المنصرف +المبيعات'!$G$5:$G$224,'المنصرف +المبيعات'!$C$5:$C$224,A383)</f>
        <v>0</v>
      </c>
      <c r="C383" s="62">
        <f>SUMIFS('الخزينه الرئيسيه'!$C$5:$C$2943,'الخزينه الرئيسيه'!$B$5:$B$2943,A383)</f>
        <v>0</v>
      </c>
      <c r="D383" s="62">
        <f t="shared" si="5"/>
        <v>0</v>
      </c>
    </row>
    <row r="384" spans="1:4" ht="20.25">
      <c r="A384" s="21" t="str">
        <f>+data!G382</f>
        <v/>
      </c>
      <c r="B384" s="21">
        <f>SUMIFS('المنصرف +المبيعات'!$G$5:$G$224,'المنصرف +المبيعات'!$C$5:$C$224,A384)</f>
        <v>0</v>
      </c>
      <c r="C384" s="62">
        <f>SUMIFS('الخزينه الرئيسيه'!$C$5:$C$2943,'الخزينه الرئيسيه'!$B$5:$B$2943,A384)</f>
        <v>0</v>
      </c>
      <c r="D384" s="62">
        <f t="shared" si="5"/>
        <v>0</v>
      </c>
    </row>
    <row r="385" spans="1:4" ht="20.25">
      <c r="A385" s="21" t="str">
        <f>+data!G383</f>
        <v/>
      </c>
      <c r="B385" s="21">
        <f>SUMIFS('المنصرف +المبيعات'!$G$5:$G$224,'المنصرف +المبيعات'!$C$5:$C$224,A385)</f>
        <v>0</v>
      </c>
      <c r="C385" s="62">
        <f>SUMIFS('الخزينه الرئيسيه'!$C$5:$C$2943,'الخزينه الرئيسيه'!$B$5:$B$2943,A385)</f>
        <v>0</v>
      </c>
      <c r="D385" s="62">
        <f t="shared" si="5"/>
        <v>0</v>
      </c>
    </row>
    <row r="386" spans="1:4" ht="20.25">
      <c r="A386" s="21" t="str">
        <f>+data!G384</f>
        <v/>
      </c>
      <c r="B386" s="21">
        <f>SUMIFS('المنصرف +المبيعات'!$G$5:$G$224,'المنصرف +المبيعات'!$C$5:$C$224,A386)</f>
        <v>0</v>
      </c>
      <c r="C386" s="62">
        <f>SUMIFS('الخزينه الرئيسيه'!$C$5:$C$2943,'الخزينه الرئيسيه'!$B$5:$B$2943,A386)</f>
        <v>0</v>
      </c>
      <c r="D386" s="62">
        <f t="shared" si="5"/>
        <v>0</v>
      </c>
    </row>
    <row r="387" spans="1:4" ht="20.25">
      <c r="A387" s="21" t="str">
        <f>+data!G385</f>
        <v/>
      </c>
      <c r="B387" s="21">
        <f>SUMIFS('المنصرف +المبيعات'!$G$5:$G$224,'المنصرف +المبيعات'!$C$5:$C$224,A387)</f>
        <v>0</v>
      </c>
      <c r="C387" s="62">
        <f>SUMIFS('الخزينه الرئيسيه'!$C$5:$C$2943,'الخزينه الرئيسيه'!$B$5:$B$2943,A387)</f>
        <v>0</v>
      </c>
      <c r="D387" s="62">
        <f t="shared" si="5"/>
        <v>0</v>
      </c>
    </row>
    <row r="388" spans="1:4" ht="20.25">
      <c r="A388" s="21" t="str">
        <f>+data!G386</f>
        <v/>
      </c>
      <c r="B388" s="21">
        <f>SUMIFS('المنصرف +المبيعات'!$G$5:$G$224,'المنصرف +المبيعات'!$C$5:$C$224,A388)</f>
        <v>0</v>
      </c>
      <c r="C388" s="62">
        <f>SUMIFS('الخزينه الرئيسيه'!$C$5:$C$2943,'الخزينه الرئيسيه'!$B$5:$B$2943,A388)</f>
        <v>0</v>
      </c>
      <c r="D388" s="62">
        <f t="shared" si="5"/>
        <v>0</v>
      </c>
    </row>
    <row r="389" spans="1:4" ht="20.25">
      <c r="A389" s="21" t="str">
        <f>+data!G387</f>
        <v/>
      </c>
      <c r="B389" s="21">
        <f>SUMIFS('المنصرف +المبيعات'!$G$5:$G$224,'المنصرف +المبيعات'!$C$5:$C$224,A389)</f>
        <v>0</v>
      </c>
      <c r="C389" s="62">
        <f>SUMIFS('الخزينه الرئيسيه'!$C$5:$C$2943,'الخزينه الرئيسيه'!$B$5:$B$2943,A389)</f>
        <v>0</v>
      </c>
      <c r="D389" s="62">
        <f t="shared" si="5"/>
        <v>0</v>
      </c>
    </row>
    <row r="390" spans="1:4" ht="20.25">
      <c r="A390" s="21" t="str">
        <f>+data!G388</f>
        <v/>
      </c>
      <c r="B390" s="21">
        <f>SUMIFS('المنصرف +المبيعات'!$G$5:$G$224,'المنصرف +المبيعات'!$C$5:$C$224,A390)</f>
        <v>0</v>
      </c>
      <c r="C390" s="62">
        <f>SUMIFS('الخزينه الرئيسيه'!$C$5:$C$2943,'الخزينه الرئيسيه'!$B$5:$B$2943,A390)</f>
        <v>0</v>
      </c>
      <c r="D390" s="62">
        <f t="shared" ref="D390:D453" si="6">+B390-C390</f>
        <v>0</v>
      </c>
    </row>
    <row r="391" spans="1:4" ht="20.25">
      <c r="A391" s="21" t="str">
        <f>+data!G389</f>
        <v/>
      </c>
      <c r="B391" s="21">
        <f>SUMIFS('المنصرف +المبيعات'!$G$5:$G$224,'المنصرف +المبيعات'!$C$5:$C$224,A391)</f>
        <v>0</v>
      </c>
      <c r="C391" s="62">
        <f>SUMIFS('الخزينه الرئيسيه'!$C$5:$C$2943,'الخزينه الرئيسيه'!$B$5:$B$2943,A391)</f>
        <v>0</v>
      </c>
      <c r="D391" s="62">
        <f t="shared" si="6"/>
        <v>0</v>
      </c>
    </row>
    <row r="392" spans="1:4" ht="20.25">
      <c r="A392" s="21" t="str">
        <f>+data!G390</f>
        <v/>
      </c>
      <c r="B392" s="21">
        <f>SUMIFS('المنصرف +المبيعات'!$G$5:$G$224,'المنصرف +المبيعات'!$C$5:$C$224,A392)</f>
        <v>0</v>
      </c>
      <c r="C392" s="62">
        <f>SUMIFS('الخزينه الرئيسيه'!$C$5:$C$2943,'الخزينه الرئيسيه'!$B$5:$B$2943,A392)</f>
        <v>0</v>
      </c>
      <c r="D392" s="62">
        <f t="shared" si="6"/>
        <v>0</v>
      </c>
    </row>
    <row r="393" spans="1:4" ht="20.25">
      <c r="A393" s="21" t="str">
        <f>+data!G391</f>
        <v/>
      </c>
      <c r="B393" s="21">
        <f>SUMIFS('المنصرف +المبيعات'!$G$5:$G$224,'المنصرف +المبيعات'!$C$5:$C$224,A393)</f>
        <v>0</v>
      </c>
      <c r="C393" s="62">
        <f>SUMIFS('الخزينه الرئيسيه'!$C$5:$C$2943,'الخزينه الرئيسيه'!$B$5:$B$2943,A393)</f>
        <v>0</v>
      </c>
      <c r="D393" s="62">
        <f t="shared" si="6"/>
        <v>0</v>
      </c>
    </row>
    <row r="394" spans="1:4" ht="20.25">
      <c r="A394" s="21" t="str">
        <f>+data!G392</f>
        <v/>
      </c>
      <c r="B394" s="21">
        <f>SUMIFS('المنصرف +المبيعات'!$G$5:$G$224,'المنصرف +المبيعات'!$C$5:$C$224,A394)</f>
        <v>0</v>
      </c>
      <c r="C394" s="62">
        <f>SUMIFS('الخزينه الرئيسيه'!$C$5:$C$2943,'الخزينه الرئيسيه'!$B$5:$B$2943,A394)</f>
        <v>0</v>
      </c>
      <c r="D394" s="62">
        <f t="shared" si="6"/>
        <v>0</v>
      </c>
    </row>
    <row r="395" spans="1:4" ht="20.25">
      <c r="A395" s="21" t="str">
        <f>+data!G393</f>
        <v/>
      </c>
      <c r="B395" s="21">
        <f>SUMIFS('المنصرف +المبيعات'!$G$5:$G$224,'المنصرف +المبيعات'!$C$5:$C$224,A395)</f>
        <v>0</v>
      </c>
      <c r="C395" s="62">
        <f>SUMIFS('الخزينه الرئيسيه'!$C$5:$C$2943,'الخزينه الرئيسيه'!$B$5:$B$2943,A395)</f>
        <v>0</v>
      </c>
      <c r="D395" s="62">
        <f t="shared" si="6"/>
        <v>0</v>
      </c>
    </row>
    <row r="396" spans="1:4" ht="20.25">
      <c r="A396" s="21" t="str">
        <f>+data!G394</f>
        <v/>
      </c>
      <c r="B396" s="21">
        <f>SUMIFS('المنصرف +المبيعات'!$G$5:$G$224,'المنصرف +المبيعات'!$C$5:$C$224,A396)</f>
        <v>0</v>
      </c>
      <c r="C396" s="62">
        <f>SUMIFS('الخزينه الرئيسيه'!$C$5:$C$2943,'الخزينه الرئيسيه'!$B$5:$B$2943,A396)</f>
        <v>0</v>
      </c>
      <c r="D396" s="62">
        <f t="shared" si="6"/>
        <v>0</v>
      </c>
    </row>
    <row r="397" spans="1:4" ht="20.25">
      <c r="A397" s="21" t="str">
        <f>+data!G395</f>
        <v/>
      </c>
      <c r="B397" s="21">
        <f>SUMIFS('المنصرف +المبيعات'!$G$5:$G$224,'المنصرف +المبيعات'!$C$5:$C$224,A397)</f>
        <v>0</v>
      </c>
      <c r="C397" s="62">
        <f>SUMIFS('الخزينه الرئيسيه'!$C$5:$C$2943,'الخزينه الرئيسيه'!$B$5:$B$2943,A397)</f>
        <v>0</v>
      </c>
      <c r="D397" s="62">
        <f t="shared" si="6"/>
        <v>0</v>
      </c>
    </row>
    <row r="398" spans="1:4" ht="20.25">
      <c r="A398" s="21" t="str">
        <f>+data!G396</f>
        <v/>
      </c>
      <c r="B398" s="21">
        <f>SUMIFS('المنصرف +المبيعات'!$G$5:$G$224,'المنصرف +المبيعات'!$C$5:$C$224,A398)</f>
        <v>0</v>
      </c>
      <c r="C398" s="62">
        <f>SUMIFS('الخزينه الرئيسيه'!$C$5:$C$2943,'الخزينه الرئيسيه'!$B$5:$B$2943,A398)</f>
        <v>0</v>
      </c>
      <c r="D398" s="62">
        <f t="shared" si="6"/>
        <v>0</v>
      </c>
    </row>
    <row r="399" spans="1:4" ht="20.25">
      <c r="A399" s="21" t="str">
        <f>+data!G397</f>
        <v/>
      </c>
      <c r="B399" s="21">
        <f>SUMIFS('المنصرف +المبيعات'!$G$5:$G$224,'المنصرف +المبيعات'!$C$5:$C$224,A399)</f>
        <v>0</v>
      </c>
      <c r="C399" s="62">
        <f>SUMIFS('الخزينه الرئيسيه'!$C$5:$C$2943,'الخزينه الرئيسيه'!$B$5:$B$2943,A399)</f>
        <v>0</v>
      </c>
      <c r="D399" s="62">
        <f t="shared" si="6"/>
        <v>0</v>
      </c>
    </row>
    <row r="400" spans="1:4" ht="20.25">
      <c r="A400" s="21" t="str">
        <f>+data!G398</f>
        <v/>
      </c>
      <c r="B400" s="21">
        <f>SUMIFS('المنصرف +المبيعات'!$G$5:$G$224,'المنصرف +المبيعات'!$C$5:$C$224,A400)</f>
        <v>0</v>
      </c>
      <c r="C400" s="62">
        <f>SUMIFS('الخزينه الرئيسيه'!$C$5:$C$2943,'الخزينه الرئيسيه'!$B$5:$B$2943,A400)</f>
        <v>0</v>
      </c>
      <c r="D400" s="62">
        <f t="shared" si="6"/>
        <v>0</v>
      </c>
    </row>
    <row r="401" spans="1:4" ht="20.25">
      <c r="A401" s="21" t="str">
        <f>+data!G399</f>
        <v/>
      </c>
      <c r="B401" s="21">
        <f>SUMIFS('المنصرف +المبيعات'!$G$5:$G$224,'المنصرف +المبيعات'!$C$5:$C$224,A401)</f>
        <v>0</v>
      </c>
      <c r="C401" s="62">
        <f>SUMIFS('الخزينه الرئيسيه'!$C$5:$C$2943,'الخزينه الرئيسيه'!$B$5:$B$2943,A401)</f>
        <v>0</v>
      </c>
      <c r="D401" s="62">
        <f t="shared" si="6"/>
        <v>0</v>
      </c>
    </row>
    <row r="402" spans="1:4" ht="20.25">
      <c r="A402" s="21" t="str">
        <f>+data!G400</f>
        <v/>
      </c>
      <c r="B402" s="21">
        <f>SUMIFS('المنصرف +المبيعات'!$G$5:$G$224,'المنصرف +المبيعات'!$C$5:$C$224,A402)</f>
        <v>0</v>
      </c>
      <c r="C402" s="62">
        <f>SUMIFS('الخزينه الرئيسيه'!$C$5:$C$2943,'الخزينه الرئيسيه'!$B$5:$B$2943,A402)</f>
        <v>0</v>
      </c>
      <c r="D402" s="62">
        <f t="shared" si="6"/>
        <v>0</v>
      </c>
    </row>
    <row r="403" spans="1:4" ht="20.25">
      <c r="A403" s="21" t="str">
        <f>+data!G401</f>
        <v/>
      </c>
      <c r="B403" s="21">
        <f>SUMIFS('المنصرف +المبيعات'!$G$5:$G$224,'المنصرف +المبيعات'!$C$5:$C$224,A403)</f>
        <v>0</v>
      </c>
      <c r="C403" s="62">
        <f>SUMIFS('الخزينه الرئيسيه'!$C$5:$C$2943,'الخزينه الرئيسيه'!$B$5:$B$2943,A403)</f>
        <v>0</v>
      </c>
      <c r="D403" s="62">
        <f t="shared" si="6"/>
        <v>0</v>
      </c>
    </row>
    <row r="404" spans="1:4" ht="20.25">
      <c r="A404" s="21" t="str">
        <f>+data!G402</f>
        <v/>
      </c>
      <c r="B404" s="21">
        <f>SUMIFS('المنصرف +المبيعات'!$G$5:$G$224,'المنصرف +المبيعات'!$C$5:$C$224,A404)</f>
        <v>0</v>
      </c>
      <c r="C404" s="62">
        <f>SUMIFS('الخزينه الرئيسيه'!$C$5:$C$2943,'الخزينه الرئيسيه'!$B$5:$B$2943,A404)</f>
        <v>0</v>
      </c>
      <c r="D404" s="62">
        <f t="shared" si="6"/>
        <v>0</v>
      </c>
    </row>
    <row r="405" spans="1:4" ht="20.25">
      <c r="A405" s="21" t="str">
        <f>+data!G403</f>
        <v/>
      </c>
      <c r="B405" s="21">
        <f>SUMIFS('المنصرف +المبيعات'!$G$5:$G$224,'المنصرف +المبيعات'!$C$5:$C$224,A405)</f>
        <v>0</v>
      </c>
      <c r="C405" s="62">
        <f>SUMIFS('الخزينه الرئيسيه'!$C$5:$C$2943,'الخزينه الرئيسيه'!$B$5:$B$2943,A405)</f>
        <v>0</v>
      </c>
      <c r="D405" s="62">
        <f t="shared" si="6"/>
        <v>0</v>
      </c>
    </row>
    <row r="406" spans="1:4" ht="20.25">
      <c r="A406" s="21" t="str">
        <f>+data!G404</f>
        <v/>
      </c>
      <c r="B406" s="21">
        <f>SUMIFS('المنصرف +المبيعات'!$G$5:$G$224,'المنصرف +المبيعات'!$C$5:$C$224,A406)</f>
        <v>0</v>
      </c>
      <c r="C406" s="62">
        <f>SUMIFS('الخزينه الرئيسيه'!$C$5:$C$2943,'الخزينه الرئيسيه'!$B$5:$B$2943,A406)</f>
        <v>0</v>
      </c>
      <c r="D406" s="62">
        <f t="shared" si="6"/>
        <v>0</v>
      </c>
    </row>
    <row r="407" spans="1:4" ht="20.25">
      <c r="A407" s="21" t="str">
        <f>+data!G405</f>
        <v/>
      </c>
      <c r="B407" s="21">
        <f>SUMIFS('المنصرف +المبيعات'!$G$5:$G$224,'المنصرف +المبيعات'!$C$5:$C$224,A407)</f>
        <v>0</v>
      </c>
      <c r="C407" s="62">
        <f>SUMIFS('الخزينه الرئيسيه'!$C$5:$C$2943,'الخزينه الرئيسيه'!$B$5:$B$2943,A407)</f>
        <v>0</v>
      </c>
      <c r="D407" s="62">
        <f t="shared" si="6"/>
        <v>0</v>
      </c>
    </row>
    <row r="408" spans="1:4" ht="20.25">
      <c r="A408" s="21" t="str">
        <f>+data!G406</f>
        <v/>
      </c>
      <c r="B408" s="21">
        <f>SUMIFS('المنصرف +المبيعات'!$G$5:$G$224,'المنصرف +المبيعات'!$C$5:$C$224,A408)</f>
        <v>0</v>
      </c>
      <c r="C408" s="62">
        <f>SUMIFS('الخزينه الرئيسيه'!$C$5:$C$2943,'الخزينه الرئيسيه'!$B$5:$B$2943,A408)</f>
        <v>0</v>
      </c>
      <c r="D408" s="62">
        <f t="shared" si="6"/>
        <v>0</v>
      </c>
    </row>
    <row r="409" spans="1:4" ht="20.25">
      <c r="A409" s="21" t="str">
        <f>+data!G407</f>
        <v/>
      </c>
      <c r="B409" s="21">
        <f>SUMIFS('المنصرف +المبيعات'!$G$5:$G$224,'المنصرف +المبيعات'!$C$5:$C$224,A409)</f>
        <v>0</v>
      </c>
      <c r="C409" s="62">
        <f>SUMIFS('الخزينه الرئيسيه'!$C$5:$C$2943,'الخزينه الرئيسيه'!$B$5:$B$2943,A409)</f>
        <v>0</v>
      </c>
      <c r="D409" s="62">
        <f t="shared" si="6"/>
        <v>0</v>
      </c>
    </row>
    <row r="410" spans="1:4" ht="20.25">
      <c r="A410" s="21" t="str">
        <f>+data!G408</f>
        <v/>
      </c>
      <c r="B410" s="21">
        <f>SUMIFS('المنصرف +المبيعات'!$G$5:$G$224,'المنصرف +المبيعات'!$C$5:$C$224,A410)</f>
        <v>0</v>
      </c>
      <c r="C410" s="62">
        <f>SUMIFS('الخزينه الرئيسيه'!$C$5:$C$2943,'الخزينه الرئيسيه'!$B$5:$B$2943,A410)</f>
        <v>0</v>
      </c>
      <c r="D410" s="62">
        <f t="shared" si="6"/>
        <v>0</v>
      </c>
    </row>
    <row r="411" spans="1:4" ht="20.25">
      <c r="A411" s="21" t="str">
        <f>+data!G409</f>
        <v/>
      </c>
      <c r="B411" s="21">
        <f>SUMIFS('المنصرف +المبيعات'!$G$5:$G$224,'المنصرف +المبيعات'!$C$5:$C$224,A411)</f>
        <v>0</v>
      </c>
      <c r="C411" s="62">
        <f>SUMIFS('الخزينه الرئيسيه'!$C$5:$C$2943,'الخزينه الرئيسيه'!$B$5:$B$2943,A411)</f>
        <v>0</v>
      </c>
      <c r="D411" s="62">
        <f t="shared" si="6"/>
        <v>0</v>
      </c>
    </row>
    <row r="412" spans="1:4" ht="20.25">
      <c r="A412" s="21" t="str">
        <f>+data!G410</f>
        <v/>
      </c>
      <c r="B412" s="21">
        <f>SUMIFS('المنصرف +المبيعات'!$G$5:$G$224,'المنصرف +المبيعات'!$C$5:$C$224,A412)</f>
        <v>0</v>
      </c>
      <c r="C412" s="62">
        <f>SUMIFS('الخزينه الرئيسيه'!$C$5:$C$2943,'الخزينه الرئيسيه'!$B$5:$B$2943,A412)</f>
        <v>0</v>
      </c>
      <c r="D412" s="62">
        <f t="shared" si="6"/>
        <v>0</v>
      </c>
    </row>
    <row r="413" spans="1:4" ht="20.25">
      <c r="A413" s="21" t="str">
        <f>+data!G411</f>
        <v/>
      </c>
      <c r="B413" s="21">
        <f>SUMIFS('المنصرف +المبيعات'!$G$5:$G$224,'المنصرف +المبيعات'!$C$5:$C$224,A413)</f>
        <v>0</v>
      </c>
      <c r="C413" s="62">
        <f>SUMIFS('الخزينه الرئيسيه'!$C$5:$C$2943,'الخزينه الرئيسيه'!$B$5:$B$2943,A413)</f>
        <v>0</v>
      </c>
      <c r="D413" s="62">
        <f t="shared" si="6"/>
        <v>0</v>
      </c>
    </row>
    <row r="414" spans="1:4" ht="20.25">
      <c r="A414" s="21" t="str">
        <f>+data!G412</f>
        <v/>
      </c>
      <c r="B414" s="21">
        <f>SUMIFS('المنصرف +المبيعات'!$G$5:$G$224,'المنصرف +المبيعات'!$C$5:$C$224,A414)</f>
        <v>0</v>
      </c>
      <c r="C414" s="62">
        <f>SUMIFS('الخزينه الرئيسيه'!$C$5:$C$2943,'الخزينه الرئيسيه'!$B$5:$B$2943,A414)</f>
        <v>0</v>
      </c>
      <c r="D414" s="62">
        <f t="shared" si="6"/>
        <v>0</v>
      </c>
    </row>
    <row r="415" spans="1:4" ht="20.25">
      <c r="A415" s="21" t="str">
        <f>+data!G413</f>
        <v/>
      </c>
      <c r="B415" s="21">
        <f>SUMIFS('المنصرف +المبيعات'!$G$5:$G$224,'المنصرف +المبيعات'!$C$5:$C$224,A415)</f>
        <v>0</v>
      </c>
      <c r="C415" s="62">
        <f>SUMIFS('الخزينه الرئيسيه'!$C$5:$C$2943,'الخزينه الرئيسيه'!$B$5:$B$2943,A415)</f>
        <v>0</v>
      </c>
      <c r="D415" s="62">
        <f t="shared" si="6"/>
        <v>0</v>
      </c>
    </row>
    <row r="416" spans="1:4" ht="20.25">
      <c r="A416" s="21" t="str">
        <f>+data!G414</f>
        <v/>
      </c>
      <c r="B416" s="21">
        <f>SUMIFS('المنصرف +المبيعات'!$G$5:$G$224,'المنصرف +المبيعات'!$C$5:$C$224,A416)</f>
        <v>0</v>
      </c>
      <c r="C416" s="62">
        <f>SUMIFS('الخزينه الرئيسيه'!$C$5:$C$2943,'الخزينه الرئيسيه'!$B$5:$B$2943,A416)</f>
        <v>0</v>
      </c>
      <c r="D416" s="62">
        <f t="shared" si="6"/>
        <v>0</v>
      </c>
    </row>
    <row r="417" spans="1:4" ht="20.25">
      <c r="A417" s="21" t="str">
        <f>+data!G415</f>
        <v/>
      </c>
      <c r="B417" s="21">
        <f>SUMIFS('المنصرف +المبيعات'!$G$5:$G$224,'المنصرف +المبيعات'!$C$5:$C$224,A417)</f>
        <v>0</v>
      </c>
      <c r="C417" s="62">
        <f>SUMIFS('الخزينه الرئيسيه'!$C$5:$C$2943,'الخزينه الرئيسيه'!$B$5:$B$2943,A417)</f>
        <v>0</v>
      </c>
      <c r="D417" s="62">
        <f t="shared" si="6"/>
        <v>0</v>
      </c>
    </row>
    <row r="418" spans="1:4" ht="20.25">
      <c r="A418" s="21" t="str">
        <f>+data!G416</f>
        <v/>
      </c>
      <c r="B418" s="21">
        <f>SUMIFS('المنصرف +المبيعات'!$G$5:$G$224,'المنصرف +المبيعات'!$C$5:$C$224,A418)</f>
        <v>0</v>
      </c>
      <c r="C418" s="62">
        <f>SUMIFS('الخزينه الرئيسيه'!$C$5:$C$2943,'الخزينه الرئيسيه'!$B$5:$B$2943,A418)</f>
        <v>0</v>
      </c>
      <c r="D418" s="62">
        <f t="shared" si="6"/>
        <v>0</v>
      </c>
    </row>
    <row r="419" spans="1:4" ht="20.25">
      <c r="A419" s="21" t="str">
        <f>+data!G417</f>
        <v/>
      </c>
      <c r="B419" s="21">
        <f>SUMIFS('المنصرف +المبيعات'!$G$5:$G$224,'المنصرف +المبيعات'!$C$5:$C$224,A419)</f>
        <v>0</v>
      </c>
      <c r="C419" s="62">
        <f>SUMIFS('الخزينه الرئيسيه'!$C$5:$C$2943,'الخزينه الرئيسيه'!$B$5:$B$2943,A419)</f>
        <v>0</v>
      </c>
      <c r="D419" s="62">
        <f t="shared" si="6"/>
        <v>0</v>
      </c>
    </row>
    <row r="420" spans="1:4" ht="20.25">
      <c r="A420" s="21" t="str">
        <f>+data!G418</f>
        <v/>
      </c>
      <c r="B420" s="21">
        <f>SUMIFS('المنصرف +المبيعات'!$G$5:$G$224,'المنصرف +المبيعات'!$C$5:$C$224,A420)</f>
        <v>0</v>
      </c>
      <c r="C420" s="62">
        <f>SUMIFS('الخزينه الرئيسيه'!$C$5:$C$2943,'الخزينه الرئيسيه'!$B$5:$B$2943,A420)</f>
        <v>0</v>
      </c>
      <c r="D420" s="62">
        <f t="shared" si="6"/>
        <v>0</v>
      </c>
    </row>
    <row r="421" spans="1:4" ht="20.25">
      <c r="A421" s="21" t="str">
        <f>+data!G419</f>
        <v/>
      </c>
      <c r="B421" s="21">
        <f>SUMIFS('المنصرف +المبيعات'!$G$5:$G$224,'المنصرف +المبيعات'!$C$5:$C$224,A421)</f>
        <v>0</v>
      </c>
      <c r="C421" s="62">
        <f>SUMIFS('الخزينه الرئيسيه'!$C$5:$C$2943,'الخزينه الرئيسيه'!$B$5:$B$2943,A421)</f>
        <v>0</v>
      </c>
      <c r="D421" s="62">
        <f t="shared" si="6"/>
        <v>0</v>
      </c>
    </row>
    <row r="422" spans="1:4" ht="20.25">
      <c r="A422" s="21" t="str">
        <f>+data!G420</f>
        <v/>
      </c>
      <c r="B422" s="21">
        <f>SUMIFS('المنصرف +المبيعات'!$G$5:$G$224,'المنصرف +المبيعات'!$C$5:$C$224,A422)</f>
        <v>0</v>
      </c>
      <c r="C422" s="62">
        <f>SUMIFS('الخزينه الرئيسيه'!$C$5:$C$2943,'الخزينه الرئيسيه'!$B$5:$B$2943,A422)</f>
        <v>0</v>
      </c>
      <c r="D422" s="62">
        <f t="shared" si="6"/>
        <v>0</v>
      </c>
    </row>
    <row r="423" spans="1:4" ht="20.25">
      <c r="A423" s="21" t="str">
        <f>+data!G421</f>
        <v/>
      </c>
      <c r="B423" s="21">
        <f>SUMIFS('المنصرف +المبيعات'!$G$5:$G$224,'المنصرف +المبيعات'!$C$5:$C$224,A423)</f>
        <v>0</v>
      </c>
      <c r="C423" s="62">
        <f>SUMIFS('الخزينه الرئيسيه'!$C$5:$C$2943,'الخزينه الرئيسيه'!$B$5:$B$2943,A423)</f>
        <v>0</v>
      </c>
      <c r="D423" s="62">
        <f t="shared" si="6"/>
        <v>0</v>
      </c>
    </row>
    <row r="424" spans="1:4" ht="20.25">
      <c r="A424" s="21" t="str">
        <f>+data!G422</f>
        <v/>
      </c>
      <c r="B424" s="21">
        <f>SUMIFS('المنصرف +المبيعات'!$G$5:$G$224,'المنصرف +المبيعات'!$C$5:$C$224,A424)</f>
        <v>0</v>
      </c>
      <c r="C424" s="62">
        <f>SUMIFS('الخزينه الرئيسيه'!$C$5:$C$2943,'الخزينه الرئيسيه'!$B$5:$B$2943,A424)</f>
        <v>0</v>
      </c>
      <c r="D424" s="62">
        <f t="shared" si="6"/>
        <v>0</v>
      </c>
    </row>
    <row r="425" spans="1:4" ht="20.25">
      <c r="A425" s="21" t="str">
        <f>+data!G423</f>
        <v/>
      </c>
      <c r="B425" s="21">
        <f>SUMIFS('المنصرف +المبيعات'!$G$5:$G$224,'المنصرف +المبيعات'!$C$5:$C$224,A425)</f>
        <v>0</v>
      </c>
      <c r="C425" s="62">
        <f>SUMIFS('الخزينه الرئيسيه'!$C$5:$C$2943,'الخزينه الرئيسيه'!$B$5:$B$2943,A425)</f>
        <v>0</v>
      </c>
      <c r="D425" s="62">
        <f t="shared" si="6"/>
        <v>0</v>
      </c>
    </row>
    <row r="426" spans="1:4" ht="20.25">
      <c r="A426" s="21" t="str">
        <f>+data!G424</f>
        <v/>
      </c>
      <c r="B426" s="21">
        <f>SUMIFS('المنصرف +المبيعات'!$G$5:$G$224,'المنصرف +المبيعات'!$C$5:$C$224,A426)</f>
        <v>0</v>
      </c>
      <c r="C426" s="62">
        <f>SUMIFS('الخزينه الرئيسيه'!$C$5:$C$2943,'الخزينه الرئيسيه'!$B$5:$B$2943,A426)</f>
        <v>0</v>
      </c>
      <c r="D426" s="62">
        <f t="shared" si="6"/>
        <v>0</v>
      </c>
    </row>
    <row r="427" spans="1:4" ht="20.25">
      <c r="A427" s="21" t="str">
        <f>+data!G425</f>
        <v/>
      </c>
      <c r="B427" s="21">
        <f>SUMIFS('المنصرف +المبيعات'!$G$5:$G$224,'المنصرف +المبيعات'!$C$5:$C$224,A427)</f>
        <v>0</v>
      </c>
      <c r="C427" s="62">
        <f>SUMIFS('الخزينه الرئيسيه'!$C$5:$C$2943,'الخزينه الرئيسيه'!$B$5:$B$2943,A427)</f>
        <v>0</v>
      </c>
      <c r="D427" s="62">
        <f t="shared" si="6"/>
        <v>0</v>
      </c>
    </row>
    <row r="428" spans="1:4" ht="20.25">
      <c r="A428" s="21" t="str">
        <f>+data!G426</f>
        <v/>
      </c>
      <c r="B428" s="21">
        <f>SUMIFS('المنصرف +المبيعات'!$G$5:$G$224,'المنصرف +المبيعات'!$C$5:$C$224,A428)</f>
        <v>0</v>
      </c>
      <c r="C428" s="62">
        <f>SUMIFS('الخزينه الرئيسيه'!$C$5:$C$2943,'الخزينه الرئيسيه'!$B$5:$B$2943,A428)</f>
        <v>0</v>
      </c>
      <c r="D428" s="62">
        <f t="shared" si="6"/>
        <v>0</v>
      </c>
    </row>
    <row r="429" spans="1:4" ht="20.25">
      <c r="A429" s="21" t="str">
        <f>+data!G427</f>
        <v/>
      </c>
      <c r="B429" s="21">
        <f>SUMIFS('المنصرف +المبيعات'!$G$5:$G$224,'المنصرف +المبيعات'!$C$5:$C$224,A429)</f>
        <v>0</v>
      </c>
      <c r="C429" s="62">
        <f>SUMIFS('الخزينه الرئيسيه'!$C$5:$C$2943,'الخزينه الرئيسيه'!$B$5:$B$2943,A429)</f>
        <v>0</v>
      </c>
      <c r="D429" s="62">
        <f t="shared" si="6"/>
        <v>0</v>
      </c>
    </row>
    <row r="430" spans="1:4" ht="20.25">
      <c r="A430" s="21" t="str">
        <f>+data!G428</f>
        <v/>
      </c>
      <c r="B430" s="21">
        <f>SUMIFS('المنصرف +المبيعات'!$G$5:$G$224,'المنصرف +المبيعات'!$C$5:$C$224,A430)</f>
        <v>0</v>
      </c>
      <c r="C430" s="62">
        <f>SUMIFS('الخزينه الرئيسيه'!$C$5:$C$2943,'الخزينه الرئيسيه'!$B$5:$B$2943,A430)</f>
        <v>0</v>
      </c>
      <c r="D430" s="62">
        <f t="shared" si="6"/>
        <v>0</v>
      </c>
    </row>
    <row r="431" spans="1:4" ht="20.25">
      <c r="A431" s="21" t="str">
        <f>+data!G429</f>
        <v/>
      </c>
      <c r="B431" s="21">
        <f>SUMIFS('المنصرف +المبيعات'!$G$5:$G$224,'المنصرف +المبيعات'!$C$5:$C$224,A431)</f>
        <v>0</v>
      </c>
      <c r="C431" s="62">
        <f>SUMIFS('الخزينه الرئيسيه'!$C$5:$C$2943,'الخزينه الرئيسيه'!$B$5:$B$2943,A431)</f>
        <v>0</v>
      </c>
      <c r="D431" s="62">
        <f t="shared" si="6"/>
        <v>0</v>
      </c>
    </row>
    <row r="432" spans="1:4" ht="20.25">
      <c r="A432" s="21" t="str">
        <f>+data!G430</f>
        <v/>
      </c>
      <c r="B432" s="21">
        <f>SUMIFS('المنصرف +المبيعات'!$G$5:$G$224,'المنصرف +المبيعات'!$C$5:$C$224,A432)</f>
        <v>0</v>
      </c>
      <c r="C432" s="62">
        <f>SUMIFS('الخزينه الرئيسيه'!$C$5:$C$2943,'الخزينه الرئيسيه'!$B$5:$B$2943,A432)</f>
        <v>0</v>
      </c>
      <c r="D432" s="62">
        <f t="shared" si="6"/>
        <v>0</v>
      </c>
    </row>
    <row r="433" spans="1:4" ht="20.25">
      <c r="A433" s="21" t="str">
        <f>+data!G431</f>
        <v/>
      </c>
      <c r="B433" s="21">
        <f>SUMIFS('المنصرف +المبيعات'!$G$5:$G$224,'المنصرف +المبيعات'!$C$5:$C$224,A433)</f>
        <v>0</v>
      </c>
      <c r="C433" s="62">
        <f>SUMIFS('الخزينه الرئيسيه'!$C$5:$C$2943,'الخزينه الرئيسيه'!$B$5:$B$2943,A433)</f>
        <v>0</v>
      </c>
      <c r="D433" s="62">
        <f t="shared" si="6"/>
        <v>0</v>
      </c>
    </row>
    <row r="434" spans="1:4" ht="20.25">
      <c r="A434" s="21" t="str">
        <f>+data!G432</f>
        <v/>
      </c>
      <c r="B434" s="21">
        <f>SUMIFS('المنصرف +المبيعات'!$G$5:$G$224,'المنصرف +المبيعات'!$C$5:$C$224,A434)</f>
        <v>0</v>
      </c>
      <c r="C434" s="62">
        <f>SUMIFS('الخزينه الرئيسيه'!$C$5:$C$2943,'الخزينه الرئيسيه'!$B$5:$B$2943,A434)</f>
        <v>0</v>
      </c>
      <c r="D434" s="62">
        <f t="shared" si="6"/>
        <v>0</v>
      </c>
    </row>
    <row r="435" spans="1:4" ht="20.25">
      <c r="A435" s="21" t="str">
        <f>+data!G433</f>
        <v/>
      </c>
      <c r="B435" s="21">
        <f>SUMIFS('المنصرف +المبيعات'!$G$5:$G$224,'المنصرف +المبيعات'!$C$5:$C$224,A435)</f>
        <v>0</v>
      </c>
      <c r="C435" s="62">
        <f>SUMIFS('الخزينه الرئيسيه'!$C$5:$C$2943,'الخزينه الرئيسيه'!$B$5:$B$2943,A435)</f>
        <v>0</v>
      </c>
      <c r="D435" s="62">
        <f t="shared" si="6"/>
        <v>0</v>
      </c>
    </row>
    <row r="436" spans="1:4" ht="20.25">
      <c r="A436" s="21" t="str">
        <f>+data!G434</f>
        <v/>
      </c>
      <c r="B436" s="21">
        <f>SUMIFS('المنصرف +المبيعات'!$G$5:$G$224,'المنصرف +المبيعات'!$C$5:$C$224,A436)</f>
        <v>0</v>
      </c>
      <c r="C436" s="62">
        <f>SUMIFS('الخزينه الرئيسيه'!$C$5:$C$2943,'الخزينه الرئيسيه'!$B$5:$B$2943,A436)</f>
        <v>0</v>
      </c>
      <c r="D436" s="62">
        <f t="shared" si="6"/>
        <v>0</v>
      </c>
    </row>
    <row r="437" spans="1:4" ht="20.25">
      <c r="A437" s="21" t="str">
        <f>+data!G435</f>
        <v/>
      </c>
      <c r="B437" s="21">
        <f>SUMIFS('المنصرف +المبيعات'!$G$5:$G$224,'المنصرف +المبيعات'!$C$5:$C$224,A437)</f>
        <v>0</v>
      </c>
      <c r="C437" s="62">
        <f>SUMIFS('الخزينه الرئيسيه'!$C$5:$C$2943,'الخزينه الرئيسيه'!$B$5:$B$2943,A437)</f>
        <v>0</v>
      </c>
      <c r="D437" s="62">
        <f t="shared" si="6"/>
        <v>0</v>
      </c>
    </row>
    <row r="438" spans="1:4" ht="20.25">
      <c r="A438" s="21" t="str">
        <f>+data!G436</f>
        <v/>
      </c>
      <c r="B438" s="21">
        <f>SUMIFS('المنصرف +المبيعات'!$G$5:$G$224,'المنصرف +المبيعات'!$C$5:$C$224,A438)</f>
        <v>0</v>
      </c>
      <c r="C438" s="62">
        <f>SUMIFS('الخزينه الرئيسيه'!$C$5:$C$2943,'الخزينه الرئيسيه'!$B$5:$B$2943,A438)</f>
        <v>0</v>
      </c>
      <c r="D438" s="62">
        <f t="shared" si="6"/>
        <v>0</v>
      </c>
    </row>
    <row r="439" spans="1:4" ht="20.25">
      <c r="A439" s="21" t="str">
        <f>+data!G437</f>
        <v/>
      </c>
      <c r="B439" s="21">
        <f>SUMIFS('المنصرف +المبيعات'!$G$5:$G$224,'المنصرف +المبيعات'!$C$5:$C$224,A439)</f>
        <v>0</v>
      </c>
      <c r="C439" s="62">
        <f>SUMIFS('الخزينه الرئيسيه'!$C$5:$C$2943,'الخزينه الرئيسيه'!$B$5:$B$2943,A439)</f>
        <v>0</v>
      </c>
      <c r="D439" s="62">
        <f t="shared" si="6"/>
        <v>0</v>
      </c>
    </row>
    <row r="440" spans="1:4" ht="20.25">
      <c r="A440" s="21" t="str">
        <f>+data!G438</f>
        <v/>
      </c>
      <c r="B440" s="21">
        <f>SUMIFS('المنصرف +المبيعات'!$G$5:$G$224,'المنصرف +المبيعات'!$C$5:$C$224,A440)</f>
        <v>0</v>
      </c>
      <c r="C440" s="62">
        <f>SUMIFS('الخزينه الرئيسيه'!$C$5:$C$2943,'الخزينه الرئيسيه'!$B$5:$B$2943,A440)</f>
        <v>0</v>
      </c>
      <c r="D440" s="62">
        <f t="shared" si="6"/>
        <v>0</v>
      </c>
    </row>
    <row r="441" spans="1:4" ht="20.25">
      <c r="A441" s="21" t="str">
        <f>+data!G439</f>
        <v/>
      </c>
      <c r="B441" s="21">
        <f>SUMIFS('المنصرف +المبيعات'!$G$5:$G$224,'المنصرف +المبيعات'!$C$5:$C$224,A441)</f>
        <v>0</v>
      </c>
      <c r="C441" s="62">
        <f>SUMIFS('الخزينه الرئيسيه'!$C$5:$C$2943,'الخزينه الرئيسيه'!$B$5:$B$2943,A441)</f>
        <v>0</v>
      </c>
      <c r="D441" s="62">
        <f t="shared" si="6"/>
        <v>0</v>
      </c>
    </row>
    <row r="442" spans="1:4" ht="20.25">
      <c r="A442" s="21" t="str">
        <f>+data!G440</f>
        <v/>
      </c>
      <c r="B442" s="21">
        <f>SUMIFS('المنصرف +المبيعات'!$G$5:$G$224,'المنصرف +المبيعات'!$C$5:$C$224,A442)</f>
        <v>0</v>
      </c>
      <c r="C442" s="62">
        <f>SUMIFS('الخزينه الرئيسيه'!$C$5:$C$2943,'الخزينه الرئيسيه'!$B$5:$B$2943,A442)</f>
        <v>0</v>
      </c>
      <c r="D442" s="62">
        <f t="shared" si="6"/>
        <v>0</v>
      </c>
    </row>
    <row r="443" spans="1:4" ht="20.25">
      <c r="A443" s="21" t="str">
        <f>+data!G441</f>
        <v/>
      </c>
      <c r="B443" s="21">
        <f>SUMIFS('المنصرف +المبيعات'!$G$5:$G$224,'المنصرف +المبيعات'!$C$5:$C$224,A443)</f>
        <v>0</v>
      </c>
      <c r="C443" s="62">
        <f>SUMIFS('الخزينه الرئيسيه'!$C$5:$C$2943,'الخزينه الرئيسيه'!$B$5:$B$2943,A443)</f>
        <v>0</v>
      </c>
      <c r="D443" s="62">
        <f t="shared" si="6"/>
        <v>0</v>
      </c>
    </row>
    <row r="444" spans="1:4" ht="20.25">
      <c r="A444" s="21" t="str">
        <f>+data!G442</f>
        <v/>
      </c>
      <c r="B444" s="21">
        <f>SUMIFS('المنصرف +المبيعات'!$G$5:$G$224,'المنصرف +المبيعات'!$C$5:$C$224,A444)</f>
        <v>0</v>
      </c>
      <c r="C444" s="62">
        <f>SUMIFS('الخزينه الرئيسيه'!$C$5:$C$2943,'الخزينه الرئيسيه'!$B$5:$B$2943,A444)</f>
        <v>0</v>
      </c>
      <c r="D444" s="62">
        <f t="shared" si="6"/>
        <v>0</v>
      </c>
    </row>
    <row r="445" spans="1:4" ht="20.25">
      <c r="A445" s="21" t="str">
        <f>+data!G443</f>
        <v/>
      </c>
      <c r="B445" s="21">
        <f>SUMIFS('المنصرف +المبيعات'!$G$5:$G$224,'المنصرف +المبيعات'!$C$5:$C$224,A445)</f>
        <v>0</v>
      </c>
      <c r="C445" s="62">
        <f>SUMIFS('الخزينه الرئيسيه'!$C$5:$C$2943,'الخزينه الرئيسيه'!$B$5:$B$2943,A445)</f>
        <v>0</v>
      </c>
      <c r="D445" s="62">
        <f t="shared" si="6"/>
        <v>0</v>
      </c>
    </row>
    <row r="446" spans="1:4" ht="20.25">
      <c r="A446" s="21" t="str">
        <f>+data!G444</f>
        <v/>
      </c>
      <c r="B446" s="21">
        <f>SUMIFS('المنصرف +المبيعات'!$G$5:$G$224,'المنصرف +المبيعات'!$C$5:$C$224,A446)</f>
        <v>0</v>
      </c>
      <c r="C446" s="62">
        <f>SUMIFS('الخزينه الرئيسيه'!$C$5:$C$2943,'الخزينه الرئيسيه'!$B$5:$B$2943,A446)</f>
        <v>0</v>
      </c>
      <c r="D446" s="62">
        <f t="shared" si="6"/>
        <v>0</v>
      </c>
    </row>
    <row r="447" spans="1:4" ht="20.25">
      <c r="A447" s="21" t="str">
        <f>+data!G445</f>
        <v/>
      </c>
      <c r="B447" s="21">
        <f>SUMIFS('المنصرف +المبيعات'!$G$5:$G$224,'المنصرف +المبيعات'!$C$5:$C$224,A447)</f>
        <v>0</v>
      </c>
      <c r="C447" s="62">
        <f>SUMIFS('الخزينه الرئيسيه'!$C$5:$C$2943,'الخزينه الرئيسيه'!$B$5:$B$2943,A447)</f>
        <v>0</v>
      </c>
      <c r="D447" s="62">
        <f t="shared" si="6"/>
        <v>0</v>
      </c>
    </row>
    <row r="448" spans="1:4" ht="20.25">
      <c r="A448" s="21" t="str">
        <f>+data!G446</f>
        <v/>
      </c>
      <c r="B448" s="21">
        <f>SUMIFS('المنصرف +المبيعات'!$G$5:$G$224,'المنصرف +المبيعات'!$C$5:$C$224,A448)</f>
        <v>0</v>
      </c>
      <c r="C448" s="62">
        <f>SUMIFS('الخزينه الرئيسيه'!$C$5:$C$2943,'الخزينه الرئيسيه'!$B$5:$B$2943,A448)</f>
        <v>0</v>
      </c>
      <c r="D448" s="62">
        <f t="shared" si="6"/>
        <v>0</v>
      </c>
    </row>
    <row r="449" spans="1:4" ht="20.25">
      <c r="A449" s="21" t="str">
        <f>+data!G447</f>
        <v/>
      </c>
      <c r="B449" s="21">
        <f>SUMIFS('المنصرف +المبيعات'!$G$5:$G$224,'المنصرف +المبيعات'!$C$5:$C$224,A449)</f>
        <v>0</v>
      </c>
      <c r="C449" s="62">
        <f>SUMIFS('الخزينه الرئيسيه'!$C$5:$C$2943,'الخزينه الرئيسيه'!$B$5:$B$2943,A449)</f>
        <v>0</v>
      </c>
      <c r="D449" s="62">
        <f t="shared" si="6"/>
        <v>0</v>
      </c>
    </row>
    <row r="450" spans="1:4" ht="20.25">
      <c r="A450" s="21" t="str">
        <f>+data!G448</f>
        <v/>
      </c>
      <c r="B450" s="21">
        <f>SUMIFS('المنصرف +المبيعات'!$G$5:$G$224,'المنصرف +المبيعات'!$C$5:$C$224,A450)</f>
        <v>0</v>
      </c>
      <c r="C450" s="62">
        <f>SUMIFS('الخزينه الرئيسيه'!$C$5:$C$2943,'الخزينه الرئيسيه'!$B$5:$B$2943,A450)</f>
        <v>0</v>
      </c>
      <c r="D450" s="62">
        <f t="shared" si="6"/>
        <v>0</v>
      </c>
    </row>
    <row r="451" spans="1:4" ht="20.25">
      <c r="A451" s="21" t="str">
        <f>+data!G449</f>
        <v/>
      </c>
      <c r="B451" s="21">
        <f>SUMIFS('المنصرف +المبيعات'!$G$5:$G$224,'المنصرف +المبيعات'!$C$5:$C$224,A451)</f>
        <v>0</v>
      </c>
      <c r="C451" s="62">
        <f>SUMIFS('الخزينه الرئيسيه'!$C$5:$C$2943,'الخزينه الرئيسيه'!$B$5:$B$2943,A451)</f>
        <v>0</v>
      </c>
      <c r="D451" s="62">
        <f t="shared" si="6"/>
        <v>0</v>
      </c>
    </row>
    <row r="452" spans="1:4" ht="20.25">
      <c r="A452" s="21" t="str">
        <f>+data!G450</f>
        <v/>
      </c>
      <c r="B452" s="21">
        <f>SUMIFS('المنصرف +المبيعات'!$G$5:$G$224,'المنصرف +المبيعات'!$C$5:$C$224,A452)</f>
        <v>0</v>
      </c>
      <c r="C452" s="62">
        <f>SUMIFS('الخزينه الرئيسيه'!$C$5:$C$2943,'الخزينه الرئيسيه'!$B$5:$B$2943,A452)</f>
        <v>0</v>
      </c>
      <c r="D452" s="62">
        <f t="shared" si="6"/>
        <v>0</v>
      </c>
    </row>
    <row r="453" spans="1:4" ht="20.25">
      <c r="A453" s="21" t="str">
        <f>+data!G451</f>
        <v/>
      </c>
      <c r="B453" s="21">
        <f>SUMIFS('المنصرف +المبيعات'!$G$5:$G$224,'المنصرف +المبيعات'!$C$5:$C$224,A453)</f>
        <v>0</v>
      </c>
      <c r="C453" s="62">
        <f>SUMIFS('الخزينه الرئيسيه'!$C$5:$C$2943,'الخزينه الرئيسيه'!$B$5:$B$2943,A453)</f>
        <v>0</v>
      </c>
      <c r="D453" s="62">
        <f t="shared" si="6"/>
        <v>0</v>
      </c>
    </row>
    <row r="454" spans="1:4" ht="20.25">
      <c r="A454" s="21" t="str">
        <f>+data!G452</f>
        <v/>
      </c>
      <c r="B454" s="21">
        <f>SUMIFS('المنصرف +المبيعات'!$G$5:$G$224,'المنصرف +المبيعات'!$C$5:$C$224,A454)</f>
        <v>0</v>
      </c>
      <c r="C454" s="62">
        <f>SUMIFS('الخزينه الرئيسيه'!$C$5:$C$2943,'الخزينه الرئيسيه'!$B$5:$B$2943,A454)</f>
        <v>0</v>
      </c>
      <c r="D454" s="62">
        <f t="shared" ref="D454:D517" si="7">+B454-C454</f>
        <v>0</v>
      </c>
    </row>
    <row r="455" spans="1:4" ht="20.25">
      <c r="A455" s="21" t="str">
        <f>+data!G453</f>
        <v/>
      </c>
      <c r="B455" s="21">
        <f>SUMIFS('المنصرف +المبيعات'!$G$5:$G$224,'المنصرف +المبيعات'!$C$5:$C$224,A455)</f>
        <v>0</v>
      </c>
      <c r="C455" s="62">
        <f>SUMIFS('الخزينه الرئيسيه'!$C$5:$C$2943,'الخزينه الرئيسيه'!$B$5:$B$2943,A455)</f>
        <v>0</v>
      </c>
      <c r="D455" s="62">
        <f t="shared" si="7"/>
        <v>0</v>
      </c>
    </row>
    <row r="456" spans="1:4" ht="20.25">
      <c r="A456" s="21" t="str">
        <f>+data!G454</f>
        <v/>
      </c>
      <c r="B456" s="21">
        <f>SUMIFS('المنصرف +المبيعات'!$G$5:$G$224,'المنصرف +المبيعات'!$C$5:$C$224,A456)</f>
        <v>0</v>
      </c>
      <c r="C456" s="62">
        <f>SUMIFS('الخزينه الرئيسيه'!$C$5:$C$2943,'الخزينه الرئيسيه'!$B$5:$B$2943,A456)</f>
        <v>0</v>
      </c>
      <c r="D456" s="62">
        <f t="shared" si="7"/>
        <v>0</v>
      </c>
    </row>
    <row r="457" spans="1:4" ht="20.25">
      <c r="A457" s="21" t="str">
        <f>+data!G455</f>
        <v/>
      </c>
      <c r="B457" s="21">
        <f>SUMIFS('المنصرف +المبيعات'!$G$5:$G$224,'المنصرف +المبيعات'!$C$5:$C$224,A457)</f>
        <v>0</v>
      </c>
      <c r="C457" s="62">
        <f>SUMIFS('الخزينه الرئيسيه'!$C$5:$C$2943,'الخزينه الرئيسيه'!$B$5:$B$2943,A457)</f>
        <v>0</v>
      </c>
      <c r="D457" s="62">
        <f t="shared" si="7"/>
        <v>0</v>
      </c>
    </row>
    <row r="458" spans="1:4" ht="20.25">
      <c r="A458" s="21" t="str">
        <f>+data!G456</f>
        <v/>
      </c>
      <c r="B458" s="21">
        <f>SUMIFS('المنصرف +المبيعات'!$G$5:$G$224,'المنصرف +المبيعات'!$C$5:$C$224,A458)</f>
        <v>0</v>
      </c>
      <c r="C458" s="62">
        <f>SUMIFS('الخزينه الرئيسيه'!$C$5:$C$2943,'الخزينه الرئيسيه'!$B$5:$B$2943,A458)</f>
        <v>0</v>
      </c>
      <c r="D458" s="62">
        <f t="shared" si="7"/>
        <v>0</v>
      </c>
    </row>
    <row r="459" spans="1:4" ht="20.25">
      <c r="A459" s="21" t="str">
        <f>+data!G457</f>
        <v/>
      </c>
      <c r="B459" s="21">
        <f>SUMIFS('المنصرف +المبيعات'!$G$5:$G$224,'المنصرف +المبيعات'!$C$5:$C$224,A459)</f>
        <v>0</v>
      </c>
      <c r="C459" s="62">
        <f>SUMIFS('الخزينه الرئيسيه'!$C$5:$C$2943,'الخزينه الرئيسيه'!$B$5:$B$2943,A459)</f>
        <v>0</v>
      </c>
      <c r="D459" s="62">
        <f t="shared" si="7"/>
        <v>0</v>
      </c>
    </row>
    <row r="460" spans="1:4" ht="20.25">
      <c r="A460" s="21" t="str">
        <f>+data!G458</f>
        <v/>
      </c>
      <c r="B460" s="21">
        <f>SUMIFS('المنصرف +المبيعات'!$G$5:$G$224,'المنصرف +المبيعات'!$C$5:$C$224,A460)</f>
        <v>0</v>
      </c>
      <c r="C460" s="62">
        <f>SUMIFS('الخزينه الرئيسيه'!$C$5:$C$2943,'الخزينه الرئيسيه'!$B$5:$B$2943,A460)</f>
        <v>0</v>
      </c>
      <c r="D460" s="62">
        <f t="shared" si="7"/>
        <v>0</v>
      </c>
    </row>
    <row r="461" spans="1:4" ht="20.25">
      <c r="A461" s="21" t="str">
        <f>+data!G459</f>
        <v/>
      </c>
      <c r="B461" s="21">
        <f>SUMIFS('المنصرف +المبيعات'!$G$5:$G$224,'المنصرف +المبيعات'!$C$5:$C$224,A461)</f>
        <v>0</v>
      </c>
      <c r="C461" s="62">
        <f>SUMIFS('الخزينه الرئيسيه'!$C$5:$C$2943,'الخزينه الرئيسيه'!$B$5:$B$2943,A461)</f>
        <v>0</v>
      </c>
      <c r="D461" s="62">
        <f t="shared" si="7"/>
        <v>0</v>
      </c>
    </row>
    <row r="462" spans="1:4" ht="20.25">
      <c r="A462" s="21" t="str">
        <f>+data!G460</f>
        <v/>
      </c>
      <c r="B462" s="21">
        <f>SUMIFS('المنصرف +المبيعات'!$G$5:$G$224,'المنصرف +المبيعات'!$C$5:$C$224,A462)</f>
        <v>0</v>
      </c>
      <c r="C462" s="62">
        <f>SUMIFS('الخزينه الرئيسيه'!$C$5:$C$2943,'الخزينه الرئيسيه'!$B$5:$B$2943,A462)</f>
        <v>0</v>
      </c>
      <c r="D462" s="62">
        <f t="shared" si="7"/>
        <v>0</v>
      </c>
    </row>
    <row r="463" spans="1:4" ht="20.25">
      <c r="A463" s="21" t="str">
        <f>+data!G461</f>
        <v/>
      </c>
      <c r="B463" s="21">
        <f>SUMIFS('المنصرف +المبيعات'!$G$5:$G$224,'المنصرف +المبيعات'!$C$5:$C$224,A463)</f>
        <v>0</v>
      </c>
      <c r="C463" s="62">
        <f>SUMIFS('الخزينه الرئيسيه'!$C$5:$C$2943,'الخزينه الرئيسيه'!$B$5:$B$2943,A463)</f>
        <v>0</v>
      </c>
      <c r="D463" s="62">
        <f t="shared" si="7"/>
        <v>0</v>
      </c>
    </row>
    <row r="464" spans="1:4" ht="20.25">
      <c r="A464" s="21" t="str">
        <f>+data!G462</f>
        <v/>
      </c>
      <c r="B464" s="21">
        <f>SUMIFS('المنصرف +المبيعات'!$G$5:$G$224,'المنصرف +المبيعات'!$C$5:$C$224,A464)</f>
        <v>0</v>
      </c>
      <c r="C464" s="62">
        <f>SUMIFS('الخزينه الرئيسيه'!$C$5:$C$2943,'الخزينه الرئيسيه'!$B$5:$B$2943,A464)</f>
        <v>0</v>
      </c>
      <c r="D464" s="62">
        <f t="shared" si="7"/>
        <v>0</v>
      </c>
    </row>
    <row r="465" spans="1:4" ht="20.25">
      <c r="A465" s="21" t="str">
        <f>+data!G463</f>
        <v/>
      </c>
      <c r="B465" s="21">
        <f>SUMIFS('المنصرف +المبيعات'!$G$5:$G$224,'المنصرف +المبيعات'!$C$5:$C$224,A465)</f>
        <v>0</v>
      </c>
      <c r="C465" s="62">
        <f>SUMIFS('الخزينه الرئيسيه'!$C$5:$C$2943,'الخزينه الرئيسيه'!$B$5:$B$2943,A465)</f>
        <v>0</v>
      </c>
      <c r="D465" s="62">
        <f t="shared" si="7"/>
        <v>0</v>
      </c>
    </row>
    <row r="466" spans="1:4" ht="20.25">
      <c r="A466" s="21" t="str">
        <f>+data!G464</f>
        <v/>
      </c>
      <c r="B466" s="21">
        <f>SUMIFS('المنصرف +المبيعات'!$G$5:$G$224,'المنصرف +المبيعات'!$C$5:$C$224,A466)</f>
        <v>0</v>
      </c>
      <c r="C466" s="62">
        <f>SUMIFS('الخزينه الرئيسيه'!$C$5:$C$2943,'الخزينه الرئيسيه'!$B$5:$B$2943,A466)</f>
        <v>0</v>
      </c>
      <c r="D466" s="62">
        <f t="shared" si="7"/>
        <v>0</v>
      </c>
    </row>
    <row r="467" spans="1:4" ht="20.25">
      <c r="A467" s="21" t="str">
        <f>+data!G465</f>
        <v/>
      </c>
      <c r="B467" s="21">
        <f>SUMIFS('المنصرف +المبيعات'!$G$5:$G$224,'المنصرف +المبيعات'!$C$5:$C$224,A467)</f>
        <v>0</v>
      </c>
      <c r="C467" s="62">
        <f>SUMIFS('الخزينه الرئيسيه'!$C$5:$C$2943,'الخزينه الرئيسيه'!$B$5:$B$2943,A467)</f>
        <v>0</v>
      </c>
      <c r="D467" s="62">
        <f t="shared" si="7"/>
        <v>0</v>
      </c>
    </row>
    <row r="468" spans="1:4" ht="20.25">
      <c r="A468" s="21" t="str">
        <f>+data!G466</f>
        <v/>
      </c>
      <c r="B468" s="21">
        <f>SUMIFS('المنصرف +المبيعات'!$G$5:$G$224,'المنصرف +المبيعات'!$C$5:$C$224,A468)</f>
        <v>0</v>
      </c>
      <c r="C468" s="62">
        <f>SUMIFS('الخزينه الرئيسيه'!$C$5:$C$2943,'الخزينه الرئيسيه'!$B$5:$B$2943,A468)</f>
        <v>0</v>
      </c>
      <c r="D468" s="62">
        <f t="shared" si="7"/>
        <v>0</v>
      </c>
    </row>
    <row r="469" spans="1:4" ht="20.25">
      <c r="A469" s="21" t="str">
        <f>+data!G467</f>
        <v/>
      </c>
      <c r="B469" s="21">
        <f>SUMIFS('المنصرف +المبيعات'!$G$5:$G$224,'المنصرف +المبيعات'!$C$5:$C$224,A469)</f>
        <v>0</v>
      </c>
      <c r="C469" s="62">
        <f>SUMIFS('الخزينه الرئيسيه'!$C$5:$C$2943,'الخزينه الرئيسيه'!$B$5:$B$2943,A469)</f>
        <v>0</v>
      </c>
      <c r="D469" s="62">
        <f t="shared" si="7"/>
        <v>0</v>
      </c>
    </row>
    <row r="470" spans="1:4" ht="20.25">
      <c r="A470" s="21" t="str">
        <f>+data!G468</f>
        <v/>
      </c>
      <c r="B470" s="21">
        <f>SUMIFS('المنصرف +المبيعات'!$G$5:$G$224,'المنصرف +المبيعات'!$C$5:$C$224,A470)</f>
        <v>0</v>
      </c>
      <c r="C470" s="62">
        <f>SUMIFS('الخزينه الرئيسيه'!$C$5:$C$2943,'الخزينه الرئيسيه'!$B$5:$B$2943,A470)</f>
        <v>0</v>
      </c>
      <c r="D470" s="62">
        <f t="shared" si="7"/>
        <v>0</v>
      </c>
    </row>
    <row r="471" spans="1:4" ht="20.25">
      <c r="A471" s="21" t="str">
        <f>+data!G469</f>
        <v/>
      </c>
      <c r="B471" s="21">
        <f>SUMIFS('المنصرف +المبيعات'!$G$5:$G$224,'المنصرف +المبيعات'!$C$5:$C$224,A471)</f>
        <v>0</v>
      </c>
      <c r="C471" s="62">
        <f>SUMIFS('الخزينه الرئيسيه'!$C$5:$C$2943,'الخزينه الرئيسيه'!$B$5:$B$2943,A471)</f>
        <v>0</v>
      </c>
      <c r="D471" s="62">
        <f t="shared" si="7"/>
        <v>0</v>
      </c>
    </row>
    <row r="472" spans="1:4" ht="20.25">
      <c r="A472" s="21" t="str">
        <f>+data!G470</f>
        <v/>
      </c>
      <c r="B472" s="21">
        <f>SUMIFS('المنصرف +المبيعات'!$G$5:$G$224,'المنصرف +المبيعات'!$C$5:$C$224,A472)</f>
        <v>0</v>
      </c>
      <c r="C472" s="62">
        <f>SUMIFS('الخزينه الرئيسيه'!$C$5:$C$2943,'الخزينه الرئيسيه'!$B$5:$B$2943,A472)</f>
        <v>0</v>
      </c>
      <c r="D472" s="62">
        <f t="shared" si="7"/>
        <v>0</v>
      </c>
    </row>
    <row r="473" spans="1:4" ht="20.25">
      <c r="A473" s="21" t="str">
        <f>+data!G471</f>
        <v/>
      </c>
      <c r="B473" s="21">
        <f>SUMIFS('المنصرف +المبيعات'!$G$5:$G$224,'المنصرف +المبيعات'!$C$5:$C$224,A473)</f>
        <v>0</v>
      </c>
      <c r="C473" s="62">
        <f>SUMIFS('الخزينه الرئيسيه'!$C$5:$C$2943,'الخزينه الرئيسيه'!$B$5:$B$2943,A473)</f>
        <v>0</v>
      </c>
      <c r="D473" s="62">
        <f t="shared" si="7"/>
        <v>0</v>
      </c>
    </row>
    <row r="474" spans="1:4" ht="20.25">
      <c r="A474" s="21" t="str">
        <f>+data!G472</f>
        <v/>
      </c>
      <c r="B474" s="21">
        <f>SUMIFS('المنصرف +المبيعات'!$G$5:$G$224,'المنصرف +المبيعات'!$C$5:$C$224,A474)</f>
        <v>0</v>
      </c>
      <c r="C474" s="62">
        <f>SUMIFS('الخزينه الرئيسيه'!$C$5:$C$2943,'الخزينه الرئيسيه'!$B$5:$B$2943,A474)</f>
        <v>0</v>
      </c>
      <c r="D474" s="62">
        <f t="shared" si="7"/>
        <v>0</v>
      </c>
    </row>
    <row r="475" spans="1:4" ht="20.25">
      <c r="A475" s="21" t="str">
        <f>+data!G473</f>
        <v/>
      </c>
      <c r="B475" s="21">
        <f>SUMIFS('المنصرف +المبيعات'!$G$5:$G$224,'المنصرف +المبيعات'!$C$5:$C$224,A475)</f>
        <v>0</v>
      </c>
      <c r="C475" s="62">
        <f>SUMIFS('الخزينه الرئيسيه'!$C$5:$C$2943,'الخزينه الرئيسيه'!$B$5:$B$2943,A475)</f>
        <v>0</v>
      </c>
      <c r="D475" s="62">
        <f t="shared" si="7"/>
        <v>0</v>
      </c>
    </row>
    <row r="476" spans="1:4" ht="20.25">
      <c r="A476" s="21" t="str">
        <f>+data!G474</f>
        <v/>
      </c>
      <c r="B476" s="21">
        <f>SUMIFS('المنصرف +المبيعات'!$G$5:$G$224,'المنصرف +المبيعات'!$C$5:$C$224,A476)</f>
        <v>0</v>
      </c>
      <c r="C476" s="62">
        <f>SUMIFS('الخزينه الرئيسيه'!$C$5:$C$2943,'الخزينه الرئيسيه'!$B$5:$B$2943,A476)</f>
        <v>0</v>
      </c>
      <c r="D476" s="62">
        <f t="shared" si="7"/>
        <v>0</v>
      </c>
    </row>
    <row r="477" spans="1:4" ht="20.25">
      <c r="A477" s="21" t="str">
        <f>+data!G475</f>
        <v/>
      </c>
      <c r="B477" s="21">
        <f>SUMIFS('المنصرف +المبيعات'!$G$5:$G$224,'المنصرف +المبيعات'!$C$5:$C$224,A477)</f>
        <v>0</v>
      </c>
      <c r="C477" s="62">
        <f>SUMIFS('الخزينه الرئيسيه'!$C$5:$C$2943,'الخزينه الرئيسيه'!$B$5:$B$2943,A477)</f>
        <v>0</v>
      </c>
      <c r="D477" s="62">
        <f t="shared" si="7"/>
        <v>0</v>
      </c>
    </row>
    <row r="478" spans="1:4" ht="20.25">
      <c r="A478" s="21" t="str">
        <f>+data!G476</f>
        <v/>
      </c>
      <c r="B478" s="21">
        <f>SUMIFS('المنصرف +المبيعات'!$G$5:$G$224,'المنصرف +المبيعات'!$C$5:$C$224,A478)</f>
        <v>0</v>
      </c>
      <c r="C478" s="62">
        <f>SUMIFS('الخزينه الرئيسيه'!$C$5:$C$2943,'الخزينه الرئيسيه'!$B$5:$B$2943,A478)</f>
        <v>0</v>
      </c>
      <c r="D478" s="62">
        <f t="shared" si="7"/>
        <v>0</v>
      </c>
    </row>
    <row r="479" spans="1:4" ht="20.25">
      <c r="A479" s="21" t="str">
        <f>+data!G477</f>
        <v/>
      </c>
      <c r="B479" s="21">
        <f>SUMIFS('المنصرف +المبيعات'!$G$5:$G$224,'المنصرف +المبيعات'!$C$5:$C$224,A479)</f>
        <v>0</v>
      </c>
      <c r="C479" s="62">
        <f>SUMIFS('الخزينه الرئيسيه'!$C$5:$C$2943,'الخزينه الرئيسيه'!$B$5:$B$2943,A479)</f>
        <v>0</v>
      </c>
      <c r="D479" s="62">
        <f t="shared" si="7"/>
        <v>0</v>
      </c>
    </row>
    <row r="480" spans="1:4" ht="20.25">
      <c r="A480" s="21" t="str">
        <f>+data!G478</f>
        <v/>
      </c>
      <c r="B480" s="21">
        <f>SUMIFS('المنصرف +المبيعات'!$G$5:$G$224,'المنصرف +المبيعات'!$C$5:$C$224,A480)</f>
        <v>0</v>
      </c>
      <c r="C480" s="62">
        <f>SUMIFS('الخزينه الرئيسيه'!$C$5:$C$2943,'الخزينه الرئيسيه'!$B$5:$B$2943,A480)</f>
        <v>0</v>
      </c>
      <c r="D480" s="62">
        <f t="shared" si="7"/>
        <v>0</v>
      </c>
    </row>
    <row r="481" spans="1:4" ht="20.25">
      <c r="A481" s="21" t="str">
        <f>+data!G479</f>
        <v/>
      </c>
      <c r="B481" s="21">
        <f>SUMIFS('المنصرف +المبيعات'!$G$5:$G$224,'المنصرف +المبيعات'!$C$5:$C$224,A481)</f>
        <v>0</v>
      </c>
      <c r="C481" s="62">
        <f>SUMIFS('الخزينه الرئيسيه'!$C$5:$C$2943,'الخزينه الرئيسيه'!$B$5:$B$2943,A481)</f>
        <v>0</v>
      </c>
      <c r="D481" s="62">
        <f t="shared" si="7"/>
        <v>0</v>
      </c>
    </row>
    <row r="482" spans="1:4" ht="20.25">
      <c r="A482" s="21" t="str">
        <f>+data!G480</f>
        <v/>
      </c>
      <c r="B482" s="21">
        <f>SUMIFS('المنصرف +المبيعات'!$G$5:$G$224,'المنصرف +المبيعات'!$C$5:$C$224,A482)</f>
        <v>0</v>
      </c>
      <c r="C482" s="62">
        <f>SUMIFS('الخزينه الرئيسيه'!$C$5:$C$2943,'الخزينه الرئيسيه'!$B$5:$B$2943,A482)</f>
        <v>0</v>
      </c>
      <c r="D482" s="62">
        <f t="shared" si="7"/>
        <v>0</v>
      </c>
    </row>
    <row r="483" spans="1:4" ht="20.25">
      <c r="A483" s="21" t="str">
        <f>+data!G481</f>
        <v/>
      </c>
      <c r="B483" s="21">
        <f>SUMIFS('المنصرف +المبيعات'!$G$5:$G$224,'المنصرف +المبيعات'!$C$5:$C$224,A483)</f>
        <v>0</v>
      </c>
      <c r="C483" s="62">
        <f>SUMIFS('الخزينه الرئيسيه'!$C$5:$C$2943,'الخزينه الرئيسيه'!$B$5:$B$2943,A483)</f>
        <v>0</v>
      </c>
      <c r="D483" s="62">
        <f t="shared" si="7"/>
        <v>0</v>
      </c>
    </row>
    <row r="484" spans="1:4" ht="20.25">
      <c r="A484" s="21" t="str">
        <f>+data!G482</f>
        <v/>
      </c>
      <c r="B484" s="21">
        <f>SUMIFS('المنصرف +المبيعات'!$G$5:$G$224,'المنصرف +المبيعات'!$C$5:$C$224,A484)</f>
        <v>0</v>
      </c>
      <c r="C484" s="62">
        <f>SUMIFS('الخزينه الرئيسيه'!$C$5:$C$2943,'الخزينه الرئيسيه'!$B$5:$B$2943,A484)</f>
        <v>0</v>
      </c>
      <c r="D484" s="62">
        <f t="shared" si="7"/>
        <v>0</v>
      </c>
    </row>
    <row r="485" spans="1:4" ht="20.25">
      <c r="A485" s="21" t="str">
        <f>+data!G483</f>
        <v/>
      </c>
      <c r="B485" s="21">
        <f>SUMIFS('المنصرف +المبيعات'!$G$5:$G$224,'المنصرف +المبيعات'!$C$5:$C$224,A485)</f>
        <v>0</v>
      </c>
      <c r="C485" s="62">
        <f>SUMIFS('الخزينه الرئيسيه'!$C$5:$C$2943,'الخزينه الرئيسيه'!$B$5:$B$2943,A485)</f>
        <v>0</v>
      </c>
      <c r="D485" s="62">
        <f t="shared" si="7"/>
        <v>0</v>
      </c>
    </row>
    <row r="486" spans="1:4" ht="20.25">
      <c r="A486" s="21" t="str">
        <f>+data!G484</f>
        <v/>
      </c>
      <c r="B486" s="21">
        <f>SUMIFS('المنصرف +المبيعات'!$G$5:$G$224,'المنصرف +المبيعات'!$C$5:$C$224,A486)</f>
        <v>0</v>
      </c>
      <c r="C486" s="62">
        <f>SUMIFS('الخزينه الرئيسيه'!$C$5:$C$2943,'الخزينه الرئيسيه'!$B$5:$B$2943,A486)</f>
        <v>0</v>
      </c>
      <c r="D486" s="62">
        <f t="shared" si="7"/>
        <v>0</v>
      </c>
    </row>
    <row r="487" spans="1:4" ht="20.25">
      <c r="A487" s="21" t="str">
        <f>+data!G485</f>
        <v/>
      </c>
      <c r="B487" s="21">
        <f>SUMIFS('المنصرف +المبيعات'!$G$5:$G$224,'المنصرف +المبيعات'!$C$5:$C$224,A487)</f>
        <v>0</v>
      </c>
      <c r="C487" s="62">
        <f>SUMIFS('الخزينه الرئيسيه'!$C$5:$C$2943,'الخزينه الرئيسيه'!$B$5:$B$2943,A487)</f>
        <v>0</v>
      </c>
      <c r="D487" s="62">
        <f t="shared" si="7"/>
        <v>0</v>
      </c>
    </row>
    <row r="488" spans="1:4" ht="20.25">
      <c r="A488" s="21" t="str">
        <f>+data!G486</f>
        <v/>
      </c>
      <c r="B488" s="21">
        <f>SUMIFS('المنصرف +المبيعات'!$G$5:$G$224,'المنصرف +المبيعات'!$C$5:$C$224,A488)</f>
        <v>0</v>
      </c>
      <c r="C488" s="62">
        <f>SUMIFS('الخزينه الرئيسيه'!$C$5:$C$2943,'الخزينه الرئيسيه'!$B$5:$B$2943,A488)</f>
        <v>0</v>
      </c>
      <c r="D488" s="62">
        <f t="shared" si="7"/>
        <v>0</v>
      </c>
    </row>
    <row r="489" spans="1:4" ht="20.25">
      <c r="A489" s="21" t="str">
        <f>+data!G487</f>
        <v/>
      </c>
      <c r="B489" s="21">
        <f>SUMIFS('المنصرف +المبيعات'!$G$5:$G$224,'المنصرف +المبيعات'!$C$5:$C$224,A489)</f>
        <v>0</v>
      </c>
      <c r="C489" s="62">
        <f>SUMIFS('الخزينه الرئيسيه'!$C$5:$C$2943,'الخزينه الرئيسيه'!$B$5:$B$2943,A489)</f>
        <v>0</v>
      </c>
      <c r="D489" s="62">
        <f t="shared" si="7"/>
        <v>0</v>
      </c>
    </row>
    <row r="490" spans="1:4" ht="20.25">
      <c r="A490" s="21" t="str">
        <f>+data!G488</f>
        <v/>
      </c>
      <c r="B490" s="21">
        <f>SUMIFS('المنصرف +المبيعات'!$G$5:$G$224,'المنصرف +المبيعات'!$C$5:$C$224,A490)</f>
        <v>0</v>
      </c>
      <c r="C490" s="62">
        <f>SUMIFS('الخزينه الرئيسيه'!$C$5:$C$2943,'الخزينه الرئيسيه'!$B$5:$B$2943,A490)</f>
        <v>0</v>
      </c>
      <c r="D490" s="62">
        <f t="shared" si="7"/>
        <v>0</v>
      </c>
    </row>
    <row r="491" spans="1:4" ht="20.25">
      <c r="A491" s="21" t="str">
        <f>+data!G489</f>
        <v/>
      </c>
      <c r="B491" s="21">
        <f>SUMIFS('المنصرف +المبيعات'!$G$5:$G$224,'المنصرف +المبيعات'!$C$5:$C$224,A491)</f>
        <v>0</v>
      </c>
      <c r="C491" s="62">
        <f>SUMIFS('الخزينه الرئيسيه'!$C$5:$C$2943,'الخزينه الرئيسيه'!$B$5:$B$2943,A491)</f>
        <v>0</v>
      </c>
      <c r="D491" s="62">
        <f t="shared" si="7"/>
        <v>0</v>
      </c>
    </row>
    <row r="492" spans="1:4" ht="20.25">
      <c r="A492" s="21" t="str">
        <f>+data!G490</f>
        <v/>
      </c>
      <c r="B492" s="21">
        <f>SUMIFS('المنصرف +المبيعات'!$G$5:$G$224,'المنصرف +المبيعات'!$C$5:$C$224,A492)</f>
        <v>0</v>
      </c>
      <c r="C492" s="62">
        <f>SUMIFS('الخزينه الرئيسيه'!$C$5:$C$2943,'الخزينه الرئيسيه'!$B$5:$B$2943,A492)</f>
        <v>0</v>
      </c>
      <c r="D492" s="62">
        <f t="shared" si="7"/>
        <v>0</v>
      </c>
    </row>
    <row r="493" spans="1:4" ht="20.25">
      <c r="A493" s="21" t="str">
        <f>+data!G491</f>
        <v/>
      </c>
      <c r="B493" s="21">
        <f>SUMIFS('المنصرف +المبيعات'!$G$5:$G$224,'المنصرف +المبيعات'!$C$5:$C$224,A493)</f>
        <v>0</v>
      </c>
      <c r="C493" s="62">
        <f>SUMIFS('الخزينه الرئيسيه'!$C$5:$C$2943,'الخزينه الرئيسيه'!$B$5:$B$2943,A493)</f>
        <v>0</v>
      </c>
      <c r="D493" s="62">
        <f t="shared" si="7"/>
        <v>0</v>
      </c>
    </row>
    <row r="494" spans="1:4" ht="20.25">
      <c r="A494" s="21" t="str">
        <f>+data!G492</f>
        <v/>
      </c>
      <c r="B494" s="21">
        <f>SUMIFS('المنصرف +المبيعات'!$G$5:$G$224,'المنصرف +المبيعات'!$C$5:$C$224,A494)</f>
        <v>0</v>
      </c>
      <c r="C494" s="62">
        <f>SUMIFS('الخزينه الرئيسيه'!$C$5:$C$2943,'الخزينه الرئيسيه'!$B$5:$B$2943,A494)</f>
        <v>0</v>
      </c>
      <c r="D494" s="62">
        <f t="shared" si="7"/>
        <v>0</v>
      </c>
    </row>
    <row r="495" spans="1:4" ht="20.25">
      <c r="A495" s="21" t="str">
        <f>+data!G493</f>
        <v/>
      </c>
      <c r="B495" s="21">
        <f>SUMIFS('المنصرف +المبيعات'!$G$5:$G$224,'المنصرف +المبيعات'!$C$5:$C$224,A495)</f>
        <v>0</v>
      </c>
      <c r="C495" s="62">
        <f>SUMIFS('الخزينه الرئيسيه'!$C$5:$C$2943,'الخزينه الرئيسيه'!$B$5:$B$2943,A495)</f>
        <v>0</v>
      </c>
      <c r="D495" s="62">
        <f t="shared" si="7"/>
        <v>0</v>
      </c>
    </row>
    <row r="496" spans="1:4" ht="20.25">
      <c r="A496" s="21" t="str">
        <f>+data!G494</f>
        <v/>
      </c>
      <c r="B496" s="21">
        <f>SUMIFS('المنصرف +المبيعات'!$G$5:$G$224,'المنصرف +المبيعات'!$C$5:$C$224,A496)</f>
        <v>0</v>
      </c>
      <c r="C496" s="62">
        <f>SUMIFS('الخزينه الرئيسيه'!$C$5:$C$2943,'الخزينه الرئيسيه'!$B$5:$B$2943,A496)</f>
        <v>0</v>
      </c>
      <c r="D496" s="62">
        <f t="shared" si="7"/>
        <v>0</v>
      </c>
    </row>
    <row r="497" spans="1:4" ht="20.25">
      <c r="A497" s="21" t="str">
        <f>+data!G495</f>
        <v/>
      </c>
      <c r="B497" s="21">
        <f>SUMIFS('المنصرف +المبيعات'!$G$5:$G$224,'المنصرف +المبيعات'!$C$5:$C$224,A497)</f>
        <v>0</v>
      </c>
      <c r="C497" s="62">
        <f>SUMIFS('الخزينه الرئيسيه'!$C$5:$C$2943,'الخزينه الرئيسيه'!$B$5:$B$2943,A497)</f>
        <v>0</v>
      </c>
      <c r="D497" s="62">
        <f t="shared" si="7"/>
        <v>0</v>
      </c>
    </row>
    <row r="498" spans="1:4" ht="20.25">
      <c r="A498" s="21" t="str">
        <f>+data!G496</f>
        <v/>
      </c>
      <c r="B498" s="21">
        <f>SUMIFS('المنصرف +المبيعات'!$G$5:$G$224,'المنصرف +المبيعات'!$C$5:$C$224,A498)</f>
        <v>0</v>
      </c>
      <c r="C498" s="62">
        <f>SUMIFS('الخزينه الرئيسيه'!$C$5:$C$2943,'الخزينه الرئيسيه'!$B$5:$B$2943,A498)</f>
        <v>0</v>
      </c>
      <c r="D498" s="62">
        <f t="shared" si="7"/>
        <v>0</v>
      </c>
    </row>
    <row r="499" spans="1:4" ht="20.25">
      <c r="A499" s="21" t="str">
        <f>+data!G497</f>
        <v/>
      </c>
      <c r="B499" s="21">
        <f>SUMIFS('المنصرف +المبيعات'!$G$5:$G$224,'المنصرف +المبيعات'!$C$5:$C$224,A499)</f>
        <v>0</v>
      </c>
      <c r="C499" s="62">
        <f>SUMIFS('الخزينه الرئيسيه'!$C$5:$C$2943,'الخزينه الرئيسيه'!$B$5:$B$2943,A499)</f>
        <v>0</v>
      </c>
      <c r="D499" s="62">
        <f t="shared" si="7"/>
        <v>0</v>
      </c>
    </row>
    <row r="500" spans="1:4" ht="20.25">
      <c r="A500" s="21" t="str">
        <f>+data!G498</f>
        <v/>
      </c>
      <c r="B500" s="21">
        <f>SUMIFS('المنصرف +المبيعات'!$G$5:$G$224,'المنصرف +المبيعات'!$C$5:$C$224,A500)</f>
        <v>0</v>
      </c>
      <c r="C500" s="62">
        <f>SUMIFS('الخزينه الرئيسيه'!$C$5:$C$2943,'الخزينه الرئيسيه'!$B$5:$B$2943,A500)</f>
        <v>0</v>
      </c>
      <c r="D500" s="62">
        <f t="shared" si="7"/>
        <v>0</v>
      </c>
    </row>
    <row r="501" spans="1:4" ht="20.25">
      <c r="A501" s="21" t="str">
        <f>+data!G499</f>
        <v/>
      </c>
      <c r="B501" s="21">
        <f>SUMIFS('المنصرف +المبيعات'!$G$5:$G$224,'المنصرف +المبيعات'!$C$5:$C$224,A501)</f>
        <v>0</v>
      </c>
      <c r="C501" s="62">
        <f>SUMIFS('الخزينه الرئيسيه'!$C$5:$C$2943,'الخزينه الرئيسيه'!$B$5:$B$2943,A501)</f>
        <v>0</v>
      </c>
      <c r="D501" s="62">
        <f t="shared" si="7"/>
        <v>0</v>
      </c>
    </row>
    <row r="502" spans="1:4" ht="20.25">
      <c r="A502" s="21" t="str">
        <f>+data!G500</f>
        <v/>
      </c>
      <c r="B502" s="21">
        <f>SUMIFS('المنصرف +المبيعات'!$G$5:$G$224,'المنصرف +المبيعات'!$C$5:$C$224,A502)</f>
        <v>0</v>
      </c>
      <c r="C502" s="62">
        <f>SUMIFS('الخزينه الرئيسيه'!$C$5:$C$2943,'الخزينه الرئيسيه'!$B$5:$B$2943,A502)</f>
        <v>0</v>
      </c>
      <c r="D502" s="62">
        <f t="shared" si="7"/>
        <v>0</v>
      </c>
    </row>
    <row r="503" spans="1:4" ht="20.25">
      <c r="A503" s="21" t="str">
        <f>+data!G501</f>
        <v/>
      </c>
      <c r="B503" s="21">
        <f>SUMIFS('المنصرف +المبيعات'!$G$5:$G$224,'المنصرف +المبيعات'!$C$5:$C$224,A503)</f>
        <v>0</v>
      </c>
      <c r="C503" s="62">
        <f>SUMIFS('الخزينه الرئيسيه'!$C$5:$C$2943,'الخزينه الرئيسيه'!$B$5:$B$2943,A503)</f>
        <v>0</v>
      </c>
      <c r="D503" s="62">
        <f t="shared" si="7"/>
        <v>0</v>
      </c>
    </row>
    <row r="504" spans="1:4" ht="20.25">
      <c r="A504" s="21" t="str">
        <f>+data!G502</f>
        <v/>
      </c>
      <c r="B504" s="21">
        <f>SUMIFS('المنصرف +المبيعات'!$G$5:$G$224,'المنصرف +المبيعات'!$C$5:$C$224,A504)</f>
        <v>0</v>
      </c>
      <c r="C504" s="62">
        <f>SUMIFS('الخزينه الرئيسيه'!$C$5:$C$2943,'الخزينه الرئيسيه'!$B$5:$B$2943,A504)</f>
        <v>0</v>
      </c>
      <c r="D504" s="62">
        <f t="shared" si="7"/>
        <v>0</v>
      </c>
    </row>
    <row r="505" spans="1:4" ht="20.25">
      <c r="A505" s="21" t="str">
        <f>+data!G503</f>
        <v/>
      </c>
      <c r="B505" s="21">
        <f>SUMIFS('المنصرف +المبيعات'!$G$5:$G$224,'المنصرف +المبيعات'!$C$5:$C$224,A505)</f>
        <v>0</v>
      </c>
      <c r="C505" s="62">
        <f>SUMIFS('الخزينه الرئيسيه'!$C$5:$C$2943,'الخزينه الرئيسيه'!$B$5:$B$2943,A505)</f>
        <v>0</v>
      </c>
      <c r="D505" s="62">
        <f t="shared" si="7"/>
        <v>0</v>
      </c>
    </row>
    <row r="506" spans="1:4" ht="20.25">
      <c r="A506" s="21" t="str">
        <f>+data!G504</f>
        <v/>
      </c>
      <c r="B506" s="21">
        <f>SUMIFS('المنصرف +المبيعات'!$G$5:$G$224,'المنصرف +المبيعات'!$C$5:$C$224,A506)</f>
        <v>0</v>
      </c>
      <c r="C506" s="62">
        <f>SUMIFS('الخزينه الرئيسيه'!$C$5:$C$2943,'الخزينه الرئيسيه'!$B$5:$B$2943,A506)</f>
        <v>0</v>
      </c>
      <c r="D506" s="62">
        <f t="shared" si="7"/>
        <v>0</v>
      </c>
    </row>
    <row r="507" spans="1:4" ht="20.25">
      <c r="A507" s="21" t="str">
        <f>+data!G505</f>
        <v/>
      </c>
      <c r="B507" s="21">
        <f>SUMIFS('المنصرف +المبيعات'!$G$5:$G$224,'المنصرف +المبيعات'!$C$5:$C$224,A507)</f>
        <v>0</v>
      </c>
      <c r="C507" s="62">
        <f>SUMIFS('الخزينه الرئيسيه'!$C$5:$C$2943,'الخزينه الرئيسيه'!$B$5:$B$2943,A507)</f>
        <v>0</v>
      </c>
      <c r="D507" s="62">
        <f t="shared" si="7"/>
        <v>0</v>
      </c>
    </row>
    <row r="508" spans="1:4" ht="20.25">
      <c r="A508" s="21" t="str">
        <f>+data!G506</f>
        <v/>
      </c>
      <c r="B508" s="21">
        <f>SUMIFS('المنصرف +المبيعات'!$G$5:$G$224,'المنصرف +المبيعات'!$C$5:$C$224,A508)</f>
        <v>0</v>
      </c>
      <c r="C508" s="62">
        <f>SUMIFS('الخزينه الرئيسيه'!$C$5:$C$2943,'الخزينه الرئيسيه'!$B$5:$B$2943,A508)</f>
        <v>0</v>
      </c>
      <c r="D508" s="62">
        <f t="shared" si="7"/>
        <v>0</v>
      </c>
    </row>
    <row r="509" spans="1:4" ht="20.25">
      <c r="A509" s="21" t="str">
        <f>+data!G507</f>
        <v/>
      </c>
      <c r="B509" s="21">
        <f>SUMIFS('المنصرف +المبيعات'!$G$5:$G$224,'المنصرف +المبيعات'!$C$5:$C$224,A509)</f>
        <v>0</v>
      </c>
      <c r="C509" s="62">
        <f>SUMIFS('الخزينه الرئيسيه'!$C$5:$C$2943,'الخزينه الرئيسيه'!$B$5:$B$2943,A509)</f>
        <v>0</v>
      </c>
      <c r="D509" s="62">
        <f t="shared" si="7"/>
        <v>0</v>
      </c>
    </row>
    <row r="510" spans="1:4" ht="20.25">
      <c r="A510" s="21" t="str">
        <f>+data!G508</f>
        <v/>
      </c>
      <c r="B510" s="21">
        <f>SUMIFS('المنصرف +المبيعات'!$G$5:$G$224,'المنصرف +المبيعات'!$C$5:$C$224,A510)</f>
        <v>0</v>
      </c>
      <c r="C510" s="62">
        <f>SUMIFS('الخزينه الرئيسيه'!$C$5:$C$2943,'الخزينه الرئيسيه'!$B$5:$B$2943,A510)</f>
        <v>0</v>
      </c>
      <c r="D510" s="62">
        <f t="shared" si="7"/>
        <v>0</v>
      </c>
    </row>
    <row r="511" spans="1:4" ht="20.25">
      <c r="A511" s="21" t="str">
        <f>+data!G509</f>
        <v/>
      </c>
      <c r="B511" s="21">
        <f>SUMIFS('المنصرف +المبيعات'!$G$5:$G$224,'المنصرف +المبيعات'!$C$5:$C$224,A511)</f>
        <v>0</v>
      </c>
      <c r="C511" s="62">
        <f>SUMIFS('الخزينه الرئيسيه'!$C$5:$C$2943,'الخزينه الرئيسيه'!$B$5:$B$2943,A511)</f>
        <v>0</v>
      </c>
      <c r="D511" s="62">
        <f t="shared" si="7"/>
        <v>0</v>
      </c>
    </row>
    <row r="512" spans="1:4" ht="20.25">
      <c r="A512" s="21" t="str">
        <f>+data!G510</f>
        <v/>
      </c>
      <c r="B512" s="21">
        <f>SUMIFS('المنصرف +المبيعات'!$G$5:$G$224,'المنصرف +المبيعات'!$C$5:$C$224,A512)</f>
        <v>0</v>
      </c>
      <c r="C512" s="62">
        <f>SUMIFS('الخزينه الرئيسيه'!$C$5:$C$2943,'الخزينه الرئيسيه'!$B$5:$B$2943,A512)</f>
        <v>0</v>
      </c>
      <c r="D512" s="62">
        <f t="shared" si="7"/>
        <v>0</v>
      </c>
    </row>
    <row r="513" spans="1:4" ht="20.25">
      <c r="A513" s="21" t="str">
        <f>+data!G511</f>
        <v/>
      </c>
      <c r="B513" s="21">
        <f>SUMIFS('المنصرف +المبيعات'!$G$5:$G$224,'المنصرف +المبيعات'!$C$5:$C$224,A513)</f>
        <v>0</v>
      </c>
      <c r="C513" s="62">
        <f>SUMIFS('الخزينه الرئيسيه'!$C$5:$C$2943,'الخزينه الرئيسيه'!$B$5:$B$2943,A513)</f>
        <v>0</v>
      </c>
      <c r="D513" s="62">
        <f t="shared" si="7"/>
        <v>0</v>
      </c>
    </row>
    <row r="514" spans="1:4" ht="20.25">
      <c r="A514" s="21" t="str">
        <f>+data!G512</f>
        <v/>
      </c>
      <c r="B514" s="21">
        <f>SUMIFS('المنصرف +المبيعات'!$G$5:$G$224,'المنصرف +المبيعات'!$C$5:$C$224,A514)</f>
        <v>0</v>
      </c>
      <c r="C514" s="62">
        <f>SUMIFS('الخزينه الرئيسيه'!$C$5:$C$2943,'الخزينه الرئيسيه'!$B$5:$B$2943,A514)</f>
        <v>0</v>
      </c>
      <c r="D514" s="62">
        <f t="shared" si="7"/>
        <v>0</v>
      </c>
    </row>
    <row r="515" spans="1:4" ht="20.25">
      <c r="A515" s="21" t="str">
        <f>+data!G513</f>
        <v/>
      </c>
      <c r="B515" s="21">
        <f>SUMIFS('المنصرف +المبيعات'!$G$5:$G$224,'المنصرف +المبيعات'!$C$5:$C$224,A515)</f>
        <v>0</v>
      </c>
      <c r="C515" s="62">
        <f>SUMIFS('الخزينه الرئيسيه'!$C$5:$C$2943,'الخزينه الرئيسيه'!$B$5:$B$2943,A515)</f>
        <v>0</v>
      </c>
      <c r="D515" s="62">
        <f t="shared" si="7"/>
        <v>0</v>
      </c>
    </row>
    <row r="516" spans="1:4" ht="20.25">
      <c r="A516" s="21" t="str">
        <f>+data!G514</f>
        <v/>
      </c>
      <c r="B516" s="21">
        <f>SUMIFS('المنصرف +المبيعات'!$G$5:$G$224,'المنصرف +المبيعات'!$C$5:$C$224,A516)</f>
        <v>0</v>
      </c>
      <c r="C516" s="62">
        <f>SUMIFS('الخزينه الرئيسيه'!$C$5:$C$2943,'الخزينه الرئيسيه'!$B$5:$B$2943,A516)</f>
        <v>0</v>
      </c>
      <c r="D516" s="62">
        <f t="shared" si="7"/>
        <v>0</v>
      </c>
    </row>
    <row r="517" spans="1:4" ht="20.25">
      <c r="A517" s="21" t="str">
        <f>+data!G515</f>
        <v/>
      </c>
      <c r="B517" s="21">
        <f>SUMIFS('المنصرف +المبيعات'!$G$5:$G$224,'المنصرف +المبيعات'!$C$5:$C$224,A517)</f>
        <v>0</v>
      </c>
      <c r="C517" s="62">
        <f>SUMIFS('الخزينه الرئيسيه'!$C$5:$C$2943,'الخزينه الرئيسيه'!$B$5:$B$2943,A517)</f>
        <v>0</v>
      </c>
      <c r="D517" s="62">
        <f t="shared" si="7"/>
        <v>0</v>
      </c>
    </row>
    <row r="518" spans="1:4" ht="20.25">
      <c r="A518" s="21" t="str">
        <f>+data!G516</f>
        <v/>
      </c>
      <c r="B518" s="21">
        <f>SUMIFS('المنصرف +المبيعات'!$G$5:$G$224,'المنصرف +المبيعات'!$C$5:$C$224,A518)</f>
        <v>0</v>
      </c>
      <c r="C518" s="62">
        <f>SUMIFS('الخزينه الرئيسيه'!$C$5:$C$2943,'الخزينه الرئيسيه'!$B$5:$B$2943,A518)</f>
        <v>0</v>
      </c>
      <c r="D518" s="62">
        <f t="shared" ref="D518:D573" si="8">+B518-C518</f>
        <v>0</v>
      </c>
    </row>
    <row r="519" spans="1:4" ht="20.25">
      <c r="A519" s="21" t="str">
        <f>+data!G517</f>
        <v/>
      </c>
      <c r="B519" s="21">
        <f>SUMIFS('المنصرف +المبيعات'!$G$5:$G$224,'المنصرف +المبيعات'!$C$5:$C$224,A519)</f>
        <v>0</v>
      </c>
      <c r="C519" s="62">
        <f>SUMIFS('الخزينه الرئيسيه'!$C$5:$C$2943,'الخزينه الرئيسيه'!$B$5:$B$2943,A519)</f>
        <v>0</v>
      </c>
      <c r="D519" s="62">
        <f t="shared" si="8"/>
        <v>0</v>
      </c>
    </row>
    <row r="520" spans="1:4" ht="20.25">
      <c r="A520" s="21" t="str">
        <f>+data!G518</f>
        <v/>
      </c>
      <c r="B520" s="21">
        <f>SUMIFS('المنصرف +المبيعات'!$G$5:$G$224,'المنصرف +المبيعات'!$C$5:$C$224,A520)</f>
        <v>0</v>
      </c>
      <c r="C520" s="62">
        <f>SUMIFS('الخزينه الرئيسيه'!$C$5:$C$2943,'الخزينه الرئيسيه'!$B$5:$B$2943,A520)</f>
        <v>0</v>
      </c>
      <c r="D520" s="62">
        <f t="shared" si="8"/>
        <v>0</v>
      </c>
    </row>
    <row r="521" spans="1:4" ht="20.25">
      <c r="A521" s="21" t="str">
        <f>+data!G519</f>
        <v/>
      </c>
      <c r="B521" s="21">
        <f>SUMIFS('المنصرف +المبيعات'!$G$5:$G$224,'المنصرف +المبيعات'!$C$5:$C$224,A521)</f>
        <v>0</v>
      </c>
      <c r="C521" s="62">
        <f>SUMIFS('الخزينه الرئيسيه'!$C$5:$C$2943,'الخزينه الرئيسيه'!$B$5:$B$2943,A521)</f>
        <v>0</v>
      </c>
      <c r="D521" s="62">
        <f t="shared" si="8"/>
        <v>0</v>
      </c>
    </row>
    <row r="522" spans="1:4" ht="20.25">
      <c r="A522" s="21" t="str">
        <f>+data!G520</f>
        <v/>
      </c>
      <c r="B522" s="21">
        <f>SUMIFS('المنصرف +المبيعات'!$G$5:$G$224,'المنصرف +المبيعات'!$C$5:$C$224,A522)</f>
        <v>0</v>
      </c>
      <c r="C522" s="62">
        <f>SUMIFS('الخزينه الرئيسيه'!$C$5:$C$2943,'الخزينه الرئيسيه'!$B$5:$B$2943,A522)</f>
        <v>0</v>
      </c>
      <c r="D522" s="62">
        <f t="shared" si="8"/>
        <v>0</v>
      </c>
    </row>
    <row r="523" spans="1:4" ht="20.25">
      <c r="A523" s="21" t="str">
        <f>+data!G521</f>
        <v/>
      </c>
      <c r="B523" s="21">
        <f>SUMIFS('المنصرف +المبيعات'!$G$5:$G$224,'المنصرف +المبيعات'!$C$5:$C$224,A523)</f>
        <v>0</v>
      </c>
      <c r="C523" s="62">
        <f>SUMIFS('الخزينه الرئيسيه'!$C$5:$C$2943,'الخزينه الرئيسيه'!$B$5:$B$2943,A523)</f>
        <v>0</v>
      </c>
      <c r="D523" s="62">
        <f t="shared" si="8"/>
        <v>0</v>
      </c>
    </row>
    <row r="524" spans="1:4" ht="20.25">
      <c r="A524" s="21" t="str">
        <f>+data!G522</f>
        <v/>
      </c>
      <c r="B524" s="21">
        <f>SUMIFS('المنصرف +المبيعات'!$G$5:$G$224,'المنصرف +المبيعات'!$C$5:$C$224,A524)</f>
        <v>0</v>
      </c>
      <c r="C524" s="62">
        <f>SUMIFS('الخزينه الرئيسيه'!$C$5:$C$2943,'الخزينه الرئيسيه'!$B$5:$B$2943,A524)</f>
        <v>0</v>
      </c>
      <c r="D524" s="62">
        <f t="shared" si="8"/>
        <v>0</v>
      </c>
    </row>
    <row r="525" spans="1:4" ht="20.25">
      <c r="A525" s="21" t="str">
        <f>+data!G523</f>
        <v/>
      </c>
      <c r="B525" s="21">
        <f>SUMIFS('المنصرف +المبيعات'!$G$5:$G$224,'المنصرف +المبيعات'!$C$5:$C$224,A525)</f>
        <v>0</v>
      </c>
      <c r="C525" s="62">
        <f>SUMIFS('الخزينه الرئيسيه'!$C$5:$C$2943,'الخزينه الرئيسيه'!$B$5:$B$2943,A525)</f>
        <v>0</v>
      </c>
      <c r="D525" s="62">
        <f t="shared" si="8"/>
        <v>0</v>
      </c>
    </row>
    <row r="526" spans="1:4" ht="20.25">
      <c r="A526" s="21" t="str">
        <f>+data!G524</f>
        <v/>
      </c>
      <c r="B526" s="21">
        <f>SUMIFS('المنصرف +المبيعات'!$G$5:$G$224,'المنصرف +المبيعات'!$C$5:$C$224,A526)</f>
        <v>0</v>
      </c>
      <c r="C526" s="62">
        <f>SUMIFS('الخزينه الرئيسيه'!$C$5:$C$2943,'الخزينه الرئيسيه'!$B$5:$B$2943,A526)</f>
        <v>0</v>
      </c>
      <c r="D526" s="62">
        <f t="shared" si="8"/>
        <v>0</v>
      </c>
    </row>
    <row r="527" spans="1:4" ht="20.25">
      <c r="A527" s="21" t="str">
        <f>+data!G525</f>
        <v/>
      </c>
      <c r="B527" s="21">
        <f>SUMIFS('المنصرف +المبيعات'!$G$5:$G$224,'المنصرف +المبيعات'!$C$5:$C$224,A527)</f>
        <v>0</v>
      </c>
      <c r="C527" s="62">
        <f>SUMIFS('الخزينه الرئيسيه'!$C$5:$C$2943,'الخزينه الرئيسيه'!$B$5:$B$2943,A527)</f>
        <v>0</v>
      </c>
      <c r="D527" s="62">
        <f t="shared" si="8"/>
        <v>0</v>
      </c>
    </row>
    <row r="528" spans="1:4" ht="20.25">
      <c r="A528" s="21" t="str">
        <f>+data!G526</f>
        <v/>
      </c>
      <c r="B528" s="21">
        <f>SUMIFS('المنصرف +المبيعات'!$G$5:$G$224,'المنصرف +المبيعات'!$C$5:$C$224,A528)</f>
        <v>0</v>
      </c>
      <c r="C528" s="62">
        <f>SUMIFS('الخزينه الرئيسيه'!$C$5:$C$2943,'الخزينه الرئيسيه'!$B$5:$B$2943,A528)</f>
        <v>0</v>
      </c>
      <c r="D528" s="62">
        <f t="shared" si="8"/>
        <v>0</v>
      </c>
    </row>
    <row r="529" spans="1:4" ht="20.25">
      <c r="A529" s="21" t="str">
        <f>+data!G527</f>
        <v/>
      </c>
      <c r="B529" s="21">
        <f>SUMIFS('المنصرف +المبيعات'!$G$5:$G$224,'المنصرف +المبيعات'!$C$5:$C$224,A529)</f>
        <v>0</v>
      </c>
      <c r="C529" s="62">
        <f>SUMIFS('الخزينه الرئيسيه'!$C$5:$C$2943,'الخزينه الرئيسيه'!$B$5:$B$2943,A529)</f>
        <v>0</v>
      </c>
      <c r="D529" s="62">
        <f t="shared" si="8"/>
        <v>0</v>
      </c>
    </row>
    <row r="530" spans="1:4" ht="20.25">
      <c r="A530" s="21" t="str">
        <f>+data!G528</f>
        <v/>
      </c>
      <c r="B530" s="21">
        <f>SUMIFS('المنصرف +المبيعات'!$G$5:$G$224,'المنصرف +المبيعات'!$C$5:$C$224,A530)</f>
        <v>0</v>
      </c>
      <c r="C530" s="62">
        <f>SUMIFS('الخزينه الرئيسيه'!$C$5:$C$2943,'الخزينه الرئيسيه'!$B$5:$B$2943,A530)</f>
        <v>0</v>
      </c>
      <c r="D530" s="62">
        <f t="shared" si="8"/>
        <v>0</v>
      </c>
    </row>
    <row r="531" spans="1:4" ht="20.25">
      <c r="A531" s="21" t="str">
        <f>+data!G529</f>
        <v/>
      </c>
      <c r="B531" s="21">
        <f>SUMIFS('المنصرف +المبيعات'!$G$5:$G$224,'المنصرف +المبيعات'!$C$5:$C$224,A531)</f>
        <v>0</v>
      </c>
      <c r="C531" s="62">
        <f>SUMIFS('الخزينه الرئيسيه'!$C$5:$C$2943,'الخزينه الرئيسيه'!$B$5:$B$2943,A531)</f>
        <v>0</v>
      </c>
      <c r="D531" s="62">
        <f t="shared" si="8"/>
        <v>0</v>
      </c>
    </row>
    <row r="532" spans="1:4" ht="20.25">
      <c r="A532" s="21" t="str">
        <f>+data!G530</f>
        <v/>
      </c>
      <c r="B532" s="21">
        <f>SUMIFS('المنصرف +المبيعات'!$G$5:$G$224,'المنصرف +المبيعات'!$C$5:$C$224,A532)</f>
        <v>0</v>
      </c>
      <c r="C532" s="62">
        <f>SUMIFS('الخزينه الرئيسيه'!$C$5:$C$2943,'الخزينه الرئيسيه'!$B$5:$B$2943,A532)</f>
        <v>0</v>
      </c>
      <c r="D532" s="62">
        <f t="shared" si="8"/>
        <v>0</v>
      </c>
    </row>
    <row r="533" spans="1:4" ht="20.25">
      <c r="A533" s="21" t="str">
        <f>+data!G531</f>
        <v/>
      </c>
      <c r="B533" s="21">
        <f>SUMIFS('المنصرف +المبيعات'!$G$5:$G$224,'المنصرف +المبيعات'!$C$5:$C$224,A533)</f>
        <v>0</v>
      </c>
      <c r="C533" s="62">
        <f>SUMIFS('الخزينه الرئيسيه'!$C$5:$C$2943,'الخزينه الرئيسيه'!$B$5:$B$2943,A533)</f>
        <v>0</v>
      </c>
      <c r="D533" s="62">
        <f t="shared" si="8"/>
        <v>0</v>
      </c>
    </row>
    <row r="534" spans="1:4" ht="20.25">
      <c r="A534" s="21" t="str">
        <f>+data!G532</f>
        <v/>
      </c>
      <c r="B534" s="21">
        <f>SUMIFS('المنصرف +المبيعات'!$G$5:$G$224,'المنصرف +المبيعات'!$C$5:$C$224,A534)</f>
        <v>0</v>
      </c>
      <c r="C534" s="62">
        <f>SUMIFS('الخزينه الرئيسيه'!$C$5:$C$2943,'الخزينه الرئيسيه'!$B$5:$B$2943,A534)</f>
        <v>0</v>
      </c>
      <c r="D534" s="62">
        <f t="shared" si="8"/>
        <v>0</v>
      </c>
    </row>
    <row r="535" spans="1:4" ht="20.25">
      <c r="A535" s="21" t="str">
        <f>+data!G533</f>
        <v/>
      </c>
      <c r="B535" s="21">
        <f>SUMIFS('المنصرف +المبيعات'!$G$5:$G$224,'المنصرف +المبيعات'!$C$5:$C$224,A535)</f>
        <v>0</v>
      </c>
      <c r="C535" s="62">
        <f>SUMIFS('الخزينه الرئيسيه'!$C$5:$C$2943,'الخزينه الرئيسيه'!$B$5:$B$2943,A535)</f>
        <v>0</v>
      </c>
      <c r="D535" s="62">
        <f t="shared" si="8"/>
        <v>0</v>
      </c>
    </row>
    <row r="536" spans="1:4" ht="20.25">
      <c r="A536" s="21" t="str">
        <f>+data!G534</f>
        <v/>
      </c>
      <c r="B536" s="21">
        <f>SUMIFS('المنصرف +المبيعات'!$G$5:$G$224,'المنصرف +المبيعات'!$C$5:$C$224,A536)</f>
        <v>0</v>
      </c>
      <c r="C536" s="62">
        <f>SUMIFS('الخزينه الرئيسيه'!$C$5:$C$2943,'الخزينه الرئيسيه'!$B$5:$B$2943,A536)</f>
        <v>0</v>
      </c>
      <c r="D536" s="62">
        <f t="shared" si="8"/>
        <v>0</v>
      </c>
    </row>
    <row r="537" spans="1:4" ht="20.25">
      <c r="A537" s="21" t="str">
        <f>+data!G535</f>
        <v/>
      </c>
      <c r="B537" s="21">
        <f>SUMIFS('المنصرف +المبيعات'!$G$5:$G$224,'المنصرف +المبيعات'!$C$5:$C$224,A537)</f>
        <v>0</v>
      </c>
      <c r="C537" s="62">
        <f>SUMIFS('الخزينه الرئيسيه'!$C$5:$C$2943,'الخزينه الرئيسيه'!$B$5:$B$2943,A537)</f>
        <v>0</v>
      </c>
      <c r="D537" s="62">
        <f t="shared" si="8"/>
        <v>0</v>
      </c>
    </row>
    <row r="538" spans="1:4" ht="20.25">
      <c r="A538" s="21" t="str">
        <f>+data!G536</f>
        <v/>
      </c>
      <c r="B538" s="21">
        <f>SUMIFS('المنصرف +المبيعات'!$G$5:$G$224,'المنصرف +المبيعات'!$C$5:$C$224,A538)</f>
        <v>0</v>
      </c>
      <c r="C538" s="62">
        <f>SUMIFS('الخزينه الرئيسيه'!$C$5:$C$2943,'الخزينه الرئيسيه'!$B$5:$B$2943,A538)</f>
        <v>0</v>
      </c>
      <c r="D538" s="62">
        <f t="shared" si="8"/>
        <v>0</v>
      </c>
    </row>
    <row r="539" spans="1:4" ht="20.25">
      <c r="A539" s="21" t="str">
        <f>+data!G537</f>
        <v/>
      </c>
      <c r="B539" s="21">
        <f>SUMIFS('المنصرف +المبيعات'!$G$5:$G$224,'المنصرف +المبيعات'!$C$5:$C$224,A539)</f>
        <v>0</v>
      </c>
      <c r="C539" s="62">
        <f>SUMIFS('الخزينه الرئيسيه'!$C$5:$C$2943,'الخزينه الرئيسيه'!$B$5:$B$2943,A539)</f>
        <v>0</v>
      </c>
      <c r="D539" s="62">
        <f t="shared" si="8"/>
        <v>0</v>
      </c>
    </row>
    <row r="540" spans="1:4" ht="20.25">
      <c r="A540" s="21" t="str">
        <f>+data!G538</f>
        <v/>
      </c>
      <c r="B540" s="21">
        <f>SUMIFS('المنصرف +المبيعات'!$G$5:$G$224,'المنصرف +المبيعات'!$C$5:$C$224,A540)</f>
        <v>0</v>
      </c>
      <c r="C540" s="62">
        <f>SUMIFS('الخزينه الرئيسيه'!$C$5:$C$2943,'الخزينه الرئيسيه'!$B$5:$B$2943,A540)</f>
        <v>0</v>
      </c>
      <c r="D540" s="62">
        <f t="shared" si="8"/>
        <v>0</v>
      </c>
    </row>
    <row r="541" spans="1:4" ht="20.25">
      <c r="A541" s="21" t="str">
        <f>+data!G539</f>
        <v/>
      </c>
      <c r="B541" s="21">
        <f>SUMIFS('المنصرف +المبيعات'!$G$5:$G$224,'المنصرف +المبيعات'!$C$5:$C$224,A541)</f>
        <v>0</v>
      </c>
      <c r="C541" s="62">
        <f>SUMIFS('الخزينه الرئيسيه'!$C$5:$C$2943,'الخزينه الرئيسيه'!$B$5:$B$2943,A541)</f>
        <v>0</v>
      </c>
      <c r="D541" s="62">
        <f t="shared" si="8"/>
        <v>0</v>
      </c>
    </row>
    <row r="542" spans="1:4" ht="20.25">
      <c r="A542" s="21" t="str">
        <f>+data!G540</f>
        <v/>
      </c>
      <c r="B542" s="21">
        <f>SUMIFS('المنصرف +المبيعات'!$G$5:$G$224,'المنصرف +المبيعات'!$C$5:$C$224,A542)</f>
        <v>0</v>
      </c>
      <c r="C542" s="62">
        <f>SUMIFS('الخزينه الرئيسيه'!$C$5:$C$2943,'الخزينه الرئيسيه'!$B$5:$B$2943,A542)</f>
        <v>0</v>
      </c>
      <c r="D542" s="62">
        <f t="shared" si="8"/>
        <v>0</v>
      </c>
    </row>
    <row r="543" spans="1:4" ht="20.25">
      <c r="A543" s="21" t="str">
        <f>+data!G541</f>
        <v/>
      </c>
      <c r="B543" s="21">
        <f>SUMIFS('المنصرف +المبيعات'!$G$5:$G$224,'المنصرف +المبيعات'!$C$5:$C$224,A543)</f>
        <v>0</v>
      </c>
      <c r="C543" s="62">
        <f>SUMIFS('الخزينه الرئيسيه'!$C$5:$C$2943,'الخزينه الرئيسيه'!$B$5:$B$2943,A543)</f>
        <v>0</v>
      </c>
      <c r="D543" s="62">
        <f t="shared" si="8"/>
        <v>0</v>
      </c>
    </row>
    <row r="544" spans="1:4" ht="20.25">
      <c r="A544" s="21" t="str">
        <f>+data!G542</f>
        <v/>
      </c>
      <c r="B544" s="21">
        <f>SUMIFS('المنصرف +المبيعات'!$G$5:$G$224,'المنصرف +المبيعات'!$C$5:$C$224,A544)</f>
        <v>0</v>
      </c>
      <c r="C544" s="62">
        <f>SUMIFS('الخزينه الرئيسيه'!$C$5:$C$2943,'الخزينه الرئيسيه'!$B$5:$B$2943,A544)</f>
        <v>0</v>
      </c>
      <c r="D544" s="62">
        <f t="shared" si="8"/>
        <v>0</v>
      </c>
    </row>
    <row r="545" spans="1:4" ht="20.25">
      <c r="A545" s="21" t="str">
        <f>+data!G543</f>
        <v/>
      </c>
      <c r="B545" s="21">
        <f>SUMIFS('المنصرف +المبيعات'!$G$5:$G$224,'المنصرف +المبيعات'!$C$5:$C$224,A545)</f>
        <v>0</v>
      </c>
      <c r="C545" s="62">
        <f>SUMIFS('الخزينه الرئيسيه'!$C$5:$C$2943,'الخزينه الرئيسيه'!$B$5:$B$2943,A545)</f>
        <v>0</v>
      </c>
      <c r="D545" s="62">
        <f t="shared" si="8"/>
        <v>0</v>
      </c>
    </row>
    <row r="546" spans="1:4" ht="20.25">
      <c r="A546" s="21" t="str">
        <f>+data!G544</f>
        <v/>
      </c>
      <c r="B546" s="21">
        <f>SUMIFS('المنصرف +المبيعات'!$G$5:$G$224,'المنصرف +المبيعات'!$C$5:$C$224,A546)</f>
        <v>0</v>
      </c>
      <c r="C546" s="62">
        <f>SUMIFS('الخزينه الرئيسيه'!$C$5:$C$2943,'الخزينه الرئيسيه'!$B$5:$B$2943,A546)</f>
        <v>0</v>
      </c>
      <c r="D546" s="62">
        <f t="shared" si="8"/>
        <v>0</v>
      </c>
    </row>
    <row r="547" spans="1:4" ht="20.25">
      <c r="A547" s="21" t="str">
        <f>+data!G545</f>
        <v/>
      </c>
      <c r="B547" s="21">
        <f>SUMIFS('المنصرف +المبيعات'!$G$5:$G$224,'المنصرف +المبيعات'!$C$5:$C$224,A547)</f>
        <v>0</v>
      </c>
      <c r="C547" s="62">
        <f>SUMIFS('الخزينه الرئيسيه'!$C$5:$C$2943,'الخزينه الرئيسيه'!$B$5:$B$2943,A547)</f>
        <v>0</v>
      </c>
      <c r="D547" s="62">
        <f t="shared" si="8"/>
        <v>0</v>
      </c>
    </row>
    <row r="548" spans="1:4" ht="20.25">
      <c r="A548" s="21" t="str">
        <f>+data!G546</f>
        <v/>
      </c>
      <c r="B548" s="21">
        <f>SUMIFS('المنصرف +المبيعات'!$G$5:$G$224,'المنصرف +المبيعات'!$C$5:$C$224,A548)</f>
        <v>0</v>
      </c>
      <c r="C548" s="62">
        <f>SUMIFS('الخزينه الرئيسيه'!$C$5:$C$2943,'الخزينه الرئيسيه'!$B$5:$B$2943,A548)</f>
        <v>0</v>
      </c>
      <c r="D548" s="62">
        <f t="shared" si="8"/>
        <v>0</v>
      </c>
    </row>
    <row r="549" spans="1:4" ht="20.25">
      <c r="A549" s="21" t="str">
        <f>+data!G547</f>
        <v/>
      </c>
      <c r="B549" s="21">
        <f>SUMIFS('المنصرف +المبيعات'!$G$5:$G$224,'المنصرف +المبيعات'!$C$5:$C$224,A549)</f>
        <v>0</v>
      </c>
      <c r="C549" s="62">
        <f>SUMIFS('الخزينه الرئيسيه'!$C$5:$C$2943,'الخزينه الرئيسيه'!$B$5:$B$2943,A549)</f>
        <v>0</v>
      </c>
      <c r="D549" s="62">
        <f t="shared" si="8"/>
        <v>0</v>
      </c>
    </row>
    <row r="550" spans="1:4" ht="20.25">
      <c r="A550" s="21" t="str">
        <f>+data!G548</f>
        <v/>
      </c>
      <c r="B550" s="21">
        <f>SUMIFS('المنصرف +المبيعات'!$G$5:$G$224,'المنصرف +المبيعات'!$C$5:$C$224,A550)</f>
        <v>0</v>
      </c>
      <c r="C550" s="62">
        <f>SUMIFS('الخزينه الرئيسيه'!$C$5:$C$2943,'الخزينه الرئيسيه'!$B$5:$B$2943,A550)</f>
        <v>0</v>
      </c>
      <c r="D550" s="62">
        <f t="shared" si="8"/>
        <v>0</v>
      </c>
    </row>
    <row r="551" spans="1:4" ht="20.25">
      <c r="A551" s="21" t="str">
        <f>+data!G549</f>
        <v/>
      </c>
      <c r="B551" s="21">
        <f>SUMIFS('المنصرف +المبيعات'!$G$5:$G$224,'المنصرف +المبيعات'!$C$5:$C$224,A551)</f>
        <v>0</v>
      </c>
      <c r="C551" s="62">
        <f>SUMIFS('الخزينه الرئيسيه'!$C$5:$C$2943,'الخزينه الرئيسيه'!$B$5:$B$2943,A551)</f>
        <v>0</v>
      </c>
      <c r="D551" s="62">
        <f t="shared" si="8"/>
        <v>0</v>
      </c>
    </row>
    <row r="552" spans="1:4" ht="20.25">
      <c r="A552" s="21" t="str">
        <f>+data!G550</f>
        <v/>
      </c>
      <c r="B552" s="21">
        <f>SUMIFS('المنصرف +المبيعات'!$G$5:$G$224,'المنصرف +المبيعات'!$C$5:$C$224,A552)</f>
        <v>0</v>
      </c>
      <c r="C552" s="62">
        <f>SUMIFS('الخزينه الرئيسيه'!$C$5:$C$2943,'الخزينه الرئيسيه'!$B$5:$B$2943,A552)</f>
        <v>0</v>
      </c>
      <c r="D552" s="62">
        <f t="shared" si="8"/>
        <v>0</v>
      </c>
    </row>
    <row r="553" spans="1:4" ht="20.25">
      <c r="A553" s="21" t="str">
        <f>+data!G551</f>
        <v/>
      </c>
      <c r="B553" s="21">
        <f>SUMIFS('المنصرف +المبيعات'!$G$5:$G$224,'المنصرف +المبيعات'!$C$5:$C$224,A553)</f>
        <v>0</v>
      </c>
      <c r="C553" s="62">
        <f>SUMIFS('الخزينه الرئيسيه'!$C$5:$C$2943,'الخزينه الرئيسيه'!$B$5:$B$2943,A553)</f>
        <v>0</v>
      </c>
      <c r="D553" s="62">
        <f t="shared" si="8"/>
        <v>0</v>
      </c>
    </row>
    <row r="554" spans="1:4" ht="20.25">
      <c r="A554" s="21" t="str">
        <f>+data!G552</f>
        <v/>
      </c>
      <c r="B554" s="21">
        <f>SUMIFS('المنصرف +المبيعات'!$G$5:$G$224,'المنصرف +المبيعات'!$C$5:$C$224,A554)</f>
        <v>0</v>
      </c>
      <c r="C554" s="62">
        <f>SUMIFS('الخزينه الرئيسيه'!$C$5:$C$2943,'الخزينه الرئيسيه'!$B$5:$B$2943,A554)</f>
        <v>0</v>
      </c>
      <c r="D554" s="62">
        <f t="shared" si="8"/>
        <v>0</v>
      </c>
    </row>
    <row r="555" spans="1:4" ht="20.25">
      <c r="A555" s="21" t="str">
        <f>+data!G553</f>
        <v/>
      </c>
      <c r="B555" s="21">
        <f>SUMIFS('المنصرف +المبيعات'!$G$5:$G$224,'المنصرف +المبيعات'!$C$5:$C$224,A555)</f>
        <v>0</v>
      </c>
      <c r="C555" s="62">
        <f>SUMIFS('الخزينه الرئيسيه'!$C$5:$C$2943,'الخزينه الرئيسيه'!$B$5:$B$2943,A555)</f>
        <v>0</v>
      </c>
      <c r="D555" s="62">
        <f t="shared" si="8"/>
        <v>0</v>
      </c>
    </row>
    <row r="556" spans="1:4" ht="20.25">
      <c r="A556" s="21" t="str">
        <f>+data!G554</f>
        <v/>
      </c>
      <c r="B556" s="21">
        <f>SUMIFS('المنصرف +المبيعات'!$G$5:$G$224,'المنصرف +المبيعات'!$C$5:$C$224,A556)</f>
        <v>0</v>
      </c>
      <c r="C556" s="62">
        <f>SUMIFS('الخزينه الرئيسيه'!$C$5:$C$2943,'الخزينه الرئيسيه'!$B$5:$B$2943,A556)</f>
        <v>0</v>
      </c>
      <c r="D556" s="62">
        <f t="shared" si="8"/>
        <v>0</v>
      </c>
    </row>
    <row r="557" spans="1:4" ht="20.25">
      <c r="A557" s="21" t="str">
        <f>+data!G555</f>
        <v/>
      </c>
      <c r="B557" s="21">
        <f>SUMIFS('المنصرف +المبيعات'!$G$5:$G$224,'المنصرف +المبيعات'!$C$5:$C$224,A557)</f>
        <v>0</v>
      </c>
      <c r="C557" s="62">
        <f>SUMIFS('الخزينه الرئيسيه'!$C$5:$C$2943,'الخزينه الرئيسيه'!$B$5:$B$2943,A557)</f>
        <v>0</v>
      </c>
      <c r="D557" s="62">
        <f t="shared" si="8"/>
        <v>0</v>
      </c>
    </row>
    <row r="558" spans="1:4" ht="20.25">
      <c r="A558" s="21" t="str">
        <f>+data!G556</f>
        <v/>
      </c>
      <c r="B558" s="21">
        <f>SUMIFS('المنصرف +المبيعات'!$G$5:$G$224,'المنصرف +المبيعات'!$C$5:$C$224,A558)</f>
        <v>0</v>
      </c>
      <c r="C558" s="62">
        <f>SUMIFS('الخزينه الرئيسيه'!$C$5:$C$2943,'الخزينه الرئيسيه'!$B$5:$B$2943,A558)</f>
        <v>0</v>
      </c>
      <c r="D558" s="62">
        <f t="shared" si="8"/>
        <v>0</v>
      </c>
    </row>
    <row r="559" spans="1:4" ht="20.25">
      <c r="A559" s="21" t="str">
        <f>+data!G557</f>
        <v/>
      </c>
      <c r="B559" s="21">
        <f>SUMIFS('المنصرف +المبيعات'!$G$5:$G$224,'المنصرف +المبيعات'!$C$5:$C$224,A559)</f>
        <v>0</v>
      </c>
      <c r="C559" s="62">
        <f>SUMIFS('الخزينه الرئيسيه'!$C$5:$C$2943,'الخزينه الرئيسيه'!$B$5:$B$2943,A559)</f>
        <v>0</v>
      </c>
      <c r="D559" s="62">
        <f t="shared" si="8"/>
        <v>0</v>
      </c>
    </row>
    <row r="560" spans="1:4" ht="20.25">
      <c r="A560" s="21" t="str">
        <f>+data!G558</f>
        <v/>
      </c>
      <c r="B560" s="21">
        <f>SUMIFS('المنصرف +المبيعات'!$G$5:$G$224,'المنصرف +المبيعات'!$C$5:$C$224,A560)</f>
        <v>0</v>
      </c>
      <c r="C560" s="62">
        <f>SUMIFS('الخزينه الرئيسيه'!$C$5:$C$2943,'الخزينه الرئيسيه'!$B$5:$B$2943,A560)</f>
        <v>0</v>
      </c>
      <c r="D560" s="62">
        <f t="shared" si="8"/>
        <v>0</v>
      </c>
    </row>
    <row r="561" spans="1:4" ht="20.25">
      <c r="A561" s="21" t="str">
        <f>+data!G559</f>
        <v/>
      </c>
      <c r="B561" s="21">
        <f>SUMIFS('المنصرف +المبيعات'!$G$5:$G$224,'المنصرف +المبيعات'!$C$5:$C$224,A561)</f>
        <v>0</v>
      </c>
      <c r="C561" s="62">
        <f>SUMIFS('الخزينه الرئيسيه'!$C$5:$C$2943,'الخزينه الرئيسيه'!$B$5:$B$2943,A561)</f>
        <v>0</v>
      </c>
      <c r="D561" s="62">
        <f t="shared" si="8"/>
        <v>0</v>
      </c>
    </row>
    <row r="562" spans="1:4" ht="20.25">
      <c r="A562" s="21" t="str">
        <f>+data!G560</f>
        <v/>
      </c>
      <c r="B562" s="21">
        <f>SUMIFS('المنصرف +المبيعات'!$G$5:$G$224,'المنصرف +المبيعات'!$C$5:$C$224,A562)</f>
        <v>0</v>
      </c>
      <c r="C562" s="62">
        <f>SUMIFS('الخزينه الرئيسيه'!$C$5:$C$2943,'الخزينه الرئيسيه'!$B$5:$B$2943,A562)</f>
        <v>0</v>
      </c>
      <c r="D562" s="62">
        <f t="shared" si="8"/>
        <v>0</v>
      </c>
    </row>
    <row r="563" spans="1:4" ht="20.25">
      <c r="A563" s="21" t="str">
        <f>+data!G561</f>
        <v/>
      </c>
      <c r="B563" s="21">
        <f>SUMIFS('المنصرف +المبيعات'!$G$5:$G$224,'المنصرف +المبيعات'!$C$5:$C$224,A563)</f>
        <v>0</v>
      </c>
      <c r="C563" s="62">
        <f>SUMIFS('الخزينه الرئيسيه'!$C$5:$C$2943,'الخزينه الرئيسيه'!$B$5:$B$2943,A563)</f>
        <v>0</v>
      </c>
      <c r="D563" s="62">
        <f t="shared" si="8"/>
        <v>0</v>
      </c>
    </row>
    <row r="564" spans="1:4" ht="20.25">
      <c r="A564" s="21" t="str">
        <f>+data!G562</f>
        <v/>
      </c>
      <c r="B564" s="21">
        <f>SUMIFS('المنصرف +المبيعات'!$G$5:$G$224,'المنصرف +المبيعات'!$C$5:$C$224,A564)</f>
        <v>0</v>
      </c>
      <c r="C564" s="62">
        <f>SUMIFS('الخزينه الرئيسيه'!$C$5:$C$2943,'الخزينه الرئيسيه'!$B$5:$B$2943,A564)</f>
        <v>0</v>
      </c>
      <c r="D564" s="62">
        <f t="shared" si="8"/>
        <v>0</v>
      </c>
    </row>
    <row r="565" spans="1:4" ht="20.25">
      <c r="A565" s="21" t="str">
        <f>+data!G563</f>
        <v/>
      </c>
      <c r="B565" s="21">
        <f>SUMIFS('المنصرف +المبيعات'!$G$5:$G$224,'المنصرف +المبيعات'!$C$5:$C$224,A565)</f>
        <v>0</v>
      </c>
      <c r="C565" s="62">
        <f>SUMIFS('الخزينه الرئيسيه'!$C$5:$C$2943,'الخزينه الرئيسيه'!$B$5:$B$2943,A565)</f>
        <v>0</v>
      </c>
      <c r="D565" s="62">
        <f t="shared" si="8"/>
        <v>0</v>
      </c>
    </row>
    <row r="566" spans="1:4" ht="20.25">
      <c r="A566" s="21" t="str">
        <f>+data!G564</f>
        <v/>
      </c>
      <c r="B566" s="21">
        <f>SUMIFS('المنصرف +المبيعات'!$G$5:$G$224,'المنصرف +المبيعات'!$C$5:$C$224,A566)</f>
        <v>0</v>
      </c>
      <c r="C566" s="62">
        <f>SUMIFS('الخزينه الرئيسيه'!$C$5:$C$2943,'الخزينه الرئيسيه'!$B$5:$B$2943,A566)</f>
        <v>0</v>
      </c>
      <c r="D566" s="62">
        <f t="shared" si="8"/>
        <v>0</v>
      </c>
    </row>
    <row r="567" spans="1:4" ht="20.25">
      <c r="A567" s="21" t="str">
        <f>+data!G565</f>
        <v/>
      </c>
      <c r="B567" s="21">
        <f>SUMIFS('المنصرف +المبيعات'!$G$5:$G$224,'المنصرف +المبيعات'!$C$5:$C$224,A567)</f>
        <v>0</v>
      </c>
      <c r="C567" s="62">
        <f>SUMIFS('الخزينه الرئيسيه'!$C$5:$C$2943,'الخزينه الرئيسيه'!$B$5:$B$2943,A567)</f>
        <v>0</v>
      </c>
      <c r="D567" s="62">
        <f t="shared" si="8"/>
        <v>0</v>
      </c>
    </row>
    <row r="568" spans="1:4" ht="20.25">
      <c r="A568" s="21" t="str">
        <f>+data!G566</f>
        <v/>
      </c>
      <c r="B568" s="21">
        <f>SUMIFS('المنصرف +المبيعات'!$G$5:$G$224,'المنصرف +المبيعات'!$C$5:$C$224,A568)</f>
        <v>0</v>
      </c>
      <c r="C568" s="62">
        <f>SUMIFS('الخزينه الرئيسيه'!$C$5:$C$2943,'الخزينه الرئيسيه'!$B$5:$B$2943,A568)</f>
        <v>0</v>
      </c>
      <c r="D568" s="62">
        <f t="shared" si="8"/>
        <v>0</v>
      </c>
    </row>
    <row r="569" spans="1:4" ht="20.25">
      <c r="A569" s="21" t="str">
        <f>+data!G567</f>
        <v/>
      </c>
      <c r="B569" s="21">
        <f>SUMIFS('المنصرف +المبيعات'!$G$5:$G$224,'المنصرف +المبيعات'!$C$5:$C$224,A569)</f>
        <v>0</v>
      </c>
      <c r="C569" s="62">
        <f>SUMIFS('الخزينه الرئيسيه'!$C$5:$C$2943,'الخزينه الرئيسيه'!$B$5:$B$2943,A569)</f>
        <v>0</v>
      </c>
      <c r="D569" s="62">
        <f t="shared" si="8"/>
        <v>0</v>
      </c>
    </row>
    <row r="570" spans="1:4" ht="20.25">
      <c r="A570" s="21" t="str">
        <f>+data!G568</f>
        <v/>
      </c>
      <c r="B570" s="21">
        <f>SUMIFS('المنصرف +المبيعات'!$G$5:$G$224,'المنصرف +المبيعات'!$C$5:$C$224,A570)</f>
        <v>0</v>
      </c>
      <c r="C570" s="62">
        <f>SUMIFS('الخزينه الرئيسيه'!$C$5:$C$2943,'الخزينه الرئيسيه'!$B$5:$B$2943,A570)</f>
        <v>0</v>
      </c>
      <c r="D570" s="62">
        <f t="shared" si="8"/>
        <v>0</v>
      </c>
    </row>
    <row r="571" spans="1:4" ht="20.25">
      <c r="A571" s="21" t="str">
        <f>+data!G569</f>
        <v/>
      </c>
      <c r="B571" s="21">
        <f>SUMIFS('المنصرف +المبيعات'!$G$5:$G$224,'المنصرف +المبيعات'!$C$5:$C$224,A571)</f>
        <v>0</v>
      </c>
      <c r="C571" s="62">
        <f>SUMIFS('الخزينه الرئيسيه'!$C$5:$C$2943,'الخزينه الرئيسيه'!$B$5:$B$2943,A571)</f>
        <v>0</v>
      </c>
      <c r="D571" s="62">
        <f t="shared" si="8"/>
        <v>0</v>
      </c>
    </row>
    <row r="572" spans="1:4" ht="20.25">
      <c r="A572" s="21" t="str">
        <f>+data!G570</f>
        <v/>
      </c>
      <c r="B572" s="21">
        <f>SUMIFS('المنصرف +المبيعات'!$G$5:$G$224,'المنصرف +المبيعات'!$C$5:$C$224,A572)</f>
        <v>0</v>
      </c>
      <c r="C572" s="62">
        <f>SUMIFS('الخزينه الرئيسيه'!$C$5:$C$2943,'الخزينه الرئيسيه'!$B$5:$B$2943,A572)</f>
        <v>0</v>
      </c>
      <c r="D572" s="62">
        <f t="shared" si="8"/>
        <v>0</v>
      </c>
    </row>
    <row r="573" spans="1:4" ht="20.25">
      <c r="A573" s="21" t="str">
        <f>+data!G571</f>
        <v/>
      </c>
      <c r="B573" s="21">
        <f>SUMIFS('المنصرف +المبيعات'!$G$5:$G$224,'المنصرف +المبيعات'!$C$5:$C$224,A573)</f>
        <v>0</v>
      </c>
      <c r="C573" s="62">
        <f>SUMIFS('الخزينه الرئيسيه'!$C$5:$C$2943,'الخزينه الرئيسيه'!$B$5:$B$2943,A573)</f>
        <v>0</v>
      </c>
      <c r="D573" s="62">
        <f t="shared" si="8"/>
        <v>0</v>
      </c>
    </row>
    <row r="574" spans="1:4" ht="21" thickBot="1">
      <c r="A574" s="23"/>
      <c r="B574" s="23"/>
      <c r="C574" s="24"/>
      <c r="D574" s="23"/>
    </row>
    <row r="575" spans="1:4" ht="39" customHeight="1" thickTop="1" thickBot="1">
      <c r="A575" s="20"/>
      <c r="B575" s="20">
        <f>SUM(B4:B574)</f>
        <v>20000</v>
      </c>
      <c r="C575" s="25"/>
      <c r="D575" s="20">
        <f>SUM(D4:D574)</f>
        <v>18300</v>
      </c>
    </row>
    <row r="576" spans="1:4" ht="15" thickTop="1">
      <c r="A576" s="26"/>
      <c r="B576" s="26"/>
      <c r="C576" s="26"/>
      <c r="D576" s="26"/>
    </row>
    <row r="577" spans="1:4">
      <c r="A577" s="26"/>
      <c r="B577" s="26">
        <f>+'المنصرف +المبيعات'!E226</f>
        <v>1900</v>
      </c>
      <c r="C577" s="26"/>
      <c r="D577" s="26">
        <f>+'المنصرف +المبيعات'!G226</f>
        <v>20000</v>
      </c>
    </row>
    <row r="578" spans="1:4">
      <c r="A578" s="26"/>
      <c r="B578" s="26" t="b">
        <f>B577=B575</f>
        <v>0</v>
      </c>
      <c r="C578" s="26"/>
      <c r="D578" s="26" t="b">
        <f>D577=D575</f>
        <v>0</v>
      </c>
    </row>
  </sheetData>
  <sheetProtection password="CE2A" sheet="1" objects="1" scenarios="1"/>
  <mergeCells count="1">
    <mergeCell ref="B1:C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tabColor rgb="FF00B050"/>
  </sheetPr>
  <dimension ref="A1:F578"/>
  <sheetViews>
    <sheetView rightToLeft="1" zoomScale="120" zoomScaleNormal="120" workbookViewId="0">
      <selection activeCell="A7" sqref="A7"/>
    </sheetView>
  </sheetViews>
  <sheetFormatPr defaultColWidth="0" defaultRowHeight="14.25"/>
  <cols>
    <col min="1" max="1" width="19.75" style="3" customWidth="1"/>
    <col min="2" max="2" width="15.625" style="3" customWidth="1"/>
    <col min="3" max="3" width="17.875" style="3" customWidth="1"/>
    <col min="4" max="4" width="16.625" style="3" customWidth="1"/>
    <col min="5" max="6" width="0" style="85" hidden="1" customWidth="1"/>
    <col min="7" max="16384" width="9" style="85" hidden="1"/>
  </cols>
  <sheetData>
    <row r="1" spans="1:4" ht="45.75" customHeight="1" thickBot="1">
      <c r="A1" s="133" t="s">
        <v>26</v>
      </c>
      <c r="B1" s="133"/>
      <c r="C1" s="133"/>
      <c r="D1" s="88">
        <f ca="1">TODAY()</f>
        <v>41598</v>
      </c>
    </row>
    <row r="2" spans="1:4" ht="45.75" customHeight="1" thickTop="1" thickBot="1">
      <c r="A2" s="107"/>
      <c r="B2" s="107"/>
      <c r="C2" s="31"/>
      <c r="D2" s="32">
        <f>SUM(D4:D573)</f>
        <v>20000</v>
      </c>
    </row>
    <row r="3" spans="1:4" s="87" customFormat="1" ht="51" customHeight="1" thickTop="1" thickBot="1">
      <c r="A3" s="29" t="s">
        <v>3</v>
      </c>
      <c r="B3" s="19" t="s">
        <v>4</v>
      </c>
      <c r="C3" s="20" t="s">
        <v>9</v>
      </c>
      <c r="D3" s="20" t="s">
        <v>6</v>
      </c>
    </row>
    <row r="4" spans="1:4" ht="21" thickTop="1">
      <c r="A4" s="27" t="str">
        <f>+data!C2</f>
        <v>بكره استانلس</v>
      </c>
      <c r="B4" s="21">
        <f>SUMIFS('المنصرف +المبيعات'!$E$5:$E$224,'المنصرف +المبيعات'!$D$5:$D$224,A4)</f>
        <v>400</v>
      </c>
      <c r="C4" s="22">
        <f>IF(B4&gt;0,D4/B4,"")</f>
        <v>4.375</v>
      </c>
      <c r="D4" s="21">
        <f>SUMIFS('المنصرف +المبيعات'!$G$5:$G$224,'المنصرف +المبيعات'!$D$5:$D$224,A4)</f>
        <v>1750</v>
      </c>
    </row>
    <row r="5" spans="1:4" ht="20.25">
      <c r="A5" s="27" t="str">
        <f>+data!C3</f>
        <v>حجر ديسك مقاس 17</v>
      </c>
      <c r="B5" s="21">
        <f>SUMIFS('المنصرف +المبيعات'!$E$5:$E$224,'المنصرف +المبيعات'!$D$5:$D$224,A5)</f>
        <v>600</v>
      </c>
      <c r="C5" s="22">
        <f t="shared" ref="C5:C68" si="0">IF(B5&gt;0,D5/B5,"")</f>
        <v>15</v>
      </c>
      <c r="D5" s="21">
        <f>SUMIFS('المنصرف +المبيعات'!$G$5:$G$224,'المنصرف +المبيعات'!$D$5:$D$224,A5)</f>
        <v>9000</v>
      </c>
    </row>
    <row r="6" spans="1:4" ht="20.25">
      <c r="A6" s="27" t="str">
        <f>+data!C4</f>
        <v>صنف رقم 1</v>
      </c>
      <c r="B6" s="21">
        <f>SUMIFS('المنصرف +المبيعات'!$E$5:$E$224,'المنصرف +المبيعات'!$D$5:$D$224,A6)</f>
        <v>150</v>
      </c>
      <c r="C6" s="22">
        <f t="shared" si="0"/>
        <v>17</v>
      </c>
      <c r="D6" s="21">
        <f>SUMIFS('المنصرف +المبيعات'!$G$5:$G$224,'المنصرف +المبيعات'!$D$5:$D$224,A6)</f>
        <v>2550</v>
      </c>
    </row>
    <row r="7" spans="1:4" ht="20.25">
      <c r="A7" s="27" t="str">
        <f>+data!C5</f>
        <v>صنف رقم 2</v>
      </c>
      <c r="B7" s="21">
        <f>SUMIFS('المنصرف +المبيعات'!$E$5:$E$224,'المنصرف +المبيعات'!$D$5:$D$224,A7)</f>
        <v>350</v>
      </c>
      <c r="C7" s="22">
        <f t="shared" si="0"/>
        <v>10</v>
      </c>
      <c r="D7" s="21">
        <f>SUMIFS('المنصرف +المبيعات'!$G$5:$G$224,'المنصرف +المبيعات'!$D$5:$D$224,A7)</f>
        <v>3500</v>
      </c>
    </row>
    <row r="8" spans="1:4" ht="20.25">
      <c r="A8" s="27" t="str">
        <f>+data!C6</f>
        <v>صنف رقم 3</v>
      </c>
      <c r="B8" s="21">
        <f>SUMIFS('المنصرف +المبيعات'!$E$5:$E$224,'المنصرف +المبيعات'!$D$5:$D$224,A8)</f>
        <v>400</v>
      </c>
      <c r="C8" s="22">
        <f t="shared" si="0"/>
        <v>8</v>
      </c>
      <c r="D8" s="21">
        <f>SUMIFS('المنصرف +المبيعات'!$G$5:$G$224,'المنصرف +المبيعات'!$D$5:$D$224,A8)</f>
        <v>3200</v>
      </c>
    </row>
    <row r="9" spans="1:4" ht="20.25">
      <c r="A9" s="27" t="str">
        <f>+data!C7</f>
        <v/>
      </c>
      <c r="B9" s="21">
        <f>SUMIFS('المنصرف +المبيعات'!$E$5:$E$224,'المنصرف +المبيعات'!$D$5:$D$224,A9)</f>
        <v>0</v>
      </c>
      <c r="C9" s="22" t="str">
        <f t="shared" si="0"/>
        <v/>
      </c>
      <c r="D9" s="21">
        <f>SUMIFS('المنصرف +المبيعات'!$G$5:$G$224,'المنصرف +المبيعات'!$D$5:$D$224,A9)</f>
        <v>0</v>
      </c>
    </row>
    <row r="10" spans="1:4" ht="20.25">
      <c r="A10" s="27" t="str">
        <f>+data!C8</f>
        <v/>
      </c>
      <c r="B10" s="21">
        <f>SUMIFS('المنصرف +المبيعات'!$E$5:$E$224,'المنصرف +المبيعات'!$D$5:$D$224,A10)</f>
        <v>0</v>
      </c>
      <c r="C10" s="22" t="str">
        <f t="shared" si="0"/>
        <v/>
      </c>
      <c r="D10" s="21">
        <f>SUMIFS('المنصرف +المبيعات'!$G$5:$G$224,'المنصرف +المبيعات'!$D$5:$D$224,A10)</f>
        <v>0</v>
      </c>
    </row>
    <row r="11" spans="1:4" ht="20.25">
      <c r="A11" s="27" t="str">
        <f>+data!C9</f>
        <v/>
      </c>
      <c r="B11" s="21">
        <f>SUMIFS('المنصرف +المبيعات'!$E$5:$E$224,'المنصرف +المبيعات'!$D$5:$D$224,A11)</f>
        <v>0</v>
      </c>
      <c r="C11" s="22" t="str">
        <f t="shared" si="0"/>
        <v/>
      </c>
      <c r="D11" s="21">
        <f>SUMIFS('المنصرف +المبيعات'!$G$5:$G$224,'المنصرف +المبيعات'!$D$5:$D$224,A11)</f>
        <v>0</v>
      </c>
    </row>
    <row r="12" spans="1:4" ht="20.25">
      <c r="A12" s="27" t="str">
        <f>+data!C10</f>
        <v/>
      </c>
      <c r="B12" s="21">
        <f>SUMIFS('المنصرف +المبيعات'!$E$5:$E$224,'المنصرف +المبيعات'!$D$5:$D$224,A12)</f>
        <v>0</v>
      </c>
      <c r="C12" s="22" t="str">
        <f t="shared" si="0"/>
        <v/>
      </c>
      <c r="D12" s="21">
        <f>SUMIFS('المنصرف +المبيعات'!$G$5:$G$224,'المنصرف +المبيعات'!$D$5:$D$224,A12)</f>
        <v>0</v>
      </c>
    </row>
    <row r="13" spans="1:4" ht="20.25">
      <c r="A13" s="27" t="str">
        <f>+data!C11</f>
        <v/>
      </c>
      <c r="B13" s="21">
        <f>SUMIFS('المنصرف +المبيعات'!$E$5:$E$224,'المنصرف +المبيعات'!$D$5:$D$224,A13)</f>
        <v>0</v>
      </c>
      <c r="C13" s="22" t="str">
        <f t="shared" si="0"/>
        <v/>
      </c>
      <c r="D13" s="21">
        <f>SUMIFS('المنصرف +المبيعات'!$G$5:$G$224,'المنصرف +المبيعات'!$D$5:$D$224,A13)</f>
        <v>0</v>
      </c>
    </row>
    <row r="14" spans="1:4" ht="20.25">
      <c r="A14" s="27" t="str">
        <f>+data!C12</f>
        <v/>
      </c>
      <c r="B14" s="21">
        <f>SUMIFS('المنصرف +المبيعات'!$E$5:$E$224,'المنصرف +المبيعات'!$D$5:$D$224,A14)</f>
        <v>0</v>
      </c>
      <c r="C14" s="22" t="str">
        <f t="shared" si="0"/>
        <v/>
      </c>
      <c r="D14" s="21">
        <f>SUMIFS('المنصرف +المبيعات'!$G$5:$G$224,'المنصرف +المبيعات'!$D$5:$D$224,A14)</f>
        <v>0</v>
      </c>
    </row>
    <row r="15" spans="1:4" ht="20.25">
      <c r="A15" s="27" t="str">
        <f>+data!C13</f>
        <v/>
      </c>
      <c r="B15" s="21">
        <f>SUMIFS('المنصرف +المبيعات'!$E$5:$E$224,'المنصرف +المبيعات'!$D$5:$D$224,A15)</f>
        <v>0</v>
      </c>
      <c r="C15" s="22" t="str">
        <f t="shared" si="0"/>
        <v/>
      </c>
      <c r="D15" s="21">
        <f>SUMIFS('المنصرف +المبيعات'!$G$5:$G$224,'المنصرف +المبيعات'!$D$5:$D$224,A15)</f>
        <v>0</v>
      </c>
    </row>
    <row r="16" spans="1:4" ht="20.25">
      <c r="A16" s="27" t="str">
        <f>+data!C14</f>
        <v/>
      </c>
      <c r="B16" s="21">
        <f>SUMIFS('المنصرف +المبيعات'!$E$5:$E$224,'المنصرف +المبيعات'!$D$5:$D$224,A16)</f>
        <v>0</v>
      </c>
      <c r="C16" s="22" t="str">
        <f t="shared" si="0"/>
        <v/>
      </c>
      <c r="D16" s="21">
        <f>SUMIFS('المنصرف +المبيعات'!$G$5:$G$224,'المنصرف +المبيعات'!$D$5:$D$224,A16)</f>
        <v>0</v>
      </c>
    </row>
    <row r="17" spans="1:4" ht="20.25">
      <c r="A17" s="27" t="str">
        <f>+data!C15</f>
        <v/>
      </c>
      <c r="B17" s="21">
        <f>SUMIFS('المنصرف +المبيعات'!$E$5:$E$224,'المنصرف +المبيعات'!$D$5:$D$224,A17)</f>
        <v>0</v>
      </c>
      <c r="C17" s="22" t="str">
        <f t="shared" si="0"/>
        <v/>
      </c>
      <c r="D17" s="21">
        <f>SUMIFS('المنصرف +المبيعات'!$G$5:$G$224,'المنصرف +المبيعات'!$D$5:$D$224,A17)</f>
        <v>0</v>
      </c>
    </row>
    <row r="18" spans="1:4" ht="20.25">
      <c r="A18" s="27" t="str">
        <f>+data!C16</f>
        <v/>
      </c>
      <c r="B18" s="21">
        <f>SUMIFS('المنصرف +المبيعات'!$E$5:$E$224,'المنصرف +المبيعات'!$D$5:$D$224,A18)</f>
        <v>0</v>
      </c>
      <c r="C18" s="22" t="str">
        <f t="shared" si="0"/>
        <v/>
      </c>
      <c r="D18" s="21">
        <f>SUMIFS('المنصرف +المبيعات'!$G$5:$G$224,'المنصرف +المبيعات'!$D$5:$D$224,A18)</f>
        <v>0</v>
      </c>
    </row>
    <row r="19" spans="1:4" ht="20.25">
      <c r="A19" s="27" t="str">
        <f>+data!C17</f>
        <v/>
      </c>
      <c r="B19" s="21">
        <f>SUMIFS('المنصرف +المبيعات'!$E$5:$E$224,'المنصرف +المبيعات'!$D$5:$D$224,A19)</f>
        <v>0</v>
      </c>
      <c r="C19" s="22" t="str">
        <f t="shared" si="0"/>
        <v/>
      </c>
      <c r="D19" s="21">
        <f>SUMIFS('المنصرف +المبيعات'!$G$5:$G$224,'المنصرف +المبيعات'!$D$5:$D$224,A19)</f>
        <v>0</v>
      </c>
    </row>
    <row r="20" spans="1:4" ht="20.25">
      <c r="A20" s="27" t="str">
        <f>+data!C18</f>
        <v/>
      </c>
      <c r="B20" s="21">
        <f>SUMIFS('المنصرف +المبيعات'!$E$5:$E$224,'المنصرف +المبيعات'!$D$5:$D$224,A20)</f>
        <v>0</v>
      </c>
      <c r="C20" s="22" t="str">
        <f t="shared" si="0"/>
        <v/>
      </c>
      <c r="D20" s="21">
        <f>SUMIFS('المنصرف +المبيعات'!$G$5:$G$224,'المنصرف +المبيعات'!$D$5:$D$224,A20)</f>
        <v>0</v>
      </c>
    </row>
    <row r="21" spans="1:4" ht="20.25">
      <c r="A21" s="27" t="str">
        <f>+data!C19</f>
        <v/>
      </c>
      <c r="B21" s="21">
        <f>SUMIFS('المنصرف +المبيعات'!$E$5:$E$224,'المنصرف +المبيعات'!$D$5:$D$224,A21)</f>
        <v>0</v>
      </c>
      <c r="C21" s="22" t="str">
        <f t="shared" si="0"/>
        <v/>
      </c>
      <c r="D21" s="21">
        <f>SUMIFS('المنصرف +المبيعات'!$G$5:$G$224,'المنصرف +المبيعات'!$D$5:$D$224,A21)</f>
        <v>0</v>
      </c>
    </row>
    <row r="22" spans="1:4" ht="20.25">
      <c r="A22" s="27" t="str">
        <f>+data!C20</f>
        <v/>
      </c>
      <c r="B22" s="21">
        <f>SUMIFS('المنصرف +المبيعات'!$E$5:$E$224,'المنصرف +المبيعات'!$D$5:$D$224,A22)</f>
        <v>0</v>
      </c>
      <c r="C22" s="22" t="str">
        <f t="shared" si="0"/>
        <v/>
      </c>
      <c r="D22" s="21">
        <f>SUMIFS('المنصرف +المبيعات'!$G$5:$G$224,'المنصرف +المبيعات'!$D$5:$D$224,A22)</f>
        <v>0</v>
      </c>
    </row>
    <row r="23" spans="1:4" ht="20.25">
      <c r="A23" s="27" t="str">
        <f>+data!C21</f>
        <v/>
      </c>
      <c r="B23" s="21">
        <f>SUMIFS('المنصرف +المبيعات'!$E$5:$E$224,'المنصرف +المبيعات'!$D$5:$D$224,A23)</f>
        <v>0</v>
      </c>
      <c r="C23" s="22" t="str">
        <f t="shared" si="0"/>
        <v/>
      </c>
      <c r="D23" s="21">
        <f>SUMIFS('المنصرف +المبيعات'!$G$5:$G$224,'المنصرف +المبيعات'!$D$5:$D$224,A23)</f>
        <v>0</v>
      </c>
    </row>
    <row r="24" spans="1:4" ht="20.25">
      <c r="A24" s="27" t="str">
        <f>+data!C22</f>
        <v/>
      </c>
      <c r="B24" s="21">
        <f>SUMIFS('المنصرف +المبيعات'!$E$5:$E$224,'المنصرف +المبيعات'!$D$5:$D$224,A24)</f>
        <v>0</v>
      </c>
      <c r="C24" s="22" t="str">
        <f t="shared" si="0"/>
        <v/>
      </c>
      <c r="D24" s="21">
        <f>SUMIFS('المنصرف +المبيعات'!$G$5:$G$224,'المنصرف +المبيعات'!$D$5:$D$224,A24)</f>
        <v>0</v>
      </c>
    </row>
    <row r="25" spans="1:4" ht="20.25">
      <c r="A25" s="27" t="str">
        <f>+data!C23</f>
        <v/>
      </c>
      <c r="B25" s="21">
        <f>SUMIFS('المنصرف +المبيعات'!$E$5:$E$224,'المنصرف +المبيعات'!$D$5:$D$224,A25)</f>
        <v>0</v>
      </c>
      <c r="C25" s="22" t="str">
        <f t="shared" si="0"/>
        <v/>
      </c>
      <c r="D25" s="21">
        <f>SUMIFS('المنصرف +المبيعات'!$G$5:$G$224,'المنصرف +المبيعات'!$D$5:$D$224,A25)</f>
        <v>0</v>
      </c>
    </row>
    <row r="26" spans="1:4" ht="20.25">
      <c r="A26" s="27" t="str">
        <f>+data!C24</f>
        <v/>
      </c>
      <c r="B26" s="21">
        <f>SUMIFS('المنصرف +المبيعات'!$E$5:$E$224,'المنصرف +المبيعات'!$D$5:$D$224,A26)</f>
        <v>0</v>
      </c>
      <c r="C26" s="22" t="str">
        <f t="shared" si="0"/>
        <v/>
      </c>
      <c r="D26" s="21">
        <f>SUMIFS('المنصرف +المبيعات'!$G$5:$G$224,'المنصرف +المبيعات'!$D$5:$D$224,A26)</f>
        <v>0</v>
      </c>
    </row>
    <row r="27" spans="1:4" ht="20.25">
      <c r="A27" s="27" t="str">
        <f>+data!C25</f>
        <v/>
      </c>
      <c r="B27" s="21">
        <f>SUMIFS('المنصرف +المبيعات'!$E$5:$E$224,'المنصرف +المبيعات'!$D$5:$D$224,A27)</f>
        <v>0</v>
      </c>
      <c r="C27" s="22" t="str">
        <f t="shared" si="0"/>
        <v/>
      </c>
      <c r="D27" s="21">
        <f>SUMIFS('المنصرف +المبيعات'!$G$5:$G$224,'المنصرف +المبيعات'!$D$5:$D$224,A27)</f>
        <v>0</v>
      </c>
    </row>
    <row r="28" spans="1:4" ht="20.25">
      <c r="A28" s="27" t="str">
        <f>+data!C26</f>
        <v/>
      </c>
      <c r="B28" s="21">
        <f>SUMIFS('المنصرف +المبيعات'!$E$5:$E$224,'المنصرف +المبيعات'!$D$5:$D$224,A28)</f>
        <v>0</v>
      </c>
      <c r="C28" s="22" t="str">
        <f t="shared" si="0"/>
        <v/>
      </c>
      <c r="D28" s="21">
        <f>SUMIFS('المنصرف +المبيعات'!$G$5:$G$224,'المنصرف +المبيعات'!$D$5:$D$224,A28)</f>
        <v>0</v>
      </c>
    </row>
    <row r="29" spans="1:4" ht="20.25">
      <c r="A29" s="27" t="str">
        <f>+data!C27</f>
        <v/>
      </c>
      <c r="B29" s="21">
        <f>SUMIFS('المنصرف +المبيعات'!$E$5:$E$224,'المنصرف +المبيعات'!$D$5:$D$224,A29)</f>
        <v>0</v>
      </c>
      <c r="C29" s="22" t="str">
        <f t="shared" si="0"/>
        <v/>
      </c>
      <c r="D29" s="21">
        <f>SUMIFS('المنصرف +المبيعات'!$G$5:$G$224,'المنصرف +المبيعات'!$D$5:$D$224,A29)</f>
        <v>0</v>
      </c>
    </row>
    <row r="30" spans="1:4" ht="20.25">
      <c r="A30" s="27" t="str">
        <f>+data!C28</f>
        <v/>
      </c>
      <c r="B30" s="21">
        <f>SUMIFS('المنصرف +المبيعات'!$E$5:$E$224,'المنصرف +المبيعات'!$D$5:$D$224,A30)</f>
        <v>0</v>
      </c>
      <c r="C30" s="22" t="str">
        <f t="shared" si="0"/>
        <v/>
      </c>
      <c r="D30" s="21">
        <f>SUMIFS('المنصرف +المبيعات'!$G$5:$G$224,'المنصرف +المبيعات'!$D$5:$D$224,A30)</f>
        <v>0</v>
      </c>
    </row>
    <row r="31" spans="1:4" ht="20.25">
      <c r="A31" s="27" t="str">
        <f>+data!C29</f>
        <v/>
      </c>
      <c r="B31" s="21">
        <f>SUMIFS('المنصرف +المبيعات'!$E$5:$E$224,'المنصرف +المبيعات'!$D$5:$D$224,A31)</f>
        <v>0</v>
      </c>
      <c r="C31" s="22" t="str">
        <f t="shared" si="0"/>
        <v/>
      </c>
      <c r="D31" s="21">
        <f>SUMIFS('المنصرف +المبيعات'!$G$5:$G$224,'المنصرف +المبيعات'!$D$5:$D$224,A31)</f>
        <v>0</v>
      </c>
    </row>
    <row r="32" spans="1:4" ht="20.25">
      <c r="A32" s="27" t="str">
        <f>+data!C30</f>
        <v/>
      </c>
      <c r="B32" s="21">
        <f>SUMIFS('المنصرف +المبيعات'!$E$5:$E$224,'المنصرف +المبيعات'!$D$5:$D$224,A32)</f>
        <v>0</v>
      </c>
      <c r="C32" s="22" t="str">
        <f t="shared" si="0"/>
        <v/>
      </c>
      <c r="D32" s="21">
        <f>SUMIFS('المنصرف +المبيعات'!$G$5:$G$224,'المنصرف +المبيعات'!$D$5:$D$224,A32)</f>
        <v>0</v>
      </c>
    </row>
    <row r="33" spans="1:4" ht="20.25">
      <c r="A33" s="27" t="str">
        <f>+data!C31</f>
        <v/>
      </c>
      <c r="B33" s="21">
        <f>SUMIFS('المنصرف +المبيعات'!$E$5:$E$224,'المنصرف +المبيعات'!$D$5:$D$224,A33)</f>
        <v>0</v>
      </c>
      <c r="C33" s="22" t="str">
        <f t="shared" si="0"/>
        <v/>
      </c>
      <c r="D33" s="21">
        <f>SUMIFS('المنصرف +المبيعات'!$G$5:$G$224,'المنصرف +المبيعات'!$D$5:$D$224,A33)</f>
        <v>0</v>
      </c>
    </row>
    <row r="34" spans="1:4" ht="20.25">
      <c r="A34" s="27" t="str">
        <f>+data!C32</f>
        <v/>
      </c>
      <c r="B34" s="21">
        <f>SUMIFS('المنصرف +المبيعات'!$E$5:$E$224,'المنصرف +المبيعات'!$D$5:$D$224,A34)</f>
        <v>0</v>
      </c>
      <c r="C34" s="22" t="str">
        <f t="shared" si="0"/>
        <v/>
      </c>
      <c r="D34" s="21">
        <f>SUMIFS('المنصرف +المبيعات'!$G$5:$G$224,'المنصرف +المبيعات'!$D$5:$D$224,A34)</f>
        <v>0</v>
      </c>
    </row>
    <row r="35" spans="1:4" ht="20.25">
      <c r="A35" s="27" t="str">
        <f>+data!C33</f>
        <v/>
      </c>
      <c r="B35" s="21">
        <f>SUMIFS('المنصرف +المبيعات'!$E$5:$E$224,'المنصرف +المبيعات'!$D$5:$D$224,A35)</f>
        <v>0</v>
      </c>
      <c r="C35" s="22" t="str">
        <f t="shared" si="0"/>
        <v/>
      </c>
      <c r="D35" s="21">
        <f>SUMIFS('المنصرف +المبيعات'!$G$5:$G$224,'المنصرف +المبيعات'!$D$5:$D$224,A35)</f>
        <v>0</v>
      </c>
    </row>
    <row r="36" spans="1:4" ht="20.25">
      <c r="A36" s="27" t="str">
        <f>+data!C34</f>
        <v/>
      </c>
      <c r="B36" s="21">
        <f>SUMIFS('المنصرف +المبيعات'!$E$5:$E$224,'المنصرف +المبيعات'!$D$5:$D$224,A36)</f>
        <v>0</v>
      </c>
      <c r="C36" s="22" t="str">
        <f t="shared" si="0"/>
        <v/>
      </c>
      <c r="D36" s="21">
        <f>SUMIFS('المنصرف +المبيعات'!$G$5:$G$224,'المنصرف +المبيعات'!$D$5:$D$224,A36)</f>
        <v>0</v>
      </c>
    </row>
    <row r="37" spans="1:4" ht="20.25">
      <c r="A37" s="27" t="str">
        <f>+data!C35</f>
        <v/>
      </c>
      <c r="B37" s="21">
        <f>SUMIFS('المنصرف +المبيعات'!$E$5:$E$224,'المنصرف +المبيعات'!$D$5:$D$224,A37)</f>
        <v>0</v>
      </c>
      <c r="C37" s="22" t="str">
        <f t="shared" si="0"/>
        <v/>
      </c>
      <c r="D37" s="21">
        <f>SUMIFS('المنصرف +المبيعات'!$G$5:$G$224,'المنصرف +المبيعات'!$D$5:$D$224,A37)</f>
        <v>0</v>
      </c>
    </row>
    <row r="38" spans="1:4" ht="20.25">
      <c r="A38" s="27" t="str">
        <f>+data!C36</f>
        <v/>
      </c>
      <c r="B38" s="21">
        <f>SUMIFS('المنصرف +المبيعات'!$E$5:$E$224,'المنصرف +المبيعات'!$D$5:$D$224,A38)</f>
        <v>0</v>
      </c>
      <c r="C38" s="22" t="str">
        <f t="shared" si="0"/>
        <v/>
      </c>
      <c r="D38" s="21">
        <f>SUMIFS('المنصرف +المبيعات'!$G$5:$G$224,'المنصرف +المبيعات'!$D$5:$D$224,A38)</f>
        <v>0</v>
      </c>
    </row>
    <row r="39" spans="1:4" ht="20.25">
      <c r="A39" s="27" t="str">
        <f>+data!C37</f>
        <v/>
      </c>
      <c r="B39" s="21">
        <f>SUMIFS('المنصرف +المبيعات'!$E$5:$E$224,'المنصرف +المبيعات'!$D$5:$D$224,A39)</f>
        <v>0</v>
      </c>
      <c r="C39" s="22" t="str">
        <f t="shared" si="0"/>
        <v/>
      </c>
      <c r="D39" s="21">
        <f>SUMIFS('المنصرف +المبيعات'!$G$5:$G$224,'المنصرف +المبيعات'!$D$5:$D$224,A39)</f>
        <v>0</v>
      </c>
    </row>
    <row r="40" spans="1:4" ht="20.25">
      <c r="A40" s="27" t="str">
        <f>+data!C38</f>
        <v/>
      </c>
      <c r="B40" s="21">
        <f>SUMIFS('المنصرف +المبيعات'!$E$5:$E$224,'المنصرف +المبيعات'!$D$5:$D$224,A40)</f>
        <v>0</v>
      </c>
      <c r="C40" s="22" t="str">
        <f t="shared" si="0"/>
        <v/>
      </c>
      <c r="D40" s="21">
        <f>SUMIFS('المنصرف +المبيعات'!$G$5:$G$224,'المنصرف +المبيعات'!$D$5:$D$224,A40)</f>
        <v>0</v>
      </c>
    </row>
    <row r="41" spans="1:4" ht="20.25">
      <c r="A41" s="27" t="str">
        <f>+data!C39</f>
        <v/>
      </c>
      <c r="B41" s="21">
        <f>SUMIFS('المنصرف +المبيعات'!$E$5:$E$224,'المنصرف +المبيعات'!$D$5:$D$224,A41)</f>
        <v>0</v>
      </c>
      <c r="C41" s="22" t="str">
        <f t="shared" si="0"/>
        <v/>
      </c>
      <c r="D41" s="21">
        <f>SUMIFS('المنصرف +المبيعات'!$G$5:$G$224,'المنصرف +المبيعات'!$D$5:$D$224,A41)</f>
        <v>0</v>
      </c>
    </row>
    <row r="42" spans="1:4" ht="20.25">
      <c r="A42" s="27" t="str">
        <f>+data!C40</f>
        <v/>
      </c>
      <c r="B42" s="21">
        <f>SUMIFS('المنصرف +المبيعات'!$E$5:$E$224,'المنصرف +المبيعات'!$D$5:$D$224,A42)</f>
        <v>0</v>
      </c>
      <c r="C42" s="22" t="str">
        <f t="shared" si="0"/>
        <v/>
      </c>
      <c r="D42" s="21">
        <f>SUMIFS('المنصرف +المبيعات'!$G$5:$G$224,'المنصرف +المبيعات'!$D$5:$D$224,A42)</f>
        <v>0</v>
      </c>
    </row>
    <row r="43" spans="1:4" ht="20.25">
      <c r="A43" s="27" t="str">
        <f>+data!C41</f>
        <v/>
      </c>
      <c r="B43" s="21">
        <f>SUMIFS('المنصرف +المبيعات'!$E$5:$E$224,'المنصرف +المبيعات'!$D$5:$D$224,A43)</f>
        <v>0</v>
      </c>
      <c r="C43" s="22" t="str">
        <f t="shared" si="0"/>
        <v/>
      </c>
      <c r="D43" s="21">
        <f>SUMIFS('المنصرف +المبيعات'!$G$5:$G$224,'المنصرف +المبيعات'!$D$5:$D$224,A43)</f>
        <v>0</v>
      </c>
    </row>
    <row r="44" spans="1:4" ht="20.25">
      <c r="A44" s="27" t="str">
        <f>+data!C42</f>
        <v/>
      </c>
      <c r="B44" s="21">
        <f>SUMIFS('المنصرف +المبيعات'!$E$5:$E$224,'المنصرف +المبيعات'!$D$5:$D$224,A44)</f>
        <v>0</v>
      </c>
      <c r="C44" s="22" t="str">
        <f t="shared" si="0"/>
        <v/>
      </c>
      <c r="D44" s="21">
        <f>SUMIFS('المنصرف +المبيعات'!$G$5:$G$224,'المنصرف +المبيعات'!$D$5:$D$224,A44)</f>
        <v>0</v>
      </c>
    </row>
    <row r="45" spans="1:4" ht="20.25">
      <c r="A45" s="27" t="str">
        <f>+data!C43</f>
        <v/>
      </c>
      <c r="B45" s="21">
        <f>SUMIFS('المنصرف +المبيعات'!$E$5:$E$224,'المنصرف +المبيعات'!$D$5:$D$224,A45)</f>
        <v>0</v>
      </c>
      <c r="C45" s="22" t="str">
        <f t="shared" si="0"/>
        <v/>
      </c>
      <c r="D45" s="21">
        <f>SUMIFS('المنصرف +المبيعات'!$G$5:$G$224,'المنصرف +المبيعات'!$D$5:$D$224,A45)</f>
        <v>0</v>
      </c>
    </row>
    <row r="46" spans="1:4" ht="20.25">
      <c r="A46" s="27" t="str">
        <f>+data!C44</f>
        <v/>
      </c>
      <c r="B46" s="21">
        <f>SUMIFS('المنصرف +المبيعات'!$E$5:$E$224,'المنصرف +المبيعات'!$D$5:$D$224,A46)</f>
        <v>0</v>
      </c>
      <c r="C46" s="22" t="str">
        <f t="shared" si="0"/>
        <v/>
      </c>
      <c r="D46" s="21">
        <f>SUMIFS('المنصرف +المبيعات'!$G$5:$G$224,'المنصرف +المبيعات'!$D$5:$D$224,A46)</f>
        <v>0</v>
      </c>
    </row>
    <row r="47" spans="1:4" ht="20.25">
      <c r="A47" s="27" t="str">
        <f>+data!C45</f>
        <v/>
      </c>
      <c r="B47" s="21">
        <f>SUMIFS('المنصرف +المبيعات'!$E$5:$E$224,'المنصرف +المبيعات'!$D$5:$D$224,A47)</f>
        <v>0</v>
      </c>
      <c r="C47" s="22" t="str">
        <f t="shared" si="0"/>
        <v/>
      </c>
      <c r="D47" s="21">
        <f>SUMIFS('المنصرف +المبيعات'!$G$5:$G$224,'المنصرف +المبيعات'!$D$5:$D$224,A47)</f>
        <v>0</v>
      </c>
    </row>
    <row r="48" spans="1:4" ht="20.25">
      <c r="A48" s="27" t="str">
        <f>+data!C46</f>
        <v/>
      </c>
      <c r="B48" s="21">
        <f>SUMIFS('المنصرف +المبيعات'!$E$5:$E$224,'المنصرف +المبيعات'!$D$5:$D$224,A48)</f>
        <v>0</v>
      </c>
      <c r="C48" s="22" t="str">
        <f t="shared" si="0"/>
        <v/>
      </c>
      <c r="D48" s="21">
        <f>SUMIFS('المنصرف +المبيعات'!$G$5:$G$224,'المنصرف +المبيعات'!$D$5:$D$224,A48)</f>
        <v>0</v>
      </c>
    </row>
    <row r="49" spans="1:4" ht="20.25">
      <c r="A49" s="27" t="str">
        <f>+data!C47</f>
        <v/>
      </c>
      <c r="B49" s="21">
        <f>SUMIFS('المنصرف +المبيعات'!$E$5:$E$224,'المنصرف +المبيعات'!$D$5:$D$224,A49)</f>
        <v>0</v>
      </c>
      <c r="C49" s="22" t="str">
        <f t="shared" si="0"/>
        <v/>
      </c>
      <c r="D49" s="21">
        <f>SUMIFS('المنصرف +المبيعات'!$G$5:$G$224,'المنصرف +المبيعات'!$D$5:$D$224,A49)</f>
        <v>0</v>
      </c>
    </row>
    <row r="50" spans="1:4" ht="20.25">
      <c r="A50" s="27" t="str">
        <f>+data!C48</f>
        <v/>
      </c>
      <c r="B50" s="21">
        <f>SUMIFS('المنصرف +المبيعات'!$E$5:$E$224,'المنصرف +المبيعات'!$D$5:$D$224,A50)</f>
        <v>0</v>
      </c>
      <c r="C50" s="22" t="str">
        <f t="shared" si="0"/>
        <v/>
      </c>
      <c r="D50" s="21">
        <f>SUMIFS('المنصرف +المبيعات'!$G$5:$G$224,'المنصرف +المبيعات'!$D$5:$D$224,A50)</f>
        <v>0</v>
      </c>
    </row>
    <row r="51" spans="1:4" ht="20.25">
      <c r="A51" s="27" t="str">
        <f>+data!C49</f>
        <v/>
      </c>
      <c r="B51" s="21">
        <f>SUMIFS('المنصرف +المبيعات'!$E$5:$E$224,'المنصرف +المبيعات'!$D$5:$D$224,A51)</f>
        <v>0</v>
      </c>
      <c r="C51" s="22" t="str">
        <f t="shared" si="0"/>
        <v/>
      </c>
      <c r="D51" s="21">
        <f>SUMIFS('المنصرف +المبيعات'!$G$5:$G$224,'المنصرف +المبيعات'!$D$5:$D$224,A51)</f>
        <v>0</v>
      </c>
    </row>
    <row r="52" spans="1:4" ht="20.25">
      <c r="A52" s="27" t="str">
        <f>+data!C50</f>
        <v/>
      </c>
      <c r="B52" s="21">
        <f>SUMIFS('المنصرف +المبيعات'!$E$5:$E$224,'المنصرف +المبيعات'!$D$5:$D$224,A52)</f>
        <v>0</v>
      </c>
      <c r="C52" s="22" t="str">
        <f t="shared" si="0"/>
        <v/>
      </c>
      <c r="D52" s="21">
        <f>SUMIFS('المنصرف +المبيعات'!$G$5:$G$224,'المنصرف +المبيعات'!$D$5:$D$224,A52)</f>
        <v>0</v>
      </c>
    </row>
    <row r="53" spans="1:4" ht="20.25">
      <c r="A53" s="27" t="str">
        <f>+data!C51</f>
        <v/>
      </c>
      <c r="B53" s="21">
        <f>SUMIFS('المنصرف +المبيعات'!$E$5:$E$224,'المنصرف +المبيعات'!$D$5:$D$224,A53)</f>
        <v>0</v>
      </c>
      <c r="C53" s="22" t="str">
        <f t="shared" si="0"/>
        <v/>
      </c>
      <c r="D53" s="21">
        <f>SUMIFS('المنصرف +المبيعات'!$G$5:$G$224,'المنصرف +المبيعات'!$D$5:$D$224,A53)</f>
        <v>0</v>
      </c>
    </row>
    <row r="54" spans="1:4" ht="20.25">
      <c r="A54" s="27" t="str">
        <f>+data!C52</f>
        <v/>
      </c>
      <c r="B54" s="21">
        <f>SUMIFS('المنصرف +المبيعات'!$E$5:$E$224,'المنصرف +المبيعات'!$D$5:$D$224,A54)</f>
        <v>0</v>
      </c>
      <c r="C54" s="22" t="str">
        <f t="shared" si="0"/>
        <v/>
      </c>
      <c r="D54" s="21">
        <f>SUMIFS('المنصرف +المبيعات'!$G$5:$G$224,'المنصرف +المبيعات'!$D$5:$D$224,A54)</f>
        <v>0</v>
      </c>
    </row>
    <row r="55" spans="1:4" ht="20.25">
      <c r="A55" s="27" t="str">
        <f>+data!C53</f>
        <v/>
      </c>
      <c r="B55" s="21">
        <f>SUMIFS('المنصرف +المبيعات'!$E$5:$E$224,'المنصرف +المبيعات'!$D$5:$D$224,A55)</f>
        <v>0</v>
      </c>
      <c r="C55" s="22" t="str">
        <f t="shared" si="0"/>
        <v/>
      </c>
      <c r="D55" s="21">
        <f>SUMIFS('المنصرف +المبيعات'!$G$5:$G$224,'المنصرف +المبيعات'!$D$5:$D$224,A55)</f>
        <v>0</v>
      </c>
    </row>
    <row r="56" spans="1:4" ht="20.25">
      <c r="A56" s="27" t="str">
        <f>+data!C54</f>
        <v/>
      </c>
      <c r="B56" s="21">
        <f>SUMIFS('المنصرف +المبيعات'!$E$5:$E$224,'المنصرف +المبيعات'!$D$5:$D$224,A56)</f>
        <v>0</v>
      </c>
      <c r="C56" s="22" t="str">
        <f t="shared" si="0"/>
        <v/>
      </c>
      <c r="D56" s="21">
        <f>SUMIFS('المنصرف +المبيعات'!$G$5:$G$224,'المنصرف +المبيعات'!$D$5:$D$224,A56)</f>
        <v>0</v>
      </c>
    </row>
    <row r="57" spans="1:4" ht="20.25">
      <c r="A57" s="27" t="str">
        <f>+data!C55</f>
        <v/>
      </c>
      <c r="B57" s="21">
        <f>SUMIFS('المنصرف +المبيعات'!$E$5:$E$224,'المنصرف +المبيعات'!$D$5:$D$224,A57)</f>
        <v>0</v>
      </c>
      <c r="C57" s="22" t="str">
        <f t="shared" si="0"/>
        <v/>
      </c>
      <c r="D57" s="21">
        <f>SUMIFS('المنصرف +المبيعات'!$G$5:$G$224,'المنصرف +المبيعات'!$D$5:$D$224,A57)</f>
        <v>0</v>
      </c>
    </row>
    <row r="58" spans="1:4" ht="20.25">
      <c r="A58" s="27" t="str">
        <f>+data!C56</f>
        <v/>
      </c>
      <c r="B58" s="21">
        <f>SUMIFS('المنصرف +المبيعات'!$E$5:$E$224,'المنصرف +المبيعات'!$D$5:$D$224,A58)</f>
        <v>0</v>
      </c>
      <c r="C58" s="22" t="str">
        <f t="shared" si="0"/>
        <v/>
      </c>
      <c r="D58" s="21">
        <f>SUMIFS('المنصرف +المبيعات'!$G$5:$G$224,'المنصرف +المبيعات'!$D$5:$D$224,A58)</f>
        <v>0</v>
      </c>
    </row>
    <row r="59" spans="1:4" ht="20.25">
      <c r="A59" s="27" t="str">
        <f>+data!C57</f>
        <v/>
      </c>
      <c r="B59" s="21">
        <f>SUMIFS('المنصرف +المبيعات'!$E$5:$E$224,'المنصرف +المبيعات'!$D$5:$D$224,A59)</f>
        <v>0</v>
      </c>
      <c r="C59" s="22" t="str">
        <f t="shared" si="0"/>
        <v/>
      </c>
      <c r="D59" s="21">
        <f>SUMIFS('المنصرف +المبيعات'!$G$5:$G$224,'المنصرف +المبيعات'!$D$5:$D$224,A59)</f>
        <v>0</v>
      </c>
    </row>
    <row r="60" spans="1:4" ht="20.25">
      <c r="A60" s="27" t="str">
        <f>+data!C58</f>
        <v/>
      </c>
      <c r="B60" s="21">
        <f>SUMIFS('المنصرف +المبيعات'!$E$5:$E$224,'المنصرف +المبيعات'!$D$5:$D$224,A60)</f>
        <v>0</v>
      </c>
      <c r="C60" s="22" t="str">
        <f t="shared" si="0"/>
        <v/>
      </c>
      <c r="D60" s="21">
        <f>SUMIFS('المنصرف +المبيعات'!$G$5:$G$224,'المنصرف +المبيعات'!$D$5:$D$224,A60)</f>
        <v>0</v>
      </c>
    </row>
    <row r="61" spans="1:4" ht="20.25">
      <c r="A61" s="27" t="str">
        <f>+data!C59</f>
        <v/>
      </c>
      <c r="B61" s="21">
        <f>SUMIFS('المنصرف +المبيعات'!$E$5:$E$224,'المنصرف +المبيعات'!$D$5:$D$224,A61)</f>
        <v>0</v>
      </c>
      <c r="C61" s="22" t="str">
        <f t="shared" si="0"/>
        <v/>
      </c>
      <c r="D61" s="21">
        <f>SUMIFS('المنصرف +المبيعات'!$G$5:$G$224,'المنصرف +المبيعات'!$D$5:$D$224,A61)</f>
        <v>0</v>
      </c>
    </row>
    <row r="62" spans="1:4" ht="20.25">
      <c r="A62" s="27" t="str">
        <f>+data!C60</f>
        <v/>
      </c>
      <c r="B62" s="21">
        <f>SUMIFS('المنصرف +المبيعات'!$E$5:$E$224,'المنصرف +المبيعات'!$D$5:$D$224,A62)</f>
        <v>0</v>
      </c>
      <c r="C62" s="22" t="str">
        <f t="shared" si="0"/>
        <v/>
      </c>
      <c r="D62" s="21">
        <f>SUMIFS('المنصرف +المبيعات'!$G$5:$G$224,'المنصرف +المبيعات'!$D$5:$D$224,A62)</f>
        <v>0</v>
      </c>
    </row>
    <row r="63" spans="1:4" ht="20.25">
      <c r="A63" s="27" t="str">
        <f>+data!C61</f>
        <v/>
      </c>
      <c r="B63" s="21">
        <f>SUMIFS('المنصرف +المبيعات'!$E$5:$E$224,'المنصرف +المبيعات'!$D$5:$D$224,A63)</f>
        <v>0</v>
      </c>
      <c r="C63" s="22" t="str">
        <f t="shared" si="0"/>
        <v/>
      </c>
      <c r="D63" s="21">
        <f>SUMIFS('المنصرف +المبيعات'!$G$5:$G$224,'المنصرف +المبيعات'!$D$5:$D$224,A63)</f>
        <v>0</v>
      </c>
    </row>
    <row r="64" spans="1:4" ht="20.25">
      <c r="A64" s="27" t="str">
        <f>+data!C62</f>
        <v/>
      </c>
      <c r="B64" s="21">
        <f>SUMIFS('المنصرف +المبيعات'!$E$5:$E$224,'المنصرف +المبيعات'!$D$5:$D$224,A64)</f>
        <v>0</v>
      </c>
      <c r="C64" s="22" t="str">
        <f t="shared" si="0"/>
        <v/>
      </c>
      <c r="D64" s="21">
        <f>SUMIFS('المنصرف +المبيعات'!$G$5:$G$224,'المنصرف +المبيعات'!$D$5:$D$224,A64)</f>
        <v>0</v>
      </c>
    </row>
    <row r="65" spans="1:4" ht="20.25">
      <c r="A65" s="27" t="str">
        <f>+data!C63</f>
        <v/>
      </c>
      <c r="B65" s="21">
        <f>SUMIFS('المنصرف +المبيعات'!$E$5:$E$224,'المنصرف +المبيعات'!$D$5:$D$224,A65)</f>
        <v>0</v>
      </c>
      <c r="C65" s="22" t="str">
        <f t="shared" si="0"/>
        <v/>
      </c>
      <c r="D65" s="21">
        <f>SUMIFS('المنصرف +المبيعات'!$G$5:$G$224,'المنصرف +المبيعات'!$D$5:$D$224,A65)</f>
        <v>0</v>
      </c>
    </row>
    <row r="66" spans="1:4" ht="20.25">
      <c r="A66" s="27" t="str">
        <f>+data!C64</f>
        <v/>
      </c>
      <c r="B66" s="21">
        <f>SUMIFS('المنصرف +المبيعات'!$E$5:$E$224,'المنصرف +المبيعات'!$D$5:$D$224,A66)</f>
        <v>0</v>
      </c>
      <c r="C66" s="22" t="str">
        <f t="shared" si="0"/>
        <v/>
      </c>
      <c r="D66" s="21">
        <f>SUMIFS('المنصرف +المبيعات'!$G$5:$G$224,'المنصرف +المبيعات'!$D$5:$D$224,A66)</f>
        <v>0</v>
      </c>
    </row>
    <row r="67" spans="1:4" ht="20.25">
      <c r="A67" s="27" t="str">
        <f>+data!C65</f>
        <v/>
      </c>
      <c r="B67" s="21">
        <f>SUMIFS('المنصرف +المبيعات'!$E$5:$E$224,'المنصرف +المبيعات'!$D$5:$D$224,A67)</f>
        <v>0</v>
      </c>
      <c r="C67" s="22" t="str">
        <f t="shared" si="0"/>
        <v/>
      </c>
      <c r="D67" s="21">
        <f>SUMIFS('المنصرف +المبيعات'!$G$5:$G$224,'المنصرف +المبيعات'!$D$5:$D$224,A67)</f>
        <v>0</v>
      </c>
    </row>
    <row r="68" spans="1:4" ht="20.25">
      <c r="A68" s="27" t="str">
        <f>+data!C66</f>
        <v/>
      </c>
      <c r="B68" s="21">
        <f>SUMIFS('المنصرف +المبيعات'!$E$5:$E$224,'المنصرف +المبيعات'!$D$5:$D$224,A68)</f>
        <v>0</v>
      </c>
      <c r="C68" s="22" t="str">
        <f t="shared" si="0"/>
        <v/>
      </c>
      <c r="D68" s="21">
        <f>SUMIFS('المنصرف +المبيعات'!$G$5:$G$224,'المنصرف +المبيعات'!$D$5:$D$224,A68)</f>
        <v>0</v>
      </c>
    </row>
    <row r="69" spans="1:4" ht="20.25">
      <c r="A69" s="27" t="str">
        <f>+data!C67</f>
        <v/>
      </c>
      <c r="B69" s="21">
        <f>SUMIFS('المنصرف +المبيعات'!$E$5:$E$224,'المنصرف +المبيعات'!$D$5:$D$224,A69)</f>
        <v>0</v>
      </c>
      <c r="C69" s="22" t="str">
        <f t="shared" ref="C69:C132" si="1">IF(B69&gt;0,D69/B69,"")</f>
        <v/>
      </c>
      <c r="D69" s="21">
        <f>SUMIFS('المنصرف +المبيعات'!$G$5:$G$224,'المنصرف +المبيعات'!$D$5:$D$224,A69)</f>
        <v>0</v>
      </c>
    </row>
    <row r="70" spans="1:4" ht="20.25">
      <c r="A70" s="27" t="str">
        <f>+data!C68</f>
        <v/>
      </c>
      <c r="B70" s="21">
        <f>SUMIFS('المنصرف +المبيعات'!$E$5:$E$224,'المنصرف +المبيعات'!$D$5:$D$224,A70)</f>
        <v>0</v>
      </c>
      <c r="C70" s="22" t="str">
        <f t="shared" si="1"/>
        <v/>
      </c>
      <c r="D70" s="21">
        <f>SUMIFS('المنصرف +المبيعات'!$G$5:$G$224,'المنصرف +المبيعات'!$D$5:$D$224,A70)</f>
        <v>0</v>
      </c>
    </row>
    <row r="71" spans="1:4" ht="20.25">
      <c r="A71" s="27" t="str">
        <f>+data!C69</f>
        <v/>
      </c>
      <c r="B71" s="21">
        <f>SUMIFS('المنصرف +المبيعات'!$E$5:$E$224,'المنصرف +المبيعات'!$D$5:$D$224,A71)</f>
        <v>0</v>
      </c>
      <c r="C71" s="22" t="str">
        <f t="shared" si="1"/>
        <v/>
      </c>
      <c r="D71" s="21">
        <f>SUMIFS('المنصرف +المبيعات'!$G$5:$G$224,'المنصرف +المبيعات'!$D$5:$D$224,A71)</f>
        <v>0</v>
      </c>
    </row>
    <row r="72" spans="1:4" ht="20.25">
      <c r="A72" s="27" t="str">
        <f>+data!C70</f>
        <v/>
      </c>
      <c r="B72" s="21">
        <f>SUMIFS('المنصرف +المبيعات'!$E$5:$E$224,'المنصرف +المبيعات'!$D$5:$D$224,A72)</f>
        <v>0</v>
      </c>
      <c r="C72" s="22" t="str">
        <f t="shared" si="1"/>
        <v/>
      </c>
      <c r="D72" s="21">
        <f>SUMIFS('المنصرف +المبيعات'!$G$5:$G$224,'المنصرف +المبيعات'!$D$5:$D$224,A72)</f>
        <v>0</v>
      </c>
    </row>
    <row r="73" spans="1:4" ht="20.25">
      <c r="A73" s="27" t="str">
        <f>+data!C71</f>
        <v/>
      </c>
      <c r="B73" s="21">
        <f>SUMIFS('المنصرف +المبيعات'!$E$5:$E$224,'المنصرف +المبيعات'!$D$5:$D$224,A73)</f>
        <v>0</v>
      </c>
      <c r="C73" s="22" t="str">
        <f t="shared" si="1"/>
        <v/>
      </c>
      <c r="D73" s="21">
        <f>SUMIFS('المنصرف +المبيعات'!$G$5:$G$224,'المنصرف +المبيعات'!$D$5:$D$224,A73)</f>
        <v>0</v>
      </c>
    </row>
    <row r="74" spans="1:4" ht="20.25">
      <c r="A74" s="27" t="str">
        <f>+data!C72</f>
        <v/>
      </c>
      <c r="B74" s="21">
        <f>SUMIFS('المنصرف +المبيعات'!$E$5:$E$224,'المنصرف +المبيعات'!$D$5:$D$224,A74)</f>
        <v>0</v>
      </c>
      <c r="C74" s="22" t="str">
        <f t="shared" si="1"/>
        <v/>
      </c>
      <c r="D74" s="21">
        <f>SUMIFS('المنصرف +المبيعات'!$G$5:$G$224,'المنصرف +المبيعات'!$D$5:$D$224,A74)</f>
        <v>0</v>
      </c>
    </row>
    <row r="75" spans="1:4" ht="20.25">
      <c r="A75" s="27" t="str">
        <f>+data!C73</f>
        <v/>
      </c>
      <c r="B75" s="21">
        <f>SUMIFS('المنصرف +المبيعات'!$E$5:$E$224,'المنصرف +المبيعات'!$D$5:$D$224,A75)</f>
        <v>0</v>
      </c>
      <c r="C75" s="22" t="str">
        <f t="shared" si="1"/>
        <v/>
      </c>
      <c r="D75" s="21">
        <f>SUMIFS('المنصرف +المبيعات'!$G$5:$G$224,'المنصرف +المبيعات'!$D$5:$D$224,A75)</f>
        <v>0</v>
      </c>
    </row>
    <row r="76" spans="1:4" ht="20.25">
      <c r="A76" s="27" t="str">
        <f>+data!C74</f>
        <v/>
      </c>
      <c r="B76" s="21">
        <f>SUMIFS('المنصرف +المبيعات'!$E$5:$E$224,'المنصرف +المبيعات'!$D$5:$D$224,A76)</f>
        <v>0</v>
      </c>
      <c r="C76" s="22" t="str">
        <f t="shared" si="1"/>
        <v/>
      </c>
      <c r="D76" s="21">
        <f>SUMIFS('المنصرف +المبيعات'!$G$5:$G$224,'المنصرف +المبيعات'!$D$5:$D$224,A76)</f>
        <v>0</v>
      </c>
    </row>
    <row r="77" spans="1:4" ht="20.25">
      <c r="A77" s="27" t="str">
        <f>+data!C75</f>
        <v/>
      </c>
      <c r="B77" s="21">
        <f>SUMIFS('المنصرف +المبيعات'!$E$5:$E$224,'المنصرف +المبيعات'!$D$5:$D$224,A77)</f>
        <v>0</v>
      </c>
      <c r="C77" s="22" t="str">
        <f t="shared" si="1"/>
        <v/>
      </c>
      <c r="D77" s="21">
        <f>SUMIFS('المنصرف +المبيعات'!$G$5:$G$224,'المنصرف +المبيعات'!$D$5:$D$224,A77)</f>
        <v>0</v>
      </c>
    </row>
    <row r="78" spans="1:4" ht="20.25">
      <c r="A78" s="27" t="str">
        <f>+data!C76</f>
        <v/>
      </c>
      <c r="B78" s="21">
        <f>SUMIFS('المنصرف +المبيعات'!$E$5:$E$224,'المنصرف +المبيعات'!$D$5:$D$224,A78)</f>
        <v>0</v>
      </c>
      <c r="C78" s="22" t="str">
        <f t="shared" si="1"/>
        <v/>
      </c>
      <c r="D78" s="21">
        <f>SUMIFS('المنصرف +المبيعات'!$G$5:$G$224,'المنصرف +المبيعات'!$D$5:$D$224,A78)</f>
        <v>0</v>
      </c>
    </row>
    <row r="79" spans="1:4" ht="20.25">
      <c r="A79" s="27" t="str">
        <f>+data!C77</f>
        <v/>
      </c>
      <c r="B79" s="21">
        <f>SUMIFS('المنصرف +المبيعات'!$E$5:$E$224,'المنصرف +المبيعات'!$D$5:$D$224,A79)</f>
        <v>0</v>
      </c>
      <c r="C79" s="22" t="str">
        <f t="shared" si="1"/>
        <v/>
      </c>
      <c r="D79" s="21">
        <f>SUMIFS('المنصرف +المبيعات'!$G$5:$G$224,'المنصرف +المبيعات'!$D$5:$D$224,A79)</f>
        <v>0</v>
      </c>
    </row>
    <row r="80" spans="1:4" ht="20.25">
      <c r="A80" s="27" t="str">
        <f>+data!C78</f>
        <v/>
      </c>
      <c r="B80" s="21">
        <f>SUMIFS('المنصرف +المبيعات'!$E$5:$E$224,'المنصرف +المبيعات'!$D$5:$D$224,A80)</f>
        <v>0</v>
      </c>
      <c r="C80" s="22" t="str">
        <f t="shared" si="1"/>
        <v/>
      </c>
      <c r="D80" s="21">
        <f>SUMIFS('المنصرف +المبيعات'!$G$5:$G$224,'المنصرف +المبيعات'!$D$5:$D$224,A80)</f>
        <v>0</v>
      </c>
    </row>
    <row r="81" spans="1:4" ht="20.25">
      <c r="A81" s="27" t="str">
        <f>+data!C79</f>
        <v/>
      </c>
      <c r="B81" s="21">
        <f>SUMIFS('المنصرف +المبيعات'!$E$5:$E$224,'المنصرف +المبيعات'!$D$5:$D$224,A81)</f>
        <v>0</v>
      </c>
      <c r="C81" s="22" t="str">
        <f t="shared" si="1"/>
        <v/>
      </c>
      <c r="D81" s="21">
        <f>SUMIFS('المنصرف +المبيعات'!$G$5:$G$224,'المنصرف +المبيعات'!$D$5:$D$224,A81)</f>
        <v>0</v>
      </c>
    </row>
    <row r="82" spans="1:4" ht="20.25">
      <c r="A82" s="27" t="str">
        <f>+data!C80</f>
        <v/>
      </c>
      <c r="B82" s="21">
        <f>SUMIFS('المنصرف +المبيعات'!$E$5:$E$224,'المنصرف +المبيعات'!$D$5:$D$224,A82)</f>
        <v>0</v>
      </c>
      <c r="C82" s="22" t="str">
        <f t="shared" si="1"/>
        <v/>
      </c>
      <c r="D82" s="21">
        <f>SUMIFS('المنصرف +المبيعات'!$G$5:$G$224,'المنصرف +المبيعات'!$D$5:$D$224,A82)</f>
        <v>0</v>
      </c>
    </row>
    <row r="83" spans="1:4" ht="20.25">
      <c r="A83" s="27" t="str">
        <f>+data!C81</f>
        <v/>
      </c>
      <c r="B83" s="21">
        <f>SUMIFS('المنصرف +المبيعات'!$E$5:$E$224,'المنصرف +المبيعات'!$D$5:$D$224,A83)</f>
        <v>0</v>
      </c>
      <c r="C83" s="22" t="str">
        <f t="shared" si="1"/>
        <v/>
      </c>
      <c r="D83" s="21">
        <f>SUMIFS('المنصرف +المبيعات'!$G$5:$G$224,'المنصرف +المبيعات'!$D$5:$D$224,A83)</f>
        <v>0</v>
      </c>
    </row>
    <row r="84" spans="1:4" ht="20.25">
      <c r="A84" s="27" t="str">
        <f>+data!C82</f>
        <v/>
      </c>
      <c r="B84" s="21">
        <f>SUMIFS('المنصرف +المبيعات'!$E$5:$E$224,'المنصرف +المبيعات'!$D$5:$D$224,A84)</f>
        <v>0</v>
      </c>
      <c r="C84" s="22" t="str">
        <f t="shared" si="1"/>
        <v/>
      </c>
      <c r="D84" s="21">
        <f>SUMIFS('المنصرف +المبيعات'!$G$5:$G$224,'المنصرف +المبيعات'!$D$5:$D$224,A84)</f>
        <v>0</v>
      </c>
    </row>
    <row r="85" spans="1:4" ht="20.25">
      <c r="A85" s="27" t="str">
        <f>+data!C83</f>
        <v/>
      </c>
      <c r="B85" s="21">
        <f>SUMIFS('المنصرف +المبيعات'!$E$5:$E$224,'المنصرف +المبيعات'!$D$5:$D$224,A85)</f>
        <v>0</v>
      </c>
      <c r="C85" s="22" t="str">
        <f t="shared" si="1"/>
        <v/>
      </c>
      <c r="D85" s="21">
        <f>SUMIFS('المنصرف +المبيعات'!$G$5:$G$224,'المنصرف +المبيعات'!$D$5:$D$224,A85)</f>
        <v>0</v>
      </c>
    </row>
    <row r="86" spans="1:4" ht="20.25">
      <c r="A86" s="27" t="str">
        <f>+data!C84</f>
        <v/>
      </c>
      <c r="B86" s="21">
        <f>SUMIFS('المنصرف +المبيعات'!$E$5:$E$224,'المنصرف +المبيعات'!$D$5:$D$224,A86)</f>
        <v>0</v>
      </c>
      <c r="C86" s="22" t="str">
        <f t="shared" si="1"/>
        <v/>
      </c>
      <c r="D86" s="21">
        <f>SUMIFS('المنصرف +المبيعات'!$G$5:$G$224,'المنصرف +المبيعات'!$D$5:$D$224,A86)</f>
        <v>0</v>
      </c>
    </row>
    <row r="87" spans="1:4" ht="20.25">
      <c r="A87" s="27" t="str">
        <f>+data!C85</f>
        <v/>
      </c>
      <c r="B87" s="21">
        <f>SUMIFS('المنصرف +المبيعات'!$E$5:$E$224,'المنصرف +المبيعات'!$D$5:$D$224,A87)</f>
        <v>0</v>
      </c>
      <c r="C87" s="22" t="str">
        <f t="shared" si="1"/>
        <v/>
      </c>
      <c r="D87" s="21">
        <f>SUMIFS('المنصرف +المبيعات'!$G$5:$G$224,'المنصرف +المبيعات'!$D$5:$D$224,A87)</f>
        <v>0</v>
      </c>
    </row>
    <row r="88" spans="1:4" ht="20.25">
      <c r="A88" s="27" t="str">
        <f>+data!C86</f>
        <v/>
      </c>
      <c r="B88" s="21">
        <f>SUMIFS('المنصرف +المبيعات'!$E$5:$E$224,'المنصرف +المبيعات'!$D$5:$D$224,A88)</f>
        <v>0</v>
      </c>
      <c r="C88" s="22" t="str">
        <f t="shared" si="1"/>
        <v/>
      </c>
      <c r="D88" s="21">
        <f>SUMIFS('المنصرف +المبيعات'!$G$5:$G$224,'المنصرف +المبيعات'!$D$5:$D$224,A88)</f>
        <v>0</v>
      </c>
    </row>
    <row r="89" spans="1:4" ht="20.25">
      <c r="A89" s="27" t="str">
        <f>+data!C87</f>
        <v/>
      </c>
      <c r="B89" s="21">
        <f>SUMIFS('المنصرف +المبيعات'!$E$5:$E$224,'المنصرف +المبيعات'!$D$5:$D$224,A89)</f>
        <v>0</v>
      </c>
      <c r="C89" s="22" t="str">
        <f t="shared" si="1"/>
        <v/>
      </c>
      <c r="D89" s="21">
        <f>SUMIFS('المنصرف +المبيعات'!$G$5:$G$224,'المنصرف +المبيعات'!$D$5:$D$224,A89)</f>
        <v>0</v>
      </c>
    </row>
    <row r="90" spans="1:4" ht="20.25">
      <c r="A90" s="27" t="str">
        <f>+data!C88</f>
        <v/>
      </c>
      <c r="B90" s="21">
        <f>SUMIFS('المنصرف +المبيعات'!$E$5:$E$224,'المنصرف +المبيعات'!$D$5:$D$224,A90)</f>
        <v>0</v>
      </c>
      <c r="C90" s="22" t="str">
        <f t="shared" si="1"/>
        <v/>
      </c>
      <c r="D90" s="21">
        <f>SUMIFS('المنصرف +المبيعات'!$G$5:$G$224,'المنصرف +المبيعات'!$D$5:$D$224,A90)</f>
        <v>0</v>
      </c>
    </row>
    <row r="91" spans="1:4" ht="20.25">
      <c r="A91" s="27" t="str">
        <f>+data!C89</f>
        <v/>
      </c>
      <c r="B91" s="21">
        <f>SUMIFS('المنصرف +المبيعات'!$E$5:$E$224,'المنصرف +المبيعات'!$D$5:$D$224,A91)</f>
        <v>0</v>
      </c>
      <c r="C91" s="22" t="str">
        <f t="shared" si="1"/>
        <v/>
      </c>
      <c r="D91" s="21">
        <f>SUMIFS('المنصرف +المبيعات'!$G$5:$G$224,'المنصرف +المبيعات'!$D$5:$D$224,A91)</f>
        <v>0</v>
      </c>
    </row>
    <row r="92" spans="1:4" ht="20.25">
      <c r="A92" s="27" t="str">
        <f>+data!C90</f>
        <v/>
      </c>
      <c r="B92" s="21">
        <f>SUMIFS('المنصرف +المبيعات'!$E$5:$E$224,'المنصرف +المبيعات'!$D$5:$D$224,A92)</f>
        <v>0</v>
      </c>
      <c r="C92" s="22" t="str">
        <f t="shared" si="1"/>
        <v/>
      </c>
      <c r="D92" s="21">
        <f>SUMIFS('المنصرف +المبيعات'!$G$5:$G$224,'المنصرف +المبيعات'!$D$5:$D$224,A92)</f>
        <v>0</v>
      </c>
    </row>
    <row r="93" spans="1:4" ht="20.25">
      <c r="A93" s="27" t="str">
        <f>+data!C91</f>
        <v/>
      </c>
      <c r="B93" s="21">
        <f>SUMIFS('المنصرف +المبيعات'!$E$5:$E$224,'المنصرف +المبيعات'!$D$5:$D$224,A93)</f>
        <v>0</v>
      </c>
      <c r="C93" s="22" t="str">
        <f t="shared" si="1"/>
        <v/>
      </c>
      <c r="D93" s="21">
        <f>SUMIFS('المنصرف +المبيعات'!$G$5:$G$224,'المنصرف +المبيعات'!$D$5:$D$224,A93)</f>
        <v>0</v>
      </c>
    </row>
    <row r="94" spans="1:4" ht="20.25">
      <c r="A94" s="27" t="str">
        <f>+data!C92</f>
        <v/>
      </c>
      <c r="B94" s="21">
        <f>SUMIFS('المنصرف +المبيعات'!$E$5:$E$224,'المنصرف +المبيعات'!$D$5:$D$224,A94)</f>
        <v>0</v>
      </c>
      <c r="C94" s="22" t="str">
        <f t="shared" si="1"/>
        <v/>
      </c>
      <c r="D94" s="21">
        <f>SUMIFS('المنصرف +المبيعات'!$G$5:$G$224,'المنصرف +المبيعات'!$D$5:$D$224,A94)</f>
        <v>0</v>
      </c>
    </row>
    <row r="95" spans="1:4" ht="20.25">
      <c r="A95" s="27" t="str">
        <f>+data!C93</f>
        <v/>
      </c>
      <c r="B95" s="21">
        <f>SUMIFS('المنصرف +المبيعات'!$E$5:$E$224,'المنصرف +المبيعات'!$D$5:$D$224,A95)</f>
        <v>0</v>
      </c>
      <c r="C95" s="22" t="str">
        <f t="shared" si="1"/>
        <v/>
      </c>
      <c r="D95" s="21">
        <f>SUMIFS('المنصرف +المبيعات'!$G$5:$G$224,'المنصرف +المبيعات'!$D$5:$D$224,A95)</f>
        <v>0</v>
      </c>
    </row>
    <row r="96" spans="1:4" ht="20.25">
      <c r="A96" s="27" t="str">
        <f>+data!C94</f>
        <v/>
      </c>
      <c r="B96" s="21">
        <f>SUMIFS('المنصرف +المبيعات'!$E$5:$E$224,'المنصرف +المبيعات'!$D$5:$D$224,A96)</f>
        <v>0</v>
      </c>
      <c r="C96" s="22" t="str">
        <f t="shared" si="1"/>
        <v/>
      </c>
      <c r="D96" s="21">
        <f>SUMIFS('المنصرف +المبيعات'!$G$5:$G$224,'المنصرف +المبيعات'!$D$5:$D$224,A96)</f>
        <v>0</v>
      </c>
    </row>
    <row r="97" spans="1:4" ht="20.25">
      <c r="A97" s="27" t="str">
        <f>+data!C95</f>
        <v/>
      </c>
      <c r="B97" s="21">
        <f>SUMIFS('المنصرف +المبيعات'!$E$5:$E$224,'المنصرف +المبيعات'!$D$5:$D$224,A97)</f>
        <v>0</v>
      </c>
      <c r="C97" s="22" t="str">
        <f t="shared" si="1"/>
        <v/>
      </c>
      <c r="D97" s="21">
        <f>SUMIFS('المنصرف +المبيعات'!$G$5:$G$224,'المنصرف +المبيعات'!$D$5:$D$224,A97)</f>
        <v>0</v>
      </c>
    </row>
    <row r="98" spans="1:4" ht="20.25">
      <c r="A98" s="27" t="str">
        <f>+data!C96</f>
        <v/>
      </c>
      <c r="B98" s="21">
        <f>SUMIFS('المنصرف +المبيعات'!$E$5:$E$224,'المنصرف +المبيعات'!$D$5:$D$224,A98)</f>
        <v>0</v>
      </c>
      <c r="C98" s="22" t="str">
        <f t="shared" si="1"/>
        <v/>
      </c>
      <c r="D98" s="21">
        <f>SUMIFS('المنصرف +المبيعات'!$G$5:$G$224,'المنصرف +المبيعات'!$D$5:$D$224,A98)</f>
        <v>0</v>
      </c>
    </row>
    <row r="99" spans="1:4" ht="20.25">
      <c r="A99" s="27" t="str">
        <f>+data!C97</f>
        <v/>
      </c>
      <c r="B99" s="21">
        <f>SUMIFS('المنصرف +المبيعات'!$E$5:$E$224,'المنصرف +المبيعات'!$D$5:$D$224,A99)</f>
        <v>0</v>
      </c>
      <c r="C99" s="22" t="str">
        <f t="shared" si="1"/>
        <v/>
      </c>
      <c r="D99" s="21">
        <f>SUMIFS('المنصرف +المبيعات'!$G$5:$G$224,'المنصرف +المبيعات'!$D$5:$D$224,A99)</f>
        <v>0</v>
      </c>
    </row>
    <row r="100" spans="1:4" ht="20.25">
      <c r="A100" s="27" t="str">
        <f>+data!C98</f>
        <v/>
      </c>
      <c r="B100" s="21">
        <f>SUMIFS('المنصرف +المبيعات'!$E$5:$E$224,'المنصرف +المبيعات'!$D$5:$D$224,A100)</f>
        <v>0</v>
      </c>
      <c r="C100" s="22" t="str">
        <f t="shared" si="1"/>
        <v/>
      </c>
      <c r="D100" s="21">
        <f>SUMIFS('المنصرف +المبيعات'!$G$5:$G$224,'المنصرف +المبيعات'!$D$5:$D$224,A100)</f>
        <v>0</v>
      </c>
    </row>
    <row r="101" spans="1:4" ht="20.25">
      <c r="A101" s="27" t="str">
        <f>+data!C99</f>
        <v/>
      </c>
      <c r="B101" s="21">
        <f>SUMIFS('المنصرف +المبيعات'!$E$5:$E$224,'المنصرف +المبيعات'!$D$5:$D$224,A101)</f>
        <v>0</v>
      </c>
      <c r="C101" s="22" t="str">
        <f t="shared" si="1"/>
        <v/>
      </c>
      <c r="D101" s="21">
        <f>SUMIFS('المنصرف +المبيعات'!$G$5:$G$224,'المنصرف +المبيعات'!$D$5:$D$224,A101)</f>
        <v>0</v>
      </c>
    </row>
    <row r="102" spans="1:4" ht="20.25">
      <c r="A102" s="27" t="str">
        <f>+data!C100</f>
        <v/>
      </c>
      <c r="B102" s="21">
        <f>SUMIFS('المنصرف +المبيعات'!$E$5:$E$224,'المنصرف +المبيعات'!$D$5:$D$224,A102)</f>
        <v>0</v>
      </c>
      <c r="C102" s="22" t="str">
        <f t="shared" si="1"/>
        <v/>
      </c>
      <c r="D102" s="21">
        <f>SUMIFS('المنصرف +المبيعات'!$G$5:$G$224,'المنصرف +المبيعات'!$D$5:$D$224,A102)</f>
        <v>0</v>
      </c>
    </row>
    <row r="103" spans="1:4" ht="20.25">
      <c r="A103" s="27" t="str">
        <f>+data!C101</f>
        <v/>
      </c>
      <c r="B103" s="21">
        <f>SUMIFS('المنصرف +المبيعات'!$E$5:$E$224,'المنصرف +المبيعات'!$D$5:$D$224,A103)</f>
        <v>0</v>
      </c>
      <c r="C103" s="22" t="str">
        <f t="shared" si="1"/>
        <v/>
      </c>
      <c r="D103" s="21">
        <f>SUMIFS('المنصرف +المبيعات'!$G$5:$G$224,'المنصرف +المبيعات'!$D$5:$D$224,A103)</f>
        <v>0</v>
      </c>
    </row>
    <row r="104" spans="1:4" ht="20.25">
      <c r="A104" s="27" t="str">
        <f>+data!C102</f>
        <v/>
      </c>
      <c r="B104" s="21">
        <f>SUMIFS('المنصرف +المبيعات'!$E$5:$E$224,'المنصرف +المبيعات'!$D$5:$D$224,A104)</f>
        <v>0</v>
      </c>
      <c r="C104" s="22" t="str">
        <f t="shared" si="1"/>
        <v/>
      </c>
      <c r="D104" s="21">
        <f>SUMIFS('المنصرف +المبيعات'!$G$5:$G$224,'المنصرف +المبيعات'!$D$5:$D$224,A104)</f>
        <v>0</v>
      </c>
    </row>
    <row r="105" spans="1:4" ht="20.25">
      <c r="A105" s="27" t="str">
        <f>+data!C103</f>
        <v/>
      </c>
      <c r="B105" s="21">
        <f>SUMIFS('المنصرف +المبيعات'!$E$5:$E$224,'المنصرف +المبيعات'!$D$5:$D$224,A105)</f>
        <v>0</v>
      </c>
      <c r="C105" s="22" t="str">
        <f t="shared" si="1"/>
        <v/>
      </c>
      <c r="D105" s="21">
        <f>SUMIFS('المنصرف +المبيعات'!$G$5:$G$224,'المنصرف +المبيعات'!$D$5:$D$224,A105)</f>
        <v>0</v>
      </c>
    </row>
    <row r="106" spans="1:4" ht="20.25">
      <c r="A106" s="27" t="str">
        <f>+data!C104</f>
        <v/>
      </c>
      <c r="B106" s="21">
        <f>SUMIFS('المنصرف +المبيعات'!$E$5:$E$224,'المنصرف +المبيعات'!$D$5:$D$224,A106)</f>
        <v>0</v>
      </c>
      <c r="C106" s="22" t="str">
        <f t="shared" si="1"/>
        <v/>
      </c>
      <c r="D106" s="21">
        <f>SUMIFS('المنصرف +المبيعات'!$G$5:$G$224,'المنصرف +المبيعات'!$D$5:$D$224,A106)</f>
        <v>0</v>
      </c>
    </row>
    <row r="107" spans="1:4" ht="20.25">
      <c r="A107" s="27" t="str">
        <f>+data!C105</f>
        <v/>
      </c>
      <c r="B107" s="21">
        <f>SUMIFS('المنصرف +المبيعات'!$E$5:$E$224,'المنصرف +المبيعات'!$D$5:$D$224,A107)</f>
        <v>0</v>
      </c>
      <c r="C107" s="22" t="str">
        <f t="shared" si="1"/>
        <v/>
      </c>
      <c r="D107" s="21">
        <f>SUMIFS('المنصرف +المبيعات'!$G$5:$G$224,'المنصرف +المبيعات'!$D$5:$D$224,A107)</f>
        <v>0</v>
      </c>
    </row>
    <row r="108" spans="1:4" ht="20.25">
      <c r="A108" s="27" t="str">
        <f>+data!C106</f>
        <v/>
      </c>
      <c r="B108" s="21">
        <f>SUMIFS('المنصرف +المبيعات'!$E$5:$E$224,'المنصرف +المبيعات'!$D$5:$D$224,A108)</f>
        <v>0</v>
      </c>
      <c r="C108" s="22" t="str">
        <f t="shared" si="1"/>
        <v/>
      </c>
      <c r="D108" s="21">
        <f>SUMIFS('المنصرف +المبيعات'!$G$5:$G$224,'المنصرف +المبيعات'!$D$5:$D$224,A108)</f>
        <v>0</v>
      </c>
    </row>
    <row r="109" spans="1:4" ht="20.25">
      <c r="A109" s="27" t="str">
        <f>+data!C107</f>
        <v/>
      </c>
      <c r="B109" s="21">
        <f>SUMIFS('المنصرف +المبيعات'!$E$5:$E$224,'المنصرف +المبيعات'!$D$5:$D$224,A109)</f>
        <v>0</v>
      </c>
      <c r="C109" s="22" t="str">
        <f t="shared" si="1"/>
        <v/>
      </c>
      <c r="D109" s="21">
        <f>SUMIFS('المنصرف +المبيعات'!$G$5:$G$224,'المنصرف +المبيعات'!$D$5:$D$224,A109)</f>
        <v>0</v>
      </c>
    </row>
    <row r="110" spans="1:4" ht="20.25">
      <c r="A110" s="27" t="str">
        <f>+data!C108</f>
        <v/>
      </c>
      <c r="B110" s="21">
        <f>SUMIFS('المنصرف +المبيعات'!$E$5:$E$224,'المنصرف +المبيعات'!$D$5:$D$224,A110)</f>
        <v>0</v>
      </c>
      <c r="C110" s="22" t="str">
        <f t="shared" si="1"/>
        <v/>
      </c>
      <c r="D110" s="21">
        <f>SUMIFS('المنصرف +المبيعات'!$G$5:$G$224,'المنصرف +المبيعات'!$D$5:$D$224,A110)</f>
        <v>0</v>
      </c>
    </row>
    <row r="111" spans="1:4" ht="20.25">
      <c r="A111" s="27" t="str">
        <f>+data!C109</f>
        <v/>
      </c>
      <c r="B111" s="21">
        <f>SUMIFS('المنصرف +المبيعات'!$E$5:$E$224,'المنصرف +المبيعات'!$D$5:$D$224,A111)</f>
        <v>0</v>
      </c>
      <c r="C111" s="22" t="str">
        <f t="shared" si="1"/>
        <v/>
      </c>
      <c r="D111" s="21">
        <f>SUMIFS('المنصرف +المبيعات'!$G$5:$G$224,'المنصرف +المبيعات'!$D$5:$D$224,A111)</f>
        <v>0</v>
      </c>
    </row>
    <row r="112" spans="1:4" ht="20.25">
      <c r="A112" s="27" t="str">
        <f>+data!C110</f>
        <v/>
      </c>
      <c r="B112" s="21">
        <f>SUMIFS('المنصرف +المبيعات'!$E$5:$E$224,'المنصرف +المبيعات'!$D$5:$D$224,A112)</f>
        <v>0</v>
      </c>
      <c r="C112" s="22" t="str">
        <f t="shared" si="1"/>
        <v/>
      </c>
      <c r="D112" s="21">
        <f>SUMIFS('المنصرف +المبيعات'!$G$5:$G$224,'المنصرف +المبيعات'!$D$5:$D$224,A112)</f>
        <v>0</v>
      </c>
    </row>
    <row r="113" spans="1:4" ht="20.25">
      <c r="A113" s="27" t="str">
        <f>+data!C111</f>
        <v/>
      </c>
      <c r="B113" s="21">
        <f>SUMIFS('المنصرف +المبيعات'!$E$5:$E$224,'المنصرف +المبيعات'!$D$5:$D$224,A113)</f>
        <v>0</v>
      </c>
      <c r="C113" s="22" t="str">
        <f t="shared" si="1"/>
        <v/>
      </c>
      <c r="D113" s="21">
        <f>SUMIFS('المنصرف +المبيعات'!$G$5:$G$224,'المنصرف +المبيعات'!$D$5:$D$224,A113)</f>
        <v>0</v>
      </c>
    </row>
    <row r="114" spans="1:4" ht="20.25">
      <c r="A114" s="27" t="str">
        <f>+data!C112</f>
        <v/>
      </c>
      <c r="B114" s="21">
        <f>SUMIFS('المنصرف +المبيعات'!$E$5:$E$224,'المنصرف +المبيعات'!$D$5:$D$224,A114)</f>
        <v>0</v>
      </c>
      <c r="C114" s="22" t="str">
        <f t="shared" si="1"/>
        <v/>
      </c>
      <c r="D114" s="21">
        <f>SUMIFS('المنصرف +المبيعات'!$G$5:$G$224,'المنصرف +المبيعات'!$D$5:$D$224,A114)</f>
        <v>0</v>
      </c>
    </row>
    <row r="115" spans="1:4" ht="20.25">
      <c r="A115" s="27" t="str">
        <f>+data!C113</f>
        <v/>
      </c>
      <c r="B115" s="21">
        <f>SUMIFS('المنصرف +المبيعات'!$E$5:$E$224,'المنصرف +المبيعات'!$D$5:$D$224,A115)</f>
        <v>0</v>
      </c>
      <c r="C115" s="22" t="str">
        <f t="shared" si="1"/>
        <v/>
      </c>
      <c r="D115" s="21">
        <f>SUMIFS('المنصرف +المبيعات'!$G$5:$G$224,'المنصرف +المبيعات'!$D$5:$D$224,A115)</f>
        <v>0</v>
      </c>
    </row>
    <row r="116" spans="1:4" ht="20.25">
      <c r="A116" s="27" t="str">
        <f>+data!C114</f>
        <v/>
      </c>
      <c r="B116" s="21">
        <f>SUMIFS('المنصرف +المبيعات'!$E$5:$E$224,'المنصرف +المبيعات'!$D$5:$D$224,A116)</f>
        <v>0</v>
      </c>
      <c r="C116" s="22" t="str">
        <f t="shared" si="1"/>
        <v/>
      </c>
      <c r="D116" s="21">
        <f>SUMIFS('المنصرف +المبيعات'!$G$5:$G$224,'المنصرف +المبيعات'!$D$5:$D$224,A116)</f>
        <v>0</v>
      </c>
    </row>
    <row r="117" spans="1:4" ht="20.25">
      <c r="A117" s="27" t="str">
        <f>+data!C115</f>
        <v/>
      </c>
      <c r="B117" s="21">
        <f>SUMIFS('المنصرف +المبيعات'!$E$5:$E$224,'المنصرف +المبيعات'!$D$5:$D$224,A117)</f>
        <v>0</v>
      </c>
      <c r="C117" s="22" t="str">
        <f t="shared" si="1"/>
        <v/>
      </c>
      <c r="D117" s="21">
        <f>SUMIFS('المنصرف +المبيعات'!$G$5:$G$224,'المنصرف +المبيعات'!$D$5:$D$224,A117)</f>
        <v>0</v>
      </c>
    </row>
    <row r="118" spans="1:4" ht="20.25">
      <c r="A118" s="27" t="str">
        <f>+data!C116</f>
        <v/>
      </c>
      <c r="B118" s="21">
        <f>SUMIFS('المنصرف +المبيعات'!$E$5:$E$224,'المنصرف +المبيعات'!$D$5:$D$224,A118)</f>
        <v>0</v>
      </c>
      <c r="C118" s="22" t="str">
        <f t="shared" si="1"/>
        <v/>
      </c>
      <c r="D118" s="21">
        <f>SUMIFS('المنصرف +المبيعات'!$G$5:$G$224,'المنصرف +المبيعات'!$D$5:$D$224,A118)</f>
        <v>0</v>
      </c>
    </row>
    <row r="119" spans="1:4" ht="20.25">
      <c r="A119" s="27" t="str">
        <f>+data!C117</f>
        <v/>
      </c>
      <c r="B119" s="21">
        <f>SUMIFS('المنصرف +المبيعات'!$E$5:$E$224,'المنصرف +المبيعات'!$D$5:$D$224,A119)</f>
        <v>0</v>
      </c>
      <c r="C119" s="22" t="str">
        <f t="shared" si="1"/>
        <v/>
      </c>
      <c r="D119" s="21">
        <f>SUMIFS('المنصرف +المبيعات'!$G$5:$G$224,'المنصرف +المبيعات'!$D$5:$D$224,A119)</f>
        <v>0</v>
      </c>
    </row>
    <row r="120" spans="1:4" ht="20.25">
      <c r="A120" s="27" t="str">
        <f>+data!C118</f>
        <v/>
      </c>
      <c r="B120" s="21">
        <f>SUMIFS('المنصرف +المبيعات'!$E$5:$E$224,'المنصرف +المبيعات'!$D$5:$D$224,A120)</f>
        <v>0</v>
      </c>
      <c r="C120" s="22" t="str">
        <f t="shared" si="1"/>
        <v/>
      </c>
      <c r="D120" s="21">
        <f>SUMIFS('المنصرف +المبيعات'!$G$5:$G$224,'المنصرف +المبيعات'!$D$5:$D$224,A120)</f>
        <v>0</v>
      </c>
    </row>
    <row r="121" spans="1:4" ht="20.25">
      <c r="A121" s="27" t="str">
        <f>+data!C119</f>
        <v/>
      </c>
      <c r="B121" s="21">
        <f>SUMIFS('المنصرف +المبيعات'!$E$5:$E$224,'المنصرف +المبيعات'!$D$5:$D$224,A121)</f>
        <v>0</v>
      </c>
      <c r="C121" s="22" t="str">
        <f t="shared" si="1"/>
        <v/>
      </c>
      <c r="D121" s="21">
        <f>SUMIFS('المنصرف +المبيعات'!$G$5:$G$224,'المنصرف +المبيعات'!$D$5:$D$224,A121)</f>
        <v>0</v>
      </c>
    </row>
    <row r="122" spans="1:4" ht="20.25">
      <c r="A122" s="27" t="str">
        <f>+data!C120</f>
        <v/>
      </c>
      <c r="B122" s="21">
        <f>SUMIFS('المنصرف +المبيعات'!$E$5:$E$224,'المنصرف +المبيعات'!$D$5:$D$224,A122)</f>
        <v>0</v>
      </c>
      <c r="C122" s="22" t="str">
        <f t="shared" si="1"/>
        <v/>
      </c>
      <c r="D122" s="21">
        <f>SUMIFS('المنصرف +المبيعات'!$G$5:$G$224,'المنصرف +المبيعات'!$D$5:$D$224,A122)</f>
        <v>0</v>
      </c>
    </row>
    <row r="123" spans="1:4" ht="20.25">
      <c r="A123" s="27" t="str">
        <f>+data!C121</f>
        <v/>
      </c>
      <c r="B123" s="21">
        <f>SUMIFS('المنصرف +المبيعات'!$E$5:$E$224,'المنصرف +المبيعات'!$D$5:$D$224,A123)</f>
        <v>0</v>
      </c>
      <c r="C123" s="22" t="str">
        <f t="shared" si="1"/>
        <v/>
      </c>
      <c r="D123" s="21">
        <f>SUMIFS('المنصرف +المبيعات'!$G$5:$G$224,'المنصرف +المبيعات'!$D$5:$D$224,A123)</f>
        <v>0</v>
      </c>
    </row>
    <row r="124" spans="1:4" ht="20.25">
      <c r="A124" s="27" t="str">
        <f>+data!C122</f>
        <v/>
      </c>
      <c r="B124" s="21">
        <f>SUMIFS('المنصرف +المبيعات'!$E$5:$E$224,'المنصرف +المبيعات'!$D$5:$D$224,A124)</f>
        <v>0</v>
      </c>
      <c r="C124" s="22" t="str">
        <f t="shared" si="1"/>
        <v/>
      </c>
      <c r="D124" s="21">
        <f>SUMIFS('المنصرف +المبيعات'!$G$5:$G$224,'المنصرف +المبيعات'!$D$5:$D$224,A124)</f>
        <v>0</v>
      </c>
    </row>
    <row r="125" spans="1:4" ht="20.25">
      <c r="A125" s="27" t="str">
        <f>+data!C123</f>
        <v/>
      </c>
      <c r="B125" s="21">
        <f>SUMIFS('المنصرف +المبيعات'!$E$5:$E$224,'المنصرف +المبيعات'!$D$5:$D$224,A125)</f>
        <v>0</v>
      </c>
      <c r="C125" s="22" t="str">
        <f t="shared" si="1"/>
        <v/>
      </c>
      <c r="D125" s="21">
        <f>SUMIFS('المنصرف +المبيعات'!$G$5:$G$224,'المنصرف +المبيعات'!$D$5:$D$224,A125)</f>
        <v>0</v>
      </c>
    </row>
    <row r="126" spans="1:4" ht="20.25">
      <c r="A126" s="27" t="str">
        <f>+data!C124</f>
        <v/>
      </c>
      <c r="B126" s="21">
        <f>SUMIFS('المنصرف +المبيعات'!$E$5:$E$224,'المنصرف +المبيعات'!$D$5:$D$224,A126)</f>
        <v>0</v>
      </c>
      <c r="C126" s="22" t="str">
        <f t="shared" si="1"/>
        <v/>
      </c>
      <c r="D126" s="21">
        <f>SUMIFS('المنصرف +المبيعات'!$G$5:$G$224,'المنصرف +المبيعات'!$D$5:$D$224,A126)</f>
        <v>0</v>
      </c>
    </row>
    <row r="127" spans="1:4" ht="20.25">
      <c r="A127" s="27" t="str">
        <f>+data!C125</f>
        <v/>
      </c>
      <c r="B127" s="21">
        <f>SUMIFS('المنصرف +المبيعات'!$E$5:$E$224,'المنصرف +المبيعات'!$D$5:$D$224,A127)</f>
        <v>0</v>
      </c>
      <c r="C127" s="22" t="str">
        <f t="shared" si="1"/>
        <v/>
      </c>
      <c r="D127" s="21">
        <f>SUMIFS('المنصرف +المبيعات'!$G$5:$G$224,'المنصرف +المبيعات'!$D$5:$D$224,A127)</f>
        <v>0</v>
      </c>
    </row>
    <row r="128" spans="1:4" ht="20.25">
      <c r="A128" s="27" t="str">
        <f>+data!C126</f>
        <v/>
      </c>
      <c r="B128" s="21">
        <f>SUMIFS('المنصرف +المبيعات'!$E$5:$E$224,'المنصرف +المبيعات'!$D$5:$D$224,A128)</f>
        <v>0</v>
      </c>
      <c r="C128" s="22" t="str">
        <f t="shared" si="1"/>
        <v/>
      </c>
      <c r="D128" s="21">
        <f>SUMIFS('المنصرف +المبيعات'!$G$5:$G$224,'المنصرف +المبيعات'!$D$5:$D$224,A128)</f>
        <v>0</v>
      </c>
    </row>
    <row r="129" spans="1:4" ht="20.25">
      <c r="A129" s="27" t="str">
        <f>+data!C127</f>
        <v/>
      </c>
      <c r="B129" s="21">
        <f>SUMIFS('المنصرف +المبيعات'!$E$5:$E$224,'المنصرف +المبيعات'!$D$5:$D$224,A129)</f>
        <v>0</v>
      </c>
      <c r="C129" s="22" t="str">
        <f t="shared" si="1"/>
        <v/>
      </c>
      <c r="D129" s="21">
        <f>SUMIFS('المنصرف +المبيعات'!$G$5:$G$224,'المنصرف +المبيعات'!$D$5:$D$224,A129)</f>
        <v>0</v>
      </c>
    </row>
    <row r="130" spans="1:4" ht="20.25">
      <c r="A130" s="27" t="str">
        <f>+data!C128</f>
        <v/>
      </c>
      <c r="B130" s="21">
        <f>SUMIFS('المنصرف +المبيعات'!$E$5:$E$224,'المنصرف +المبيعات'!$D$5:$D$224,A130)</f>
        <v>0</v>
      </c>
      <c r="C130" s="22" t="str">
        <f t="shared" si="1"/>
        <v/>
      </c>
      <c r="D130" s="21">
        <f>SUMIFS('المنصرف +المبيعات'!$G$5:$G$224,'المنصرف +المبيعات'!$D$5:$D$224,A130)</f>
        <v>0</v>
      </c>
    </row>
    <row r="131" spans="1:4" ht="20.25">
      <c r="A131" s="27" t="str">
        <f>+data!C129</f>
        <v/>
      </c>
      <c r="B131" s="21">
        <f>SUMIFS('المنصرف +المبيعات'!$E$5:$E$224,'المنصرف +المبيعات'!$D$5:$D$224,A131)</f>
        <v>0</v>
      </c>
      <c r="C131" s="22" t="str">
        <f t="shared" si="1"/>
        <v/>
      </c>
      <c r="D131" s="21">
        <f>SUMIFS('المنصرف +المبيعات'!$G$5:$G$224,'المنصرف +المبيعات'!$D$5:$D$224,A131)</f>
        <v>0</v>
      </c>
    </row>
    <row r="132" spans="1:4" ht="20.25">
      <c r="A132" s="27" t="str">
        <f>+data!C130</f>
        <v/>
      </c>
      <c r="B132" s="21">
        <f>SUMIFS('المنصرف +المبيعات'!$E$5:$E$224,'المنصرف +المبيعات'!$D$5:$D$224,A132)</f>
        <v>0</v>
      </c>
      <c r="C132" s="22" t="str">
        <f t="shared" si="1"/>
        <v/>
      </c>
      <c r="D132" s="21">
        <f>SUMIFS('المنصرف +المبيعات'!$G$5:$G$224,'المنصرف +المبيعات'!$D$5:$D$224,A132)</f>
        <v>0</v>
      </c>
    </row>
    <row r="133" spans="1:4" ht="20.25">
      <c r="A133" s="27" t="str">
        <f>+data!C131</f>
        <v/>
      </c>
      <c r="B133" s="21">
        <f>SUMIFS('المنصرف +المبيعات'!$E$5:$E$224,'المنصرف +المبيعات'!$D$5:$D$224,A133)</f>
        <v>0</v>
      </c>
      <c r="C133" s="22" t="str">
        <f t="shared" ref="C133:C196" si="2">IF(B133&gt;0,D133/B133,"")</f>
        <v/>
      </c>
      <c r="D133" s="21">
        <f>SUMIFS('المنصرف +المبيعات'!$G$5:$G$224,'المنصرف +المبيعات'!$D$5:$D$224,A133)</f>
        <v>0</v>
      </c>
    </row>
    <row r="134" spans="1:4" ht="20.25">
      <c r="A134" s="27" t="str">
        <f>+data!C132</f>
        <v/>
      </c>
      <c r="B134" s="21">
        <f>SUMIFS('المنصرف +المبيعات'!$E$5:$E$224,'المنصرف +المبيعات'!$D$5:$D$224,A134)</f>
        <v>0</v>
      </c>
      <c r="C134" s="22" t="str">
        <f t="shared" si="2"/>
        <v/>
      </c>
      <c r="D134" s="21">
        <f>SUMIFS('المنصرف +المبيعات'!$G$5:$G$224,'المنصرف +المبيعات'!$D$5:$D$224,A134)</f>
        <v>0</v>
      </c>
    </row>
    <row r="135" spans="1:4" ht="20.25">
      <c r="A135" s="27" t="str">
        <f>+data!C133</f>
        <v/>
      </c>
      <c r="B135" s="21">
        <f>SUMIFS('المنصرف +المبيعات'!$E$5:$E$224,'المنصرف +المبيعات'!$D$5:$D$224,A135)</f>
        <v>0</v>
      </c>
      <c r="C135" s="22" t="str">
        <f t="shared" si="2"/>
        <v/>
      </c>
      <c r="D135" s="21">
        <f>SUMIFS('المنصرف +المبيعات'!$G$5:$G$224,'المنصرف +المبيعات'!$D$5:$D$224,A135)</f>
        <v>0</v>
      </c>
    </row>
    <row r="136" spans="1:4" ht="20.25">
      <c r="A136" s="27" t="str">
        <f>+data!C134</f>
        <v/>
      </c>
      <c r="B136" s="21">
        <f>SUMIFS('المنصرف +المبيعات'!$E$5:$E$224,'المنصرف +المبيعات'!$D$5:$D$224,A136)</f>
        <v>0</v>
      </c>
      <c r="C136" s="22" t="str">
        <f t="shared" si="2"/>
        <v/>
      </c>
      <c r="D136" s="21">
        <f>SUMIFS('المنصرف +المبيعات'!$G$5:$G$224,'المنصرف +المبيعات'!$D$5:$D$224,A136)</f>
        <v>0</v>
      </c>
    </row>
    <row r="137" spans="1:4" ht="20.25">
      <c r="A137" s="27" t="str">
        <f>+data!C135</f>
        <v/>
      </c>
      <c r="B137" s="21">
        <f>SUMIFS('المنصرف +المبيعات'!$E$5:$E$224,'المنصرف +المبيعات'!$D$5:$D$224,A137)</f>
        <v>0</v>
      </c>
      <c r="C137" s="22" t="str">
        <f t="shared" si="2"/>
        <v/>
      </c>
      <c r="D137" s="21">
        <f>SUMIFS('المنصرف +المبيعات'!$G$5:$G$224,'المنصرف +المبيعات'!$D$5:$D$224,A137)</f>
        <v>0</v>
      </c>
    </row>
    <row r="138" spans="1:4" ht="20.25">
      <c r="A138" s="27" t="str">
        <f>+data!C136</f>
        <v/>
      </c>
      <c r="B138" s="21">
        <f>SUMIFS('المنصرف +المبيعات'!$E$5:$E$224,'المنصرف +المبيعات'!$D$5:$D$224,A138)</f>
        <v>0</v>
      </c>
      <c r="C138" s="22" t="str">
        <f t="shared" si="2"/>
        <v/>
      </c>
      <c r="D138" s="21">
        <f>SUMIFS('المنصرف +المبيعات'!$G$5:$G$224,'المنصرف +المبيعات'!$D$5:$D$224,A138)</f>
        <v>0</v>
      </c>
    </row>
    <row r="139" spans="1:4" ht="20.25">
      <c r="A139" s="27" t="str">
        <f>+data!C137</f>
        <v/>
      </c>
      <c r="B139" s="21">
        <f>SUMIFS('المنصرف +المبيعات'!$E$5:$E$224,'المنصرف +المبيعات'!$D$5:$D$224,A139)</f>
        <v>0</v>
      </c>
      <c r="C139" s="22" t="str">
        <f t="shared" si="2"/>
        <v/>
      </c>
      <c r="D139" s="21">
        <f>SUMIFS('المنصرف +المبيعات'!$G$5:$G$224,'المنصرف +المبيعات'!$D$5:$D$224,A139)</f>
        <v>0</v>
      </c>
    </row>
    <row r="140" spans="1:4" ht="20.25">
      <c r="A140" s="27" t="str">
        <f>+data!C138</f>
        <v/>
      </c>
      <c r="B140" s="21">
        <f>SUMIFS('المنصرف +المبيعات'!$E$5:$E$224,'المنصرف +المبيعات'!$D$5:$D$224,A140)</f>
        <v>0</v>
      </c>
      <c r="C140" s="22" t="str">
        <f t="shared" si="2"/>
        <v/>
      </c>
      <c r="D140" s="21">
        <f>SUMIFS('المنصرف +المبيعات'!$G$5:$G$224,'المنصرف +المبيعات'!$D$5:$D$224,A140)</f>
        <v>0</v>
      </c>
    </row>
    <row r="141" spans="1:4" ht="20.25">
      <c r="A141" s="27" t="str">
        <f>+data!C139</f>
        <v/>
      </c>
      <c r="B141" s="21">
        <f>SUMIFS('المنصرف +المبيعات'!$E$5:$E$224,'المنصرف +المبيعات'!$D$5:$D$224,A141)</f>
        <v>0</v>
      </c>
      <c r="C141" s="22" t="str">
        <f t="shared" si="2"/>
        <v/>
      </c>
      <c r="D141" s="21">
        <f>SUMIFS('المنصرف +المبيعات'!$G$5:$G$224,'المنصرف +المبيعات'!$D$5:$D$224,A141)</f>
        <v>0</v>
      </c>
    </row>
    <row r="142" spans="1:4" ht="20.25">
      <c r="A142" s="27" t="str">
        <f>+data!C140</f>
        <v/>
      </c>
      <c r="B142" s="21">
        <f>SUMIFS('المنصرف +المبيعات'!$E$5:$E$224,'المنصرف +المبيعات'!$D$5:$D$224,A142)</f>
        <v>0</v>
      </c>
      <c r="C142" s="22" t="str">
        <f t="shared" si="2"/>
        <v/>
      </c>
      <c r="D142" s="21">
        <f>SUMIFS('المنصرف +المبيعات'!$G$5:$G$224,'المنصرف +المبيعات'!$D$5:$D$224,A142)</f>
        <v>0</v>
      </c>
    </row>
    <row r="143" spans="1:4" ht="20.25">
      <c r="A143" s="27" t="str">
        <f>+data!C141</f>
        <v/>
      </c>
      <c r="B143" s="21">
        <f>SUMIFS('المنصرف +المبيعات'!$E$5:$E$224,'المنصرف +المبيعات'!$D$5:$D$224,A143)</f>
        <v>0</v>
      </c>
      <c r="C143" s="22" t="str">
        <f t="shared" si="2"/>
        <v/>
      </c>
      <c r="D143" s="21">
        <f>SUMIFS('المنصرف +المبيعات'!$G$5:$G$224,'المنصرف +المبيعات'!$D$5:$D$224,A143)</f>
        <v>0</v>
      </c>
    </row>
    <row r="144" spans="1:4" ht="20.25">
      <c r="A144" s="27" t="str">
        <f>+data!C142</f>
        <v/>
      </c>
      <c r="B144" s="21">
        <f>SUMIFS('المنصرف +المبيعات'!$E$5:$E$224,'المنصرف +المبيعات'!$D$5:$D$224,A144)</f>
        <v>0</v>
      </c>
      <c r="C144" s="22" t="str">
        <f t="shared" si="2"/>
        <v/>
      </c>
      <c r="D144" s="21">
        <f>SUMIFS('المنصرف +المبيعات'!$G$5:$G$224,'المنصرف +المبيعات'!$D$5:$D$224,A144)</f>
        <v>0</v>
      </c>
    </row>
    <row r="145" spans="1:4" ht="20.25">
      <c r="A145" s="27" t="str">
        <f>+data!C143</f>
        <v/>
      </c>
      <c r="B145" s="21">
        <f>SUMIFS('المنصرف +المبيعات'!$E$5:$E$224,'المنصرف +المبيعات'!$D$5:$D$224,A145)</f>
        <v>0</v>
      </c>
      <c r="C145" s="22" t="str">
        <f t="shared" si="2"/>
        <v/>
      </c>
      <c r="D145" s="21">
        <f>SUMIFS('المنصرف +المبيعات'!$G$5:$G$224,'المنصرف +المبيعات'!$D$5:$D$224,A145)</f>
        <v>0</v>
      </c>
    </row>
    <row r="146" spans="1:4" ht="20.25">
      <c r="A146" s="27" t="str">
        <f>+data!C144</f>
        <v/>
      </c>
      <c r="B146" s="21">
        <f>SUMIFS('المنصرف +المبيعات'!$E$5:$E$224,'المنصرف +المبيعات'!$D$5:$D$224,A146)</f>
        <v>0</v>
      </c>
      <c r="C146" s="22" t="str">
        <f t="shared" si="2"/>
        <v/>
      </c>
      <c r="D146" s="21">
        <f>SUMIFS('المنصرف +المبيعات'!$G$5:$G$224,'المنصرف +المبيعات'!$D$5:$D$224,A146)</f>
        <v>0</v>
      </c>
    </row>
    <row r="147" spans="1:4" ht="20.25">
      <c r="A147" s="27" t="str">
        <f>+data!C145</f>
        <v/>
      </c>
      <c r="B147" s="21">
        <f>SUMIFS('المنصرف +المبيعات'!$E$5:$E$224,'المنصرف +المبيعات'!$D$5:$D$224,A147)</f>
        <v>0</v>
      </c>
      <c r="C147" s="22" t="str">
        <f t="shared" si="2"/>
        <v/>
      </c>
      <c r="D147" s="21">
        <f>SUMIFS('المنصرف +المبيعات'!$G$5:$G$224,'المنصرف +المبيعات'!$D$5:$D$224,A147)</f>
        <v>0</v>
      </c>
    </row>
    <row r="148" spans="1:4" ht="20.25">
      <c r="A148" s="27" t="str">
        <f>+data!C146</f>
        <v/>
      </c>
      <c r="B148" s="21">
        <f>SUMIFS('المنصرف +المبيعات'!$E$5:$E$224,'المنصرف +المبيعات'!$D$5:$D$224,A148)</f>
        <v>0</v>
      </c>
      <c r="C148" s="22" t="str">
        <f t="shared" si="2"/>
        <v/>
      </c>
      <c r="D148" s="21">
        <f>SUMIFS('المنصرف +المبيعات'!$G$5:$G$224,'المنصرف +المبيعات'!$D$5:$D$224,A148)</f>
        <v>0</v>
      </c>
    </row>
    <row r="149" spans="1:4" ht="20.25">
      <c r="A149" s="27" t="str">
        <f>+data!C147</f>
        <v/>
      </c>
      <c r="B149" s="21">
        <f>SUMIFS('المنصرف +المبيعات'!$E$5:$E$224,'المنصرف +المبيعات'!$D$5:$D$224,A149)</f>
        <v>0</v>
      </c>
      <c r="C149" s="22" t="str">
        <f t="shared" si="2"/>
        <v/>
      </c>
      <c r="D149" s="21">
        <f>SUMIFS('المنصرف +المبيعات'!$G$5:$G$224,'المنصرف +المبيعات'!$D$5:$D$224,A149)</f>
        <v>0</v>
      </c>
    </row>
    <row r="150" spans="1:4" ht="20.25">
      <c r="A150" s="27" t="str">
        <f>+data!C148</f>
        <v/>
      </c>
      <c r="B150" s="21">
        <f>SUMIFS('المنصرف +المبيعات'!$E$5:$E$224,'المنصرف +المبيعات'!$D$5:$D$224,A150)</f>
        <v>0</v>
      </c>
      <c r="C150" s="22" t="str">
        <f t="shared" si="2"/>
        <v/>
      </c>
      <c r="D150" s="21">
        <f>SUMIFS('المنصرف +المبيعات'!$G$5:$G$224,'المنصرف +المبيعات'!$D$5:$D$224,A150)</f>
        <v>0</v>
      </c>
    </row>
    <row r="151" spans="1:4" ht="20.25">
      <c r="A151" s="27" t="str">
        <f>+data!C149</f>
        <v/>
      </c>
      <c r="B151" s="21">
        <f>SUMIFS('المنصرف +المبيعات'!$E$5:$E$224,'المنصرف +المبيعات'!$D$5:$D$224,A151)</f>
        <v>0</v>
      </c>
      <c r="C151" s="22" t="str">
        <f t="shared" si="2"/>
        <v/>
      </c>
      <c r="D151" s="21">
        <f>SUMIFS('المنصرف +المبيعات'!$G$5:$G$224,'المنصرف +المبيعات'!$D$5:$D$224,A151)</f>
        <v>0</v>
      </c>
    </row>
    <row r="152" spans="1:4" ht="20.25">
      <c r="A152" s="27" t="str">
        <f>+data!C150</f>
        <v/>
      </c>
      <c r="B152" s="21">
        <f>SUMIFS('المنصرف +المبيعات'!$E$5:$E$224,'المنصرف +المبيعات'!$D$5:$D$224,A152)</f>
        <v>0</v>
      </c>
      <c r="C152" s="22" t="str">
        <f t="shared" si="2"/>
        <v/>
      </c>
      <c r="D152" s="21">
        <f>SUMIFS('المنصرف +المبيعات'!$G$5:$G$224,'المنصرف +المبيعات'!$D$5:$D$224,A152)</f>
        <v>0</v>
      </c>
    </row>
    <row r="153" spans="1:4" ht="20.25">
      <c r="A153" s="27" t="str">
        <f>+data!C151</f>
        <v/>
      </c>
      <c r="B153" s="21">
        <f>SUMIFS('المنصرف +المبيعات'!$E$5:$E$224,'المنصرف +المبيعات'!$D$5:$D$224,A153)</f>
        <v>0</v>
      </c>
      <c r="C153" s="22" t="str">
        <f t="shared" si="2"/>
        <v/>
      </c>
      <c r="D153" s="21">
        <f>SUMIFS('المنصرف +المبيعات'!$G$5:$G$224,'المنصرف +المبيعات'!$D$5:$D$224,A153)</f>
        <v>0</v>
      </c>
    </row>
    <row r="154" spans="1:4" ht="20.25">
      <c r="A154" s="27" t="str">
        <f>+data!C152</f>
        <v/>
      </c>
      <c r="B154" s="21">
        <f>SUMIFS('المنصرف +المبيعات'!$E$5:$E$224,'المنصرف +المبيعات'!$D$5:$D$224,A154)</f>
        <v>0</v>
      </c>
      <c r="C154" s="22" t="str">
        <f t="shared" si="2"/>
        <v/>
      </c>
      <c r="D154" s="21">
        <f>SUMIFS('المنصرف +المبيعات'!$G$5:$G$224,'المنصرف +المبيعات'!$D$5:$D$224,A154)</f>
        <v>0</v>
      </c>
    </row>
    <row r="155" spans="1:4" ht="20.25">
      <c r="A155" s="27" t="str">
        <f>+data!C153</f>
        <v/>
      </c>
      <c r="B155" s="21">
        <f>SUMIFS('المنصرف +المبيعات'!$E$5:$E$224,'المنصرف +المبيعات'!$D$5:$D$224,A155)</f>
        <v>0</v>
      </c>
      <c r="C155" s="22" t="str">
        <f t="shared" si="2"/>
        <v/>
      </c>
      <c r="D155" s="21">
        <f>SUMIFS('المنصرف +المبيعات'!$G$5:$G$224,'المنصرف +المبيعات'!$D$5:$D$224,A155)</f>
        <v>0</v>
      </c>
    </row>
    <row r="156" spans="1:4" ht="20.25">
      <c r="A156" s="27" t="str">
        <f>+data!C154</f>
        <v/>
      </c>
      <c r="B156" s="21">
        <f>SUMIFS('المنصرف +المبيعات'!$E$5:$E$224,'المنصرف +المبيعات'!$D$5:$D$224,A156)</f>
        <v>0</v>
      </c>
      <c r="C156" s="22" t="str">
        <f t="shared" si="2"/>
        <v/>
      </c>
      <c r="D156" s="21">
        <f>SUMIFS('المنصرف +المبيعات'!$G$5:$G$224,'المنصرف +المبيعات'!$D$5:$D$224,A156)</f>
        <v>0</v>
      </c>
    </row>
    <row r="157" spans="1:4" ht="20.25">
      <c r="A157" s="27" t="str">
        <f>+data!C155</f>
        <v/>
      </c>
      <c r="B157" s="21">
        <f>SUMIFS('المنصرف +المبيعات'!$E$5:$E$224,'المنصرف +المبيعات'!$D$5:$D$224,A157)</f>
        <v>0</v>
      </c>
      <c r="C157" s="22" t="str">
        <f t="shared" si="2"/>
        <v/>
      </c>
      <c r="D157" s="21">
        <f>SUMIFS('المنصرف +المبيعات'!$G$5:$G$224,'المنصرف +المبيعات'!$D$5:$D$224,A157)</f>
        <v>0</v>
      </c>
    </row>
    <row r="158" spans="1:4" ht="20.25">
      <c r="A158" s="27" t="str">
        <f>+data!C156</f>
        <v/>
      </c>
      <c r="B158" s="21">
        <f>SUMIFS('المنصرف +المبيعات'!$E$5:$E$224,'المنصرف +المبيعات'!$D$5:$D$224,A158)</f>
        <v>0</v>
      </c>
      <c r="C158" s="22" t="str">
        <f t="shared" si="2"/>
        <v/>
      </c>
      <c r="D158" s="21">
        <f>SUMIFS('المنصرف +المبيعات'!$G$5:$G$224,'المنصرف +المبيعات'!$D$5:$D$224,A158)</f>
        <v>0</v>
      </c>
    </row>
    <row r="159" spans="1:4" ht="20.25">
      <c r="A159" s="27" t="str">
        <f>+data!C157</f>
        <v/>
      </c>
      <c r="B159" s="21">
        <f>SUMIFS('المنصرف +المبيعات'!$E$5:$E$224,'المنصرف +المبيعات'!$D$5:$D$224,A159)</f>
        <v>0</v>
      </c>
      <c r="C159" s="22" t="str">
        <f t="shared" si="2"/>
        <v/>
      </c>
      <c r="D159" s="21">
        <f>SUMIFS('المنصرف +المبيعات'!$G$5:$G$224,'المنصرف +المبيعات'!$D$5:$D$224,A159)</f>
        <v>0</v>
      </c>
    </row>
    <row r="160" spans="1:4" ht="20.25">
      <c r="A160" s="27" t="str">
        <f>+data!C158</f>
        <v/>
      </c>
      <c r="B160" s="21">
        <f>SUMIFS('المنصرف +المبيعات'!$E$5:$E$224,'المنصرف +المبيعات'!$D$5:$D$224,A160)</f>
        <v>0</v>
      </c>
      <c r="C160" s="22" t="str">
        <f t="shared" si="2"/>
        <v/>
      </c>
      <c r="D160" s="21">
        <f>SUMIFS('المنصرف +المبيعات'!$G$5:$G$224,'المنصرف +المبيعات'!$D$5:$D$224,A160)</f>
        <v>0</v>
      </c>
    </row>
    <row r="161" spans="1:4" ht="20.25">
      <c r="A161" s="27" t="str">
        <f>+data!C159</f>
        <v/>
      </c>
      <c r="B161" s="21">
        <f>SUMIFS('المنصرف +المبيعات'!$E$5:$E$224,'المنصرف +المبيعات'!$D$5:$D$224,A161)</f>
        <v>0</v>
      </c>
      <c r="C161" s="22" t="str">
        <f t="shared" si="2"/>
        <v/>
      </c>
      <c r="D161" s="21">
        <f>SUMIFS('المنصرف +المبيعات'!$G$5:$G$224,'المنصرف +المبيعات'!$D$5:$D$224,A161)</f>
        <v>0</v>
      </c>
    </row>
    <row r="162" spans="1:4" ht="20.25">
      <c r="A162" s="27" t="str">
        <f>+data!C160</f>
        <v/>
      </c>
      <c r="B162" s="21">
        <f>SUMIFS('المنصرف +المبيعات'!$E$5:$E$224,'المنصرف +المبيعات'!$D$5:$D$224,A162)</f>
        <v>0</v>
      </c>
      <c r="C162" s="22" t="str">
        <f t="shared" si="2"/>
        <v/>
      </c>
      <c r="D162" s="21">
        <f>SUMIFS('المنصرف +المبيعات'!$G$5:$G$224,'المنصرف +المبيعات'!$D$5:$D$224,A162)</f>
        <v>0</v>
      </c>
    </row>
    <row r="163" spans="1:4" ht="20.25">
      <c r="A163" s="27" t="str">
        <f>+data!C161</f>
        <v/>
      </c>
      <c r="B163" s="21">
        <f>SUMIFS('المنصرف +المبيعات'!$E$5:$E$224,'المنصرف +المبيعات'!$D$5:$D$224,A163)</f>
        <v>0</v>
      </c>
      <c r="C163" s="22" t="str">
        <f t="shared" si="2"/>
        <v/>
      </c>
      <c r="D163" s="21">
        <f>SUMIFS('المنصرف +المبيعات'!$G$5:$G$224,'المنصرف +المبيعات'!$D$5:$D$224,A163)</f>
        <v>0</v>
      </c>
    </row>
    <row r="164" spans="1:4" ht="20.25">
      <c r="A164" s="27" t="str">
        <f>+data!C162</f>
        <v/>
      </c>
      <c r="B164" s="21">
        <f>SUMIFS('المنصرف +المبيعات'!$E$5:$E$224,'المنصرف +المبيعات'!$D$5:$D$224,A164)</f>
        <v>0</v>
      </c>
      <c r="C164" s="22" t="str">
        <f t="shared" si="2"/>
        <v/>
      </c>
      <c r="D164" s="21">
        <f>SUMIFS('المنصرف +المبيعات'!$G$5:$G$224,'المنصرف +المبيعات'!$D$5:$D$224,A164)</f>
        <v>0</v>
      </c>
    </row>
    <row r="165" spans="1:4" ht="20.25">
      <c r="A165" s="27" t="str">
        <f>+data!C163</f>
        <v/>
      </c>
      <c r="B165" s="21">
        <f>SUMIFS('المنصرف +المبيعات'!$E$5:$E$224,'المنصرف +المبيعات'!$D$5:$D$224,A165)</f>
        <v>0</v>
      </c>
      <c r="C165" s="22" t="str">
        <f t="shared" si="2"/>
        <v/>
      </c>
      <c r="D165" s="21">
        <f>SUMIFS('المنصرف +المبيعات'!$G$5:$G$224,'المنصرف +المبيعات'!$D$5:$D$224,A165)</f>
        <v>0</v>
      </c>
    </row>
    <row r="166" spans="1:4" ht="20.25">
      <c r="A166" s="27" t="str">
        <f>+data!C164</f>
        <v/>
      </c>
      <c r="B166" s="21">
        <f>SUMIFS('المنصرف +المبيعات'!$E$5:$E$224,'المنصرف +المبيعات'!$D$5:$D$224,A166)</f>
        <v>0</v>
      </c>
      <c r="C166" s="22" t="str">
        <f t="shared" si="2"/>
        <v/>
      </c>
      <c r="D166" s="21">
        <f>SUMIFS('المنصرف +المبيعات'!$G$5:$G$224,'المنصرف +المبيعات'!$D$5:$D$224,A166)</f>
        <v>0</v>
      </c>
    </row>
    <row r="167" spans="1:4" ht="20.25">
      <c r="A167" s="27" t="str">
        <f>+data!C165</f>
        <v/>
      </c>
      <c r="B167" s="21">
        <f>SUMIFS('المنصرف +المبيعات'!$E$5:$E$224,'المنصرف +المبيعات'!$D$5:$D$224,A167)</f>
        <v>0</v>
      </c>
      <c r="C167" s="22" t="str">
        <f t="shared" si="2"/>
        <v/>
      </c>
      <c r="D167" s="21">
        <f>SUMIFS('المنصرف +المبيعات'!$G$5:$G$224,'المنصرف +المبيعات'!$D$5:$D$224,A167)</f>
        <v>0</v>
      </c>
    </row>
    <row r="168" spans="1:4" ht="20.25">
      <c r="A168" s="27" t="str">
        <f>+data!C166</f>
        <v/>
      </c>
      <c r="B168" s="21">
        <f>SUMIFS('المنصرف +المبيعات'!$E$5:$E$224,'المنصرف +المبيعات'!$D$5:$D$224,A168)</f>
        <v>0</v>
      </c>
      <c r="C168" s="22" t="str">
        <f t="shared" si="2"/>
        <v/>
      </c>
      <c r="D168" s="21">
        <f>SUMIFS('المنصرف +المبيعات'!$G$5:$G$224,'المنصرف +المبيعات'!$D$5:$D$224,A168)</f>
        <v>0</v>
      </c>
    </row>
    <row r="169" spans="1:4" ht="20.25">
      <c r="A169" s="27" t="str">
        <f>+data!C167</f>
        <v/>
      </c>
      <c r="B169" s="21">
        <f>SUMIFS('المنصرف +المبيعات'!$E$5:$E$224,'المنصرف +المبيعات'!$D$5:$D$224,A169)</f>
        <v>0</v>
      </c>
      <c r="C169" s="22" t="str">
        <f t="shared" si="2"/>
        <v/>
      </c>
      <c r="D169" s="21">
        <f>SUMIFS('المنصرف +المبيعات'!$G$5:$G$224,'المنصرف +المبيعات'!$D$5:$D$224,A169)</f>
        <v>0</v>
      </c>
    </row>
    <row r="170" spans="1:4" ht="20.25">
      <c r="A170" s="27" t="str">
        <f>+data!C168</f>
        <v/>
      </c>
      <c r="B170" s="21">
        <f>SUMIFS('المنصرف +المبيعات'!$E$5:$E$224,'المنصرف +المبيعات'!$D$5:$D$224,A170)</f>
        <v>0</v>
      </c>
      <c r="C170" s="22" t="str">
        <f t="shared" si="2"/>
        <v/>
      </c>
      <c r="D170" s="21">
        <f>SUMIFS('المنصرف +المبيعات'!$G$5:$G$224,'المنصرف +المبيعات'!$D$5:$D$224,A170)</f>
        <v>0</v>
      </c>
    </row>
    <row r="171" spans="1:4" ht="20.25">
      <c r="A171" s="27" t="str">
        <f>+data!C169</f>
        <v/>
      </c>
      <c r="B171" s="21">
        <f>SUMIFS('المنصرف +المبيعات'!$E$5:$E$224,'المنصرف +المبيعات'!$D$5:$D$224,A171)</f>
        <v>0</v>
      </c>
      <c r="C171" s="22" t="str">
        <f t="shared" si="2"/>
        <v/>
      </c>
      <c r="D171" s="21">
        <f>SUMIFS('المنصرف +المبيعات'!$G$5:$G$224,'المنصرف +المبيعات'!$D$5:$D$224,A171)</f>
        <v>0</v>
      </c>
    </row>
    <row r="172" spans="1:4" ht="20.25">
      <c r="A172" s="27" t="str">
        <f>+data!C170</f>
        <v/>
      </c>
      <c r="B172" s="21">
        <f>SUMIFS('المنصرف +المبيعات'!$E$5:$E$224,'المنصرف +المبيعات'!$D$5:$D$224,A172)</f>
        <v>0</v>
      </c>
      <c r="C172" s="22" t="str">
        <f t="shared" si="2"/>
        <v/>
      </c>
      <c r="D172" s="21">
        <f>SUMIFS('المنصرف +المبيعات'!$G$5:$G$224,'المنصرف +المبيعات'!$D$5:$D$224,A172)</f>
        <v>0</v>
      </c>
    </row>
    <row r="173" spans="1:4" ht="20.25">
      <c r="A173" s="27" t="str">
        <f>+data!C171</f>
        <v/>
      </c>
      <c r="B173" s="21">
        <f>SUMIFS('المنصرف +المبيعات'!$E$5:$E$224,'المنصرف +المبيعات'!$D$5:$D$224,A173)</f>
        <v>0</v>
      </c>
      <c r="C173" s="22" t="str">
        <f t="shared" si="2"/>
        <v/>
      </c>
      <c r="D173" s="21">
        <f>SUMIFS('المنصرف +المبيعات'!$G$5:$G$224,'المنصرف +المبيعات'!$D$5:$D$224,A173)</f>
        <v>0</v>
      </c>
    </row>
    <row r="174" spans="1:4" ht="20.25">
      <c r="A174" s="27" t="str">
        <f>+data!C172</f>
        <v/>
      </c>
      <c r="B174" s="21">
        <f>SUMIFS('المنصرف +المبيعات'!$E$5:$E$224,'المنصرف +المبيعات'!$D$5:$D$224,A174)</f>
        <v>0</v>
      </c>
      <c r="C174" s="22" t="str">
        <f t="shared" si="2"/>
        <v/>
      </c>
      <c r="D174" s="21">
        <f>SUMIFS('المنصرف +المبيعات'!$G$5:$G$224,'المنصرف +المبيعات'!$D$5:$D$224,A174)</f>
        <v>0</v>
      </c>
    </row>
    <row r="175" spans="1:4" ht="20.25">
      <c r="A175" s="27" t="str">
        <f>+data!C173</f>
        <v/>
      </c>
      <c r="B175" s="21">
        <f>SUMIFS('المنصرف +المبيعات'!$E$5:$E$224,'المنصرف +المبيعات'!$D$5:$D$224,A175)</f>
        <v>0</v>
      </c>
      <c r="C175" s="22" t="str">
        <f t="shared" si="2"/>
        <v/>
      </c>
      <c r="D175" s="21">
        <f>SUMIFS('المنصرف +المبيعات'!$G$5:$G$224,'المنصرف +المبيعات'!$D$5:$D$224,A175)</f>
        <v>0</v>
      </c>
    </row>
    <row r="176" spans="1:4" ht="20.25">
      <c r="A176" s="27" t="str">
        <f>+data!C174</f>
        <v/>
      </c>
      <c r="B176" s="21">
        <f>SUMIFS('المنصرف +المبيعات'!$E$5:$E$224,'المنصرف +المبيعات'!$D$5:$D$224,A176)</f>
        <v>0</v>
      </c>
      <c r="C176" s="22" t="str">
        <f t="shared" si="2"/>
        <v/>
      </c>
      <c r="D176" s="21">
        <f>SUMIFS('المنصرف +المبيعات'!$G$5:$G$224,'المنصرف +المبيعات'!$D$5:$D$224,A176)</f>
        <v>0</v>
      </c>
    </row>
    <row r="177" spans="1:4" ht="20.25">
      <c r="A177" s="27" t="str">
        <f>+data!C175</f>
        <v/>
      </c>
      <c r="B177" s="21">
        <f>SUMIFS('المنصرف +المبيعات'!$E$5:$E$224,'المنصرف +المبيعات'!$D$5:$D$224,A177)</f>
        <v>0</v>
      </c>
      <c r="C177" s="22" t="str">
        <f t="shared" si="2"/>
        <v/>
      </c>
      <c r="D177" s="21">
        <f>SUMIFS('المنصرف +المبيعات'!$G$5:$G$224,'المنصرف +المبيعات'!$D$5:$D$224,A177)</f>
        <v>0</v>
      </c>
    </row>
    <row r="178" spans="1:4" ht="20.25">
      <c r="A178" s="27" t="str">
        <f>+data!C176</f>
        <v/>
      </c>
      <c r="B178" s="21">
        <f>SUMIFS('المنصرف +المبيعات'!$E$5:$E$224,'المنصرف +المبيعات'!$D$5:$D$224,A178)</f>
        <v>0</v>
      </c>
      <c r="C178" s="22" t="str">
        <f t="shared" si="2"/>
        <v/>
      </c>
      <c r="D178" s="21">
        <f>SUMIFS('المنصرف +المبيعات'!$G$5:$G$224,'المنصرف +المبيعات'!$D$5:$D$224,A178)</f>
        <v>0</v>
      </c>
    </row>
    <row r="179" spans="1:4" ht="20.25">
      <c r="A179" s="27" t="str">
        <f>+data!C177</f>
        <v/>
      </c>
      <c r="B179" s="21">
        <f>SUMIFS('المنصرف +المبيعات'!$E$5:$E$224,'المنصرف +المبيعات'!$D$5:$D$224,A179)</f>
        <v>0</v>
      </c>
      <c r="C179" s="22" t="str">
        <f t="shared" si="2"/>
        <v/>
      </c>
      <c r="D179" s="21">
        <f>SUMIFS('المنصرف +المبيعات'!$G$5:$G$224,'المنصرف +المبيعات'!$D$5:$D$224,A179)</f>
        <v>0</v>
      </c>
    </row>
    <row r="180" spans="1:4" ht="20.25">
      <c r="A180" s="27" t="str">
        <f>+data!C178</f>
        <v/>
      </c>
      <c r="B180" s="21">
        <f>SUMIFS('المنصرف +المبيعات'!$E$5:$E$224,'المنصرف +المبيعات'!$D$5:$D$224,A180)</f>
        <v>0</v>
      </c>
      <c r="C180" s="22" t="str">
        <f t="shared" si="2"/>
        <v/>
      </c>
      <c r="D180" s="21">
        <f>SUMIFS('المنصرف +المبيعات'!$G$5:$G$224,'المنصرف +المبيعات'!$D$5:$D$224,A180)</f>
        <v>0</v>
      </c>
    </row>
    <row r="181" spans="1:4" ht="20.25">
      <c r="A181" s="27" t="str">
        <f>+data!C179</f>
        <v/>
      </c>
      <c r="B181" s="21">
        <f>SUMIFS('المنصرف +المبيعات'!$E$5:$E$224,'المنصرف +المبيعات'!$D$5:$D$224,A181)</f>
        <v>0</v>
      </c>
      <c r="C181" s="22" t="str">
        <f t="shared" si="2"/>
        <v/>
      </c>
      <c r="D181" s="21">
        <f>SUMIFS('المنصرف +المبيعات'!$G$5:$G$224,'المنصرف +المبيعات'!$D$5:$D$224,A181)</f>
        <v>0</v>
      </c>
    </row>
    <row r="182" spans="1:4" ht="20.25">
      <c r="A182" s="27" t="str">
        <f>+data!C180</f>
        <v/>
      </c>
      <c r="B182" s="21">
        <f>SUMIFS('المنصرف +المبيعات'!$E$5:$E$224,'المنصرف +المبيعات'!$D$5:$D$224,A182)</f>
        <v>0</v>
      </c>
      <c r="C182" s="22" t="str">
        <f t="shared" si="2"/>
        <v/>
      </c>
      <c r="D182" s="21">
        <f>SUMIFS('المنصرف +المبيعات'!$G$5:$G$224,'المنصرف +المبيعات'!$D$5:$D$224,A182)</f>
        <v>0</v>
      </c>
    </row>
    <row r="183" spans="1:4" ht="20.25">
      <c r="A183" s="27" t="str">
        <f>+data!C181</f>
        <v/>
      </c>
      <c r="B183" s="21">
        <f>SUMIFS('المنصرف +المبيعات'!$E$5:$E$224,'المنصرف +المبيعات'!$D$5:$D$224,A183)</f>
        <v>0</v>
      </c>
      <c r="C183" s="22" t="str">
        <f t="shared" si="2"/>
        <v/>
      </c>
      <c r="D183" s="21">
        <f>SUMIFS('المنصرف +المبيعات'!$G$5:$G$224,'المنصرف +المبيعات'!$D$5:$D$224,A183)</f>
        <v>0</v>
      </c>
    </row>
    <row r="184" spans="1:4" ht="20.25">
      <c r="A184" s="27" t="str">
        <f>+data!C182</f>
        <v/>
      </c>
      <c r="B184" s="21">
        <f>SUMIFS('المنصرف +المبيعات'!$E$5:$E$224,'المنصرف +المبيعات'!$D$5:$D$224,A184)</f>
        <v>0</v>
      </c>
      <c r="C184" s="22" t="str">
        <f t="shared" si="2"/>
        <v/>
      </c>
      <c r="D184" s="21">
        <f>SUMIFS('المنصرف +المبيعات'!$G$5:$G$224,'المنصرف +المبيعات'!$D$5:$D$224,A184)</f>
        <v>0</v>
      </c>
    </row>
    <row r="185" spans="1:4" ht="20.25">
      <c r="A185" s="27" t="str">
        <f>+data!C183</f>
        <v/>
      </c>
      <c r="B185" s="21">
        <f>SUMIFS('المنصرف +المبيعات'!$E$5:$E$224,'المنصرف +المبيعات'!$D$5:$D$224,A185)</f>
        <v>0</v>
      </c>
      <c r="C185" s="22" t="str">
        <f t="shared" si="2"/>
        <v/>
      </c>
      <c r="D185" s="21">
        <f>SUMIFS('المنصرف +المبيعات'!$G$5:$G$224,'المنصرف +المبيعات'!$D$5:$D$224,A185)</f>
        <v>0</v>
      </c>
    </row>
    <row r="186" spans="1:4" ht="20.25">
      <c r="A186" s="27" t="str">
        <f>+data!C184</f>
        <v/>
      </c>
      <c r="B186" s="21">
        <f>SUMIFS('المنصرف +المبيعات'!$E$5:$E$224,'المنصرف +المبيعات'!$D$5:$D$224,A186)</f>
        <v>0</v>
      </c>
      <c r="C186" s="22" t="str">
        <f t="shared" si="2"/>
        <v/>
      </c>
      <c r="D186" s="21">
        <f>SUMIFS('المنصرف +المبيعات'!$G$5:$G$224,'المنصرف +المبيعات'!$D$5:$D$224,A186)</f>
        <v>0</v>
      </c>
    </row>
    <row r="187" spans="1:4" ht="20.25">
      <c r="A187" s="27" t="str">
        <f>+data!C185</f>
        <v/>
      </c>
      <c r="B187" s="21">
        <f>SUMIFS('المنصرف +المبيعات'!$E$5:$E$224,'المنصرف +المبيعات'!$D$5:$D$224,A187)</f>
        <v>0</v>
      </c>
      <c r="C187" s="22" t="str">
        <f t="shared" si="2"/>
        <v/>
      </c>
      <c r="D187" s="21">
        <f>SUMIFS('المنصرف +المبيعات'!$G$5:$G$224,'المنصرف +المبيعات'!$D$5:$D$224,A187)</f>
        <v>0</v>
      </c>
    </row>
    <row r="188" spans="1:4" ht="20.25">
      <c r="A188" s="27" t="str">
        <f>+data!C186</f>
        <v/>
      </c>
      <c r="B188" s="21">
        <f>SUMIFS('المنصرف +المبيعات'!$E$5:$E$224,'المنصرف +المبيعات'!$D$5:$D$224,A188)</f>
        <v>0</v>
      </c>
      <c r="C188" s="22" t="str">
        <f t="shared" si="2"/>
        <v/>
      </c>
      <c r="D188" s="21">
        <f>SUMIFS('المنصرف +المبيعات'!$G$5:$G$224,'المنصرف +المبيعات'!$D$5:$D$224,A188)</f>
        <v>0</v>
      </c>
    </row>
    <row r="189" spans="1:4" ht="20.25">
      <c r="A189" s="27" t="str">
        <f>+data!C187</f>
        <v/>
      </c>
      <c r="B189" s="21">
        <f>SUMIFS('المنصرف +المبيعات'!$E$5:$E$224,'المنصرف +المبيعات'!$D$5:$D$224,A189)</f>
        <v>0</v>
      </c>
      <c r="C189" s="22" t="str">
        <f t="shared" si="2"/>
        <v/>
      </c>
      <c r="D189" s="21">
        <f>SUMIFS('المنصرف +المبيعات'!$G$5:$G$224,'المنصرف +المبيعات'!$D$5:$D$224,A189)</f>
        <v>0</v>
      </c>
    </row>
    <row r="190" spans="1:4" ht="20.25">
      <c r="A190" s="27" t="str">
        <f>+data!C188</f>
        <v/>
      </c>
      <c r="B190" s="21">
        <f>SUMIFS('المنصرف +المبيعات'!$E$5:$E$224,'المنصرف +المبيعات'!$D$5:$D$224,A190)</f>
        <v>0</v>
      </c>
      <c r="C190" s="22" t="str">
        <f t="shared" si="2"/>
        <v/>
      </c>
      <c r="D190" s="21">
        <f>SUMIFS('المنصرف +المبيعات'!$G$5:$G$224,'المنصرف +المبيعات'!$D$5:$D$224,A190)</f>
        <v>0</v>
      </c>
    </row>
    <row r="191" spans="1:4" ht="20.25">
      <c r="A191" s="27" t="str">
        <f>+data!C189</f>
        <v/>
      </c>
      <c r="B191" s="21">
        <f>SUMIFS('المنصرف +المبيعات'!$E$5:$E$224,'المنصرف +المبيعات'!$D$5:$D$224,A191)</f>
        <v>0</v>
      </c>
      <c r="C191" s="22" t="str">
        <f t="shared" si="2"/>
        <v/>
      </c>
      <c r="D191" s="21">
        <f>SUMIFS('المنصرف +المبيعات'!$G$5:$G$224,'المنصرف +المبيعات'!$D$5:$D$224,A191)</f>
        <v>0</v>
      </c>
    </row>
    <row r="192" spans="1:4" ht="20.25">
      <c r="A192" s="27" t="str">
        <f>+data!C190</f>
        <v/>
      </c>
      <c r="B192" s="21">
        <f>SUMIFS('المنصرف +المبيعات'!$E$5:$E$224,'المنصرف +المبيعات'!$D$5:$D$224,A192)</f>
        <v>0</v>
      </c>
      <c r="C192" s="22" t="str">
        <f t="shared" si="2"/>
        <v/>
      </c>
      <c r="D192" s="21">
        <f>SUMIFS('المنصرف +المبيعات'!$G$5:$G$224,'المنصرف +المبيعات'!$D$5:$D$224,A192)</f>
        <v>0</v>
      </c>
    </row>
    <row r="193" spans="1:4" ht="20.25">
      <c r="A193" s="27" t="str">
        <f>+data!C191</f>
        <v/>
      </c>
      <c r="B193" s="21">
        <f>SUMIFS('المنصرف +المبيعات'!$E$5:$E$224,'المنصرف +المبيعات'!$D$5:$D$224,A193)</f>
        <v>0</v>
      </c>
      <c r="C193" s="22" t="str">
        <f t="shared" si="2"/>
        <v/>
      </c>
      <c r="D193" s="21">
        <f>SUMIFS('المنصرف +المبيعات'!$G$5:$G$224,'المنصرف +المبيعات'!$D$5:$D$224,A193)</f>
        <v>0</v>
      </c>
    </row>
    <row r="194" spans="1:4" ht="20.25">
      <c r="A194" s="27" t="str">
        <f>+data!C192</f>
        <v/>
      </c>
      <c r="B194" s="21">
        <f>SUMIFS('المنصرف +المبيعات'!$E$5:$E$224,'المنصرف +المبيعات'!$D$5:$D$224,A194)</f>
        <v>0</v>
      </c>
      <c r="C194" s="22" t="str">
        <f t="shared" si="2"/>
        <v/>
      </c>
      <c r="D194" s="21">
        <f>SUMIFS('المنصرف +المبيعات'!$G$5:$G$224,'المنصرف +المبيعات'!$D$5:$D$224,A194)</f>
        <v>0</v>
      </c>
    </row>
    <row r="195" spans="1:4" ht="20.25">
      <c r="A195" s="27" t="str">
        <f>+data!C193</f>
        <v/>
      </c>
      <c r="B195" s="21">
        <f>SUMIFS('المنصرف +المبيعات'!$E$5:$E$224,'المنصرف +المبيعات'!$D$5:$D$224,A195)</f>
        <v>0</v>
      </c>
      <c r="C195" s="22" t="str">
        <f t="shared" si="2"/>
        <v/>
      </c>
      <c r="D195" s="21">
        <f>SUMIFS('المنصرف +المبيعات'!$G$5:$G$224,'المنصرف +المبيعات'!$D$5:$D$224,A195)</f>
        <v>0</v>
      </c>
    </row>
    <row r="196" spans="1:4" ht="20.25">
      <c r="A196" s="27" t="str">
        <f>+data!C194</f>
        <v/>
      </c>
      <c r="B196" s="21">
        <f>SUMIFS('المنصرف +المبيعات'!$E$5:$E$224,'المنصرف +المبيعات'!$D$5:$D$224,A196)</f>
        <v>0</v>
      </c>
      <c r="C196" s="22" t="str">
        <f t="shared" si="2"/>
        <v/>
      </c>
      <c r="D196" s="21">
        <f>SUMIFS('المنصرف +المبيعات'!$G$5:$G$224,'المنصرف +المبيعات'!$D$5:$D$224,A196)</f>
        <v>0</v>
      </c>
    </row>
    <row r="197" spans="1:4" ht="20.25">
      <c r="A197" s="27" t="str">
        <f>+data!C195</f>
        <v/>
      </c>
      <c r="B197" s="21">
        <f>SUMIFS('المنصرف +المبيعات'!$E$5:$E$224,'المنصرف +المبيعات'!$D$5:$D$224,A197)</f>
        <v>0</v>
      </c>
      <c r="C197" s="22" t="str">
        <f t="shared" ref="C197:C260" si="3">IF(B197&gt;0,D197/B197,"")</f>
        <v/>
      </c>
      <c r="D197" s="21">
        <f>SUMIFS('المنصرف +المبيعات'!$G$5:$G$224,'المنصرف +المبيعات'!$D$5:$D$224,A197)</f>
        <v>0</v>
      </c>
    </row>
    <row r="198" spans="1:4" ht="20.25">
      <c r="A198" s="27" t="str">
        <f>+data!C196</f>
        <v/>
      </c>
      <c r="B198" s="21">
        <f>SUMIFS('المنصرف +المبيعات'!$E$5:$E$224,'المنصرف +المبيعات'!$D$5:$D$224,A198)</f>
        <v>0</v>
      </c>
      <c r="C198" s="22" t="str">
        <f t="shared" si="3"/>
        <v/>
      </c>
      <c r="D198" s="21">
        <f>SUMIFS('المنصرف +المبيعات'!$G$5:$G$224,'المنصرف +المبيعات'!$D$5:$D$224,A198)</f>
        <v>0</v>
      </c>
    </row>
    <row r="199" spans="1:4" ht="20.25">
      <c r="A199" s="27" t="str">
        <f>+data!C197</f>
        <v/>
      </c>
      <c r="B199" s="21">
        <f>SUMIFS('المنصرف +المبيعات'!$E$5:$E$224,'المنصرف +المبيعات'!$D$5:$D$224,A199)</f>
        <v>0</v>
      </c>
      <c r="C199" s="22" t="str">
        <f t="shared" si="3"/>
        <v/>
      </c>
      <c r="D199" s="21">
        <f>SUMIFS('المنصرف +المبيعات'!$G$5:$G$224,'المنصرف +المبيعات'!$D$5:$D$224,A199)</f>
        <v>0</v>
      </c>
    </row>
    <row r="200" spans="1:4" ht="20.25">
      <c r="A200" s="27" t="str">
        <f>+data!C198</f>
        <v/>
      </c>
      <c r="B200" s="21">
        <f>SUMIFS('المنصرف +المبيعات'!$E$5:$E$224,'المنصرف +المبيعات'!$D$5:$D$224,A200)</f>
        <v>0</v>
      </c>
      <c r="C200" s="22" t="str">
        <f t="shared" si="3"/>
        <v/>
      </c>
      <c r="D200" s="21">
        <f>SUMIFS('المنصرف +المبيعات'!$G$5:$G$224,'المنصرف +المبيعات'!$D$5:$D$224,A200)</f>
        <v>0</v>
      </c>
    </row>
    <row r="201" spans="1:4" ht="20.25">
      <c r="A201" s="27" t="str">
        <f>+data!C199</f>
        <v/>
      </c>
      <c r="B201" s="21">
        <f>SUMIFS('المنصرف +المبيعات'!$E$5:$E$224,'المنصرف +المبيعات'!$D$5:$D$224,A201)</f>
        <v>0</v>
      </c>
      <c r="C201" s="22" t="str">
        <f t="shared" si="3"/>
        <v/>
      </c>
      <c r="D201" s="21">
        <f>SUMIFS('المنصرف +المبيعات'!$G$5:$G$224,'المنصرف +المبيعات'!$D$5:$D$224,A201)</f>
        <v>0</v>
      </c>
    </row>
    <row r="202" spans="1:4" ht="20.25">
      <c r="A202" s="27" t="str">
        <f>+data!C200</f>
        <v/>
      </c>
      <c r="B202" s="21">
        <f>SUMIFS('المنصرف +المبيعات'!$E$5:$E$224,'المنصرف +المبيعات'!$D$5:$D$224,A202)</f>
        <v>0</v>
      </c>
      <c r="C202" s="22" t="str">
        <f t="shared" si="3"/>
        <v/>
      </c>
      <c r="D202" s="21">
        <f>SUMIFS('المنصرف +المبيعات'!$G$5:$G$224,'المنصرف +المبيعات'!$D$5:$D$224,A202)</f>
        <v>0</v>
      </c>
    </row>
    <row r="203" spans="1:4" ht="20.25">
      <c r="A203" s="27" t="str">
        <f>+data!C201</f>
        <v/>
      </c>
      <c r="B203" s="21">
        <f>SUMIFS('المنصرف +المبيعات'!$E$5:$E$224,'المنصرف +المبيعات'!$D$5:$D$224,A203)</f>
        <v>0</v>
      </c>
      <c r="C203" s="22" t="str">
        <f t="shared" si="3"/>
        <v/>
      </c>
      <c r="D203" s="21">
        <f>SUMIFS('المنصرف +المبيعات'!$G$5:$G$224,'المنصرف +المبيعات'!$D$5:$D$224,A203)</f>
        <v>0</v>
      </c>
    </row>
    <row r="204" spans="1:4" ht="20.25">
      <c r="A204" s="27" t="str">
        <f>+data!C202</f>
        <v/>
      </c>
      <c r="B204" s="21">
        <f>SUMIFS('المنصرف +المبيعات'!$E$5:$E$224,'المنصرف +المبيعات'!$D$5:$D$224,A204)</f>
        <v>0</v>
      </c>
      <c r="C204" s="22" t="str">
        <f t="shared" si="3"/>
        <v/>
      </c>
      <c r="D204" s="21">
        <f>SUMIFS('المنصرف +المبيعات'!$G$5:$G$224,'المنصرف +المبيعات'!$D$5:$D$224,A204)</f>
        <v>0</v>
      </c>
    </row>
    <row r="205" spans="1:4" ht="20.25">
      <c r="A205" s="27" t="str">
        <f>+data!C203</f>
        <v/>
      </c>
      <c r="B205" s="21">
        <f>SUMIFS('المنصرف +المبيعات'!$E$5:$E$224,'المنصرف +المبيعات'!$D$5:$D$224,A205)</f>
        <v>0</v>
      </c>
      <c r="C205" s="22" t="str">
        <f t="shared" si="3"/>
        <v/>
      </c>
      <c r="D205" s="21">
        <f>SUMIFS('المنصرف +المبيعات'!$G$5:$G$224,'المنصرف +المبيعات'!$D$5:$D$224,A205)</f>
        <v>0</v>
      </c>
    </row>
    <row r="206" spans="1:4" ht="20.25">
      <c r="A206" s="27" t="str">
        <f>+data!C204</f>
        <v/>
      </c>
      <c r="B206" s="21">
        <f>SUMIFS('المنصرف +المبيعات'!$E$5:$E$224,'المنصرف +المبيعات'!$D$5:$D$224,A206)</f>
        <v>0</v>
      </c>
      <c r="C206" s="22" t="str">
        <f t="shared" si="3"/>
        <v/>
      </c>
      <c r="D206" s="21">
        <f>SUMIFS('المنصرف +المبيعات'!$G$5:$G$224,'المنصرف +المبيعات'!$D$5:$D$224,A206)</f>
        <v>0</v>
      </c>
    </row>
    <row r="207" spans="1:4" ht="20.25">
      <c r="A207" s="27" t="str">
        <f>+data!C205</f>
        <v/>
      </c>
      <c r="B207" s="21">
        <f>SUMIFS('المنصرف +المبيعات'!$E$5:$E$224,'المنصرف +المبيعات'!$D$5:$D$224,A207)</f>
        <v>0</v>
      </c>
      <c r="C207" s="22" t="str">
        <f t="shared" si="3"/>
        <v/>
      </c>
      <c r="D207" s="21">
        <f>SUMIFS('المنصرف +المبيعات'!$G$5:$G$224,'المنصرف +المبيعات'!$D$5:$D$224,A207)</f>
        <v>0</v>
      </c>
    </row>
    <row r="208" spans="1:4" ht="20.25">
      <c r="A208" s="27" t="str">
        <f>+data!C206</f>
        <v/>
      </c>
      <c r="B208" s="21">
        <f>SUMIFS('المنصرف +المبيعات'!$E$5:$E$224,'المنصرف +المبيعات'!$D$5:$D$224,A208)</f>
        <v>0</v>
      </c>
      <c r="C208" s="22" t="str">
        <f t="shared" si="3"/>
        <v/>
      </c>
      <c r="D208" s="21">
        <f>SUMIFS('المنصرف +المبيعات'!$G$5:$G$224,'المنصرف +المبيعات'!$D$5:$D$224,A208)</f>
        <v>0</v>
      </c>
    </row>
    <row r="209" spans="1:4" ht="20.25">
      <c r="A209" s="27" t="str">
        <f>+data!C207</f>
        <v/>
      </c>
      <c r="B209" s="21">
        <f>SUMIFS('المنصرف +المبيعات'!$E$5:$E$224,'المنصرف +المبيعات'!$D$5:$D$224,A209)</f>
        <v>0</v>
      </c>
      <c r="C209" s="22" t="str">
        <f t="shared" si="3"/>
        <v/>
      </c>
      <c r="D209" s="21">
        <f>SUMIFS('المنصرف +المبيعات'!$G$5:$G$224,'المنصرف +المبيعات'!$D$5:$D$224,A209)</f>
        <v>0</v>
      </c>
    </row>
    <row r="210" spans="1:4" ht="20.25">
      <c r="A210" s="27" t="str">
        <f>+data!C208</f>
        <v/>
      </c>
      <c r="B210" s="21">
        <f>SUMIFS('المنصرف +المبيعات'!$E$5:$E$224,'المنصرف +المبيعات'!$D$5:$D$224,A210)</f>
        <v>0</v>
      </c>
      <c r="C210" s="22" t="str">
        <f t="shared" si="3"/>
        <v/>
      </c>
      <c r="D210" s="21">
        <f>SUMIFS('المنصرف +المبيعات'!$G$5:$G$224,'المنصرف +المبيعات'!$D$5:$D$224,A210)</f>
        <v>0</v>
      </c>
    </row>
    <row r="211" spans="1:4" ht="20.25">
      <c r="A211" s="27" t="str">
        <f>+data!C209</f>
        <v/>
      </c>
      <c r="B211" s="21">
        <f>SUMIFS('المنصرف +المبيعات'!$E$5:$E$224,'المنصرف +المبيعات'!$D$5:$D$224,A211)</f>
        <v>0</v>
      </c>
      <c r="C211" s="22" t="str">
        <f t="shared" si="3"/>
        <v/>
      </c>
      <c r="D211" s="21">
        <f>SUMIFS('المنصرف +المبيعات'!$G$5:$G$224,'المنصرف +المبيعات'!$D$5:$D$224,A211)</f>
        <v>0</v>
      </c>
    </row>
    <row r="212" spans="1:4" ht="20.25">
      <c r="A212" s="27" t="str">
        <f>+data!C210</f>
        <v/>
      </c>
      <c r="B212" s="21">
        <f>SUMIFS('المنصرف +المبيعات'!$E$5:$E$224,'المنصرف +المبيعات'!$D$5:$D$224,A212)</f>
        <v>0</v>
      </c>
      <c r="C212" s="22" t="str">
        <f t="shared" si="3"/>
        <v/>
      </c>
      <c r="D212" s="21">
        <f>SUMIFS('المنصرف +المبيعات'!$G$5:$G$224,'المنصرف +المبيعات'!$D$5:$D$224,A212)</f>
        <v>0</v>
      </c>
    </row>
    <row r="213" spans="1:4" ht="20.25">
      <c r="A213" s="27" t="str">
        <f>+data!C211</f>
        <v/>
      </c>
      <c r="B213" s="21">
        <f>SUMIFS('المنصرف +المبيعات'!$E$5:$E$224,'المنصرف +المبيعات'!$D$5:$D$224,A213)</f>
        <v>0</v>
      </c>
      <c r="C213" s="22" t="str">
        <f t="shared" si="3"/>
        <v/>
      </c>
      <c r="D213" s="21">
        <f>SUMIFS('المنصرف +المبيعات'!$G$5:$G$224,'المنصرف +المبيعات'!$D$5:$D$224,A213)</f>
        <v>0</v>
      </c>
    </row>
    <row r="214" spans="1:4" ht="20.25">
      <c r="A214" s="27" t="str">
        <f>+data!C212</f>
        <v/>
      </c>
      <c r="B214" s="21">
        <f>SUMIFS('المنصرف +المبيعات'!$E$5:$E$224,'المنصرف +المبيعات'!$D$5:$D$224,A214)</f>
        <v>0</v>
      </c>
      <c r="C214" s="22" t="str">
        <f t="shared" si="3"/>
        <v/>
      </c>
      <c r="D214" s="21">
        <f>SUMIFS('المنصرف +المبيعات'!$G$5:$G$224,'المنصرف +المبيعات'!$D$5:$D$224,A214)</f>
        <v>0</v>
      </c>
    </row>
    <row r="215" spans="1:4" ht="20.25">
      <c r="A215" s="27" t="str">
        <f>+data!C213</f>
        <v/>
      </c>
      <c r="B215" s="21">
        <f>SUMIFS('المنصرف +المبيعات'!$E$5:$E$224,'المنصرف +المبيعات'!$D$5:$D$224,A215)</f>
        <v>0</v>
      </c>
      <c r="C215" s="22" t="str">
        <f t="shared" si="3"/>
        <v/>
      </c>
      <c r="D215" s="21">
        <f>SUMIFS('المنصرف +المبيعات'!$G$5:$G$224,'المنصرف +المبيعات'!$D$5:$D$224,A215)</f>
        <v>0</v>
      </c>
    </row>
    <row r="216" spans="1:4" ht="20.25">
      <c r="A216" s="27" t="str">
        <f>+data!C214</f>
        <v/>
      </c>
      <c r="B216" s="21">
        <f>SUMIFS('المنصرف +المبيعات'!$E$5:$E$224,'المنصرف +المبيعات'!$D$5:$D$224,A216)</f>
        <v>0</v>
      </c>
      <c r="C216" s="22" t="str">
        <f t="shared" si="3"/>
        <v/>
      </c>
      <c r="D216" s="21">
        <f>SUMIFS('المنصرف +المبيعات'!$G$5:$G$224,'المنصرف +المبيعات'!$D$5:$D$224,A216)</f>
        <v>0</v>
      </c>
    </row>
    <row r="217" spans="1:4" ht="20.25">
      <c r="A217" s="27" t="str">
        <f>+data!C215</f>
        <v/>
      </c>
      <c r="B217" s="21">
        <f>SUMIFS('المنصرف +المبيعات'!$E$5:$E$224,'المنصرف +المبيعات'!$D$5:$D$224,A217)</f>
        <v>0</v>
      </c>
      <c r="C217" s="22" t="str">
        <f t="shared" si="3"/>
        <v/>
      </c>
      <c r="D217" s="21">
        <f>SUMIFS('المنصرف +المبيعات'!$G$5:$G$224,'المنصرف +المبيعات'!$D$5:$D$224,A217)</f>
        <v>0</v>
      </c>
    </row>
    <row r="218" spans="1:4" ht="20.25">
      <c r="A218" s="27" t="str">
        <f>+data!C216</f>
        <v/>
      </c>
      <c r="B218" s="21">
        <f>SUMIFS('المنصرف +المبيعات'!$E$5:$E$224,'المنصرف +المبيعات'!$D$5:$D$224,A218)</f>
        <v>0</v>
      </c>
      <c r="C218" s="22" t="str">
        <f t="shared" si="3"/>
        <v/>
      </c>
      <c r="D218" s="21">
        <f>SUMIFS('المنصرف +المبيعات'!$G$5:$G$224,'المنصرف +المبيعات'!$D$5:$D$224,A218)</f>
        <v>0</v>
      </c>
    </row>
    <row r="219" spans="1:4" ht="20.25">
      <c r="A219" s="27" t="str">
        <f>+data!C217</f>
        <v/>
      </c>
      <c r="B219" s="21">
        <f>SUMIFS('المنصرف +المبيعات'!$E$5:$E$224,'المنصرف +المبيعات'!$D$5:$D$224,A219)</f>
        <v>0</v>
      </c>
      <c r="C219" s="22" t="str">
        <f t="shared" si="3"/>
        <v/>
      </c>
      <c r="D219" s="21">
        <f>SUMIFS('المنصرف +المبيعات'!$G$5:$G$224,'المنصرف +المبيعات'!$D$5:$D$224,A219)</f>
        <v>0</v>
      </c>
    </row>
    <row r="220" spans="1:4" ht="20.25">
      <c r="A220" s="27" t="str">
        <f>+data!C218</f>
        <v/>
      </c>
      <c r="B220" s="21">
        <f>SUMIFS('المنصرف +المبيعات'!$E$5:$E$224,'المنصرف +المبيعات'!$D$5:$D$224,A220)</f>
        <v>0</v>
      </c>
      <c r="C220" s="22" t="str">
        <f t="shared" si="3"/>
        <v/>
      </c>
      <c r="D220" s="21">
        <f>SUMIFS('المنصرف +المبيعات'!$G$5:$G$224,'المنصرف +المبيعات'!$D$5:$D$224,A220)</f>
        <v>0</v>
      </c>
    </row>
    <row r="221" spans="1:4" ht="20.25">
      <c r="A221" s="27" t="str">
        <f>+data!C219</f>
        <v/>
      </c>
      <c r="B221" s="21">
        <f>SUMIFS('المنصرف +المبيعات'!$E$5:$E$224,'المنصرف +المبيعات'!$D$5:$D$224,A221)</f>
        <v>0</v>
      </c>
      <c r="C221" s="22" t="str">
        <f t="shared" si="3"/>
        <v/>
      </c>
      <c r="D221" s="21">
        <f>SUMIFS('المنصرف +المبيعات'!$G$5:$G$224,'المنصرف +المبيعات'!$D$5:$D$224,A221)</f>
        <v>0</v>
      </c>
    </row>
    <row r="222" spans="1:4" ht="20.25">
      <c r="A222" s="27" t="str">
        <f>+data!C220</f>
        <v/>
      </c>
      <c r="B222" s="21">
        <f>SUMIFS('المنصرف +المبيعات'!$E$5:$E$224,'المنصرف +المبيعات'!$D$5:$D$224,A222)</f>
        <v>0</v>
      </c>
      <c r="C222" s="22" t="str">
        <f t="shared" si="3"/>
        <v/>
      </c>
      <c r="D222" s="21">
        <f>SUMIFS('المنصرف +المبيعات'!$G$5:$G$224,'المنصرف +المبيعات'!$D$5:$D$224,A222)</f>
        <v>0</v>
      </c>
    </row>
    <row r="223" spans="1:4" ht="20.25">
      <c r="A223" s="27" t="str">
        <f>+data!C221</f>
        <v/>
      </c>
      <c r="B223" s="21">
        <f>SUMIFS('المنصرف +المبيعات'!$E$5:$E$224,'المنصرف +المبيعات'!$D$5:$D$224,A223)</f>
        <v>0</v>
      </c>
      <c r="C223" s="22" t="str">
        <f t="shared" si="3"/>
        <v/>
      </c>
      <c r="D223" s="21">
        <f>SUMIFS('المنصرف +المبيعات'!$G$5:$G$224,'المنصرف +المبيعات'!$D$5:$D$224,A223)</f>
        <v>0</v>
      </c>
    </row>
    <row r="224" spans="1:4" ht="20.25">
      <c r="A224" s="27" t="str">
        <f>+data!C222</f>
        <v/>
      </c>
      <c r="B224" s="21">
        <f>SUMIFS('المنصرف +المبيعات'!$E$5:$E$224,'المنصرف +المبيعات'!$D$5:$D$224,A224)</f>
        <v>0</v>
      </c>
      <c r="C224" s="22" t="str">
        <f t="shared" si="3"/>
        <v/>
      </c>
      <c r="D224" s="21">
        <f>SUMIFS('المنصرف +المبيعات'!$G$5:$G$224,'المنصرف +المبيعات'!$D$5:$D$224,A224)</f>
        <v>0</v>
      </c>
    </row>
    <row r="225" spans="1:4" ht="20.25">
      <c r="A225" s="27" t="str">
        <f>+data!C223</f>
        <v/>
      </c>
      <c r="B225" s="21">
        <f>SUMIFS('المنصرف +المبيعات'!$E$5:$E$224,'المنصرف +المبيعات'!$D$5:$D$224,A225)</f>
        <v>0</v>
      </c>
      <c r="C225" s="22" t="str">
        <f t="shared" si="3"/>
        <v/>
      </c>
      <c r="D225" s="21">
        <f>SUMIFS('المنصرف +المبيعات'!$G$5:$G$224,'المنصرف +المبيعات'!$D$5:$D$224,A225)</f>
        <v>0</v>
      </c>
    </row>
    <row r="226" spans="1:4" ht="20.25">
      <c r="A226" s="27" t="str">
        <f>+data!C224</f>
        <v/>
      </c>
      <c r="B226" s="21">
        <f>SUMIFS('المنصرف +المبيعات'!$E$5:$E$224,'المنصرف +المبيعات'!$D$5:$D$224,A226)</f>
        <v>0</v>
      </c>
      <c r="C226" s="22" t="str">
        <f t="shared" si="3"/>
        <v/>
      </c>
      <c r="D226" s="21">
        <f>SUMIFS('المنصرف +المبيعات'!$G$5:$G$224,'المنصرف +المبيعات'!$D$5:$D$224,A226)</f>
        <v>0</v>
      </c>
    </row>
    <row r="227" spans="1:4" ht="20.25">
      <c r="A227" s="27" t="str">
        <f>+data!C225</f>
        <v/>
      </c>
      <c r="B227" s="21">
        <f>SUMIFS('المنصرف +المبيعات'!$E$5:$E$224,'المنصرف +المبيعات'!$D$5:$D$224,A227)</f>
        <v>0</v>
      </c>
      <c r="C227" s="22" t="str">
        <f t="shared" si="3"/>
        <v/>
      </c>
      <c r="D227" s="21">
        <f>SUMIFS('المنصرف +المبيعات'!$G$5:$G$224,'المنصرف +المبيعات'!$D$5:$D$224,A227)</f>
        <v>0</v>
      </c>
    </row>
    <row r="228" spans="1:4" ht="20.25">
      <c r="A228" s="27" t="str">
        <f>+data!C226</f>
        <v/>
      </c>
      <c r="B228" s="21">
        <f>SUMIFS('المنصرف +المبيعات'!$E$5:$E$224,'المنصرف +المبيعات'!$D$5:$D$224,A228)</f>
        <v>0</v>
      </c>
      <c r="C228" s="22" t="str">
        <f t="shared" si="3"/>
        <v/>
      </c>
      <c r="D228" s="21">
        <f>SUMIFS('المنصرف +المبيعات'!$G$5:$G$224,'المنصرف +المبيعات'!$D$5:$D$224,A228)</f>
        <v>0</v>
      </c>
    </row>
    <row r="229" spans="1:4" ht="20.25">
      <c r="A229" s="27" t="str">
        <f>+data!C227</f>
        <v/>
      </c>
      <c r="B229" s="21">
        <f>SUMIFS('المنصرف +المبيعات'!$E$5:$E$224,'المنصرف +المبيعات'!$D$5:$D$224,A229)</f>
        <v>0</v>
      </c>
      <c r="C229" s="22" t="str">
        <f t="shared" si="3"/>
        <v/>
      </c>
      <c r="D229" s="21">
        <f>SUMIFS('المنصرف +المبيعات'!$G$5:$G$224,'المنصرف +المبيعات'!$D$5:$D$224,A229)</f>
        <v>0</v>
      </c>
    </row>
    <row r="230" spans="1:4" ht="20.25">
      <c r="A230" s="27" t="str">
        <f>+data!C228</f>
        <v/>
      </c>
      <c r="B230" s="21">
        <f>SUMIFS('المنصرف +المبيعات'!$E$5:$E$224,'المنصرف +المبيعات'!$D$5:$D$224,A230)</f>
        <v>0</v>
      </c>
      <c r="C230" s="22" t="str">
        <f t="shared" si="3"/>
        <v/>
      </c>
      <c r="D230" s="21">
        <f>SUMIFS('المنصرف +المبيعات'!$G$5:$G$224,'المنصرف +المبيعات'!$D$5:$D$224,A230)</f>
        <v>0</v>
      </c>
    </row>
    <row r="231" spans="1:4" ht="20.25">
      <c r="A231" s="27" t="str">
        <f>+data!C229</f>
        <v/>
      </c>
      <c r="B231" s="21">
        <f>SUMIFS('المنصرف +المبيعات'!$E$5:$E$224,'المنصرف +المبيعات'!$D$5:$D$224,A231)</f>
        <v>0</v>
      </c>
      <c r="C231" s="22" t="str">
        <f t="shared" si="3"/>
        <v/>
      </c>
      <c r="D231" s="21">
        <f>SUMIFS('المنصرف +المبيعات'!$G$5:$G$224,'المنصرف +المبيعات'!$D$5:$D$224,A231)</f>
        <v>0</v>
      </c>
    </row>
    <row r="232" spans="1:4" ht="20.25">
      <c r="A232" s="27" t="str">
        <f>+data!C230</f>
        <v/>
      </c>
      <c r="B232" s="21">
        <f>SUMIFS('المنصرف +المبيعات'!$E$5:$E$224,'المنصرف +المبيعات'!$D$5:$D$224,A232)</f>
        <v>0</v>
      </c>
      <c r="C232" s="22" t="str">
        <f t="shared" si="3"/>
        <v/>
      </c>
      <c r="D232" s="21">
        <f>SUMIFS('المنصرف +المبيعات'!$G$5:$G$224,'المنصرف +المبيعات'!$D$5:$D$224,A232)</f>
        <v>0</v>
      </c>
    </row>
    <row r="233" spans="1:4" ht="20.25">
      <c r="A233" s="27" t="str">
        <f>+data!C231</f>
        <v/>
      </c>
      <c r="B233" s="21">
        <f>SUMIFS('المنصرف +المبيعات'!$E$5:$E$224,'المنصرف +المبيعات'!$D$5:$D$224,A233)</f>
        <v>0</v>
      </c>
      <c r="C233" s="22" t="str">
        <f t="shared" si="3"/>
        <v/>
      </c>
      <c r="D233" s="21">
        <f>SUMIFS('المنصرف +المبيعات'!$G$5:$G$224,'المنصرف +المبيعات'!$D$5:$D$224,A233)</f>
        <v>0</v>
      </c>
    </row>
    <row r="234" spans="1:4" ht="20.25">
      <c r="A234" s="27" t="str">
        <f>+data!C232</f>
        <v/>
      </c>
      <c r="B234" s="21">
        <f>SUMIFS('المنصرف +المبيعات'!$E$5:$E$224,'المنصرف +المبيعات'!$D$5:$D$224,A234)</f>
        <v>0</v>
      </c>
      <c r="C234" s="22" t="str">
        <f t="shared" si="3"/>
        <v/>
      </c>
      <c r="D234" s="21">
        <f>SUMIFS('المنصرف +المبيعات'!$G$5:$G$224,'المنصرف +المبيعات'!$D$5:$D$224,A234)</f>
        <v>0</v>
      </c>
    </row>
    <row r="235" spans="1:4" ht="20.25">
      <c r="A235" s="27" t="str">
        <f>+data!C233</f>
        <v/>
      </c>
      <c r="B235" s="21">
        <f>SUMIFS('المنصرف +المبيعات'!$E$5:$E$224,'المنصرف +المبيعات'!$D$5:$D$224,A235)</f>
        <v>0</v>
      </c>
      <c r="C235" s="22" t="str">
        <f t="shared" si="3"/>
        <v/>
      </c>
      <c r="D235" s="21">
        <f>SUMIFS('المنصرف +المبيعات'!$G$5:$G$224,'المنصرف +المبيعات'!$D$5:$D$224,A235)</f>
        <v>0</v>
      </c>
    </row>
    <row r="236" spans="1:4" ht="20.25">
      <c r="A236" s="27" t="str">
        <f>+data!C234</f>
        <v/>
      </c>
      <c r="B236" s="21">
        <f>SUMIFS('المنصرف +المبيعات'!$E$5:$E$224,'المنصرف +المبيعات'!$D$5:$D$224,A236)</f>
        <v>0</v>
      </c>
      <c r="C236" s="22" t="str">
        <f t="shared" si="3"/>
        <v/>
      </c>
      <c r="D236" s="21">
        <f>SUMIFS('المنصرف +المبيعات'!$G$5:$G$224,'المنصرف +المبيعات'!$D$5:$D$224,A236)</f>
        <v>0</v>
      </c>
    </row>
    <row r="237" spans="1:4" ht="20.25">
      <c r="A237" s="27" t="str">
        <f>+data!C235</f>
        <v/>
      </c>
      <c r="B237" s="21">
        <f>SUMIFS('المنصرف +المبيعات'!$E$5:$E$224,'المنصرف +المبيعات'!$D$5:$D$224,A237)</f>
        <v>0</v>
      </c>
      <c r="C237" s="22" t="str">
        <f t="shared" si="3"/>
        <v/>
      </c>
      <c r="D237" s="21">
        <f>SUMIFS('المنصرف +المبيعات'!$G$5:$G$224,'المنصرف +المبيعات'!$D$5:$D$224,A237)</f>
        <v>0</v>
      </c>
    </row>
    <row r="238" spans="1:4" ht="20.25">
      <c r="A238" s="27" t="str">
        <f>+data!C236</f>
        <v/>
      </c>
      <c r="B238" s="21">
        <f>SUMIFS('المنصرف +المبيعات'!$E$5:$E$224,'المنصرف +المبيعات'!$D$5:$D$224,A238)</f>
        <v>0</v>
      </c>
      <c r="C238" s="22" t="str">
        <f t="shared" si="3"/>
        <v/>
      </c>
      <c r="D238" s="21">
        <f>SUMIFS('المنصرف +المبيعات'!$G$5:$G$224,'المنصرف +المبيعات'!$D$5:$D$224,A238)</f>
        <v>0</v>
      </c>
    </row>
    <row r="239" spans="1:4" ht="20.25">
      <c r="A239" s="27" t="str">
        <f>+data!C237</f>
        <v/>
      </c>
      <c r="B239" s="21">
        <f>SUMIFS('المنصرف +المبيعات'!$E$5:$E$224,'المنصرف +المبيعات'!$D$5:$D$224,A239)</f>
        <v>0</v>
      </c>
      <c r="C239" s="22" t="str">
        <f t="shared" si="3"/>
        <v/>
      </c>
      <c r="D239" s="21">
        <f>SUMIFS('المنصرف +المبيعات'!$G$5:$G$224,'المنصرف +المبيعات'!$D$5:$D$224,A239)</f>
        <v>0</v>
      </c>
    </row>
    <row r="240" spans="1:4" ht="20.25">
      <c r="A240" s="27" t="str">
        <f>+data!C238</f>
        <v/>
      </c>
      <c r="B240" s="21">
        <f>SUMIFS('المنصرف +المبيعات'!$E$5:$E$224,'المنصرف +المبيعات'!$D$5:$D$224,A240)</f>
        <v>0</v>
      </c>
      <c r="C240" s="22" t="str">
        <f t="shared" si="3"/>
        <v/>
      </c>
      <c r="D240" s="21">
        <f>SUMIFS('المنصرف +المبيعات'!$G$5:$G$224,'المنصرف +المبيعات'!$D$5:$D$224,A240)</f>
        <v>0</v>
      </c>
    </row>
    <row r="241" spans="1:4" ht="20.25">
      <c r="A241" s="27" t="str">
        <f>+data!C239</f>
        <v/>
      </c>
      <c r="B241" s="21">
        <f>SUMIFS('المنصرف +المبيعات'!$E$5:$E$224,'المنصرف +المبيعات'!$D$5:$D$224,A241)</f>
        <v>0</v>
      </c>
      <c r="C241" s="22" t="str">
        <f t="shared" si="3"/>
        <v/>
      </c>
      <c r="D241" s="21">
        <f>SUMIFS('المنصرف +المبيعات'!$G$5:$G$224,'المنصرف +المبيعات'!$D$5:$D$224,A241)</f>
        <v>0</v>
      </c>
    </row>
    <row r="242" spans="1:4" ht="20.25">
      <c r="A242" s="27" t="str">
        <f>+data!C240</f>
        <v/>
      </c>
      <c r="B242" s="21">
        <f>SUMIFS('المنصرف +المبيعات'!$E$5:$E$224,'المنصرف +المبيعات'!$D$5:$D$224,A242)</f>
        <v>0</v>
      </c>
      <c r="C242" s="22" t="str">
        <f t="shared" si="3"/>
        <v/>
      </c>
      <c r="D242" s="21">
        <f>SUMIFS('المنصرف +المبيعات'!$G$5:$G$224,'المنصرف +المبيعات'!$D$5:$D$224,A242)</f>
        <v>0</v>
      </c>
    </row>
    <row r="243" spans="1:4" ht="20.25">
      <c r="A243" s="27" t="str">
        <f>+data!C241</f>
        <v/>
      </c>
      <c r="B243" s="21">
        <f>SUMIFS('المنصرف +المبيعات'!$E$5:$E$224,'المنصرف +المبيعات'!$D$5:$D$224,A243)</f>
        <v>0</v>
      </c>
      <c r="C243" s="22" t="str">
        <f t="shared" si="3"/>
        <v/>
      </c>
      <c r="D243" s="21">
        <f>SUMIFS('المنصرف +المبيعات'!$G$5:$G$224,'المنصرف +المبيعات'!$D$5:$D$224,A243)</f>
        <v>0</v>
      </c>
    </row>
    <row r="244" spans="1:4" ht="20.25">
      <c r="A244" s="27" t="str">
        <f>+data!C242</f>
        <v/>
      </c>
      <c r="B244" s="21">
        <f>SUMIFS('المنصرف +المبيعات'!$E$5:$E$224,'المنصرف +المبيعات'!$D$5:$D$224,A244)</f>
        <v>0</v>
      </c>
      <c r="C244" s="22" t="str">
        <f t="shared" si="3"/>
        <v/>
      </c>
      <c r="D244" s="21">
        <f>SUMIFS('المنصرف +المبيعات'!$G$5:$G$224,'المنصرف +المبيعات'!$D$5:$D$224,A244)</f>
        <v>0</v>
      </c>
    </row>
    <row r="245" spans="1:4" ht="20.25">
      <c r="A245" s="27" t="str">
        <f>+data!C243</f>
        <v/>
      </c>
      <c r="B245" s="21">
        <f>SUMIFS('المنصرف +المبيعات'!$E$5:$E$224,'المنصرف +المبيعات'!$D$5:$D$224,A245)</f>
        <v>0</v>
      </c>
      <c r="C245" s="22" t="str">
        <f t="shared" si="3"/>
        <v/>
      </c>
      <c r="D245" s="21">
        <f>SUMIFS('المنصرف +المبيعات'!$G$5:$G$224,'المنصرف +المبيعات'!$D$5:$D$224,A245)</f>
        <v>0</v>
      </c>
    </row>
    <row r="246" spans="1:4" ht="20.25">
      <c r="A246" s="27" t="str">
        <f>+data!C244</f>
        <v/>
      </c>
      <c r="B246" s="21">
        <f>SUMIFS('المنصرف +المبيعات'!$E$5:$E$224,'المنصرف +المبيعات'!$D$5:$D$224,A246)</f>
        <v>0</v>
      </c>
      <c r="C246" s="22" t="str">
        <f t="shared" si="3"/>
        <v/>
      </c>
      <c r="D246" s="21">
        <f>SUMIFS('المنصرف +المبيعات'!$G$5:$G$224,'المنصرف +المبيعات'!$D$5:$D$224,A246)</f>
        <v>0</v>
      </c>
    </row>
    <row r="247" spans="1:4" ht="20.25">
      <c r="A247" s="27" t="str">
        <f>+data!C245</f>
        <v/>
      </c>
      <c r="B247" s="21">
        <f>SUMIFS('المنصرف +المبيعات'!$E$5:$E$224,'المنصرف +المبيعات'!$D$5:$D$224,A247)</f>
        <v>0</v>
      </c>
      <c r="C247" s="22" t="str">
        <f t="shared" si="3"/>
        <v/>
      </c>
      <c r="D247" s="21">
        <f>SUMIFS('المنصرف +المبيعات'!$G$5:$G$224,'المنصرف +المبيعات'!$D$5:$D$224,A247)</f>
        <v>0</v>
      </c>
    </row>
    <row r="248" spans="1:4" ht="20.25">
      <c r="A248" s="27" t="str">
        <f>+data!C246</f>
        <v/>
      </c>
      <c r="B248" s="21">
        <f>SUMIFS('المنصرف +المبيعات'!$E$5:$E$224,'المنصرف +المبيعات'!$D$5:$D$224,A248)</f>
        <v>0</v>
      </c>
      <c r="C248" s="22" t="str">
        <f t="shared" si="3"/>
        <v/>
      </c>
      <c r="D248" s="21">
        <f>SUMIFS('المنصرف +المبيعات'!$G$5:$G$224,'المنصرف +المبيعات'!$D$5:$D$224,A248)</f>
        <v>0</v>
      </c>
    </row>
    <row r="249" spans="1:4" ht="20.25">
      <c r="A249" s="27" t="str">
        <f>+data!C247</f>
        <v/>
      </c>
      <c r="B249" s="21">
        <f>SUMIFS('المنصرف +المبيعات'!$E$5:$E$224,'المنصرف +المبيعات'!$D$5:$D$224,A249)</f>
        <v>0</v>
      </c>
      <c r="C249" s="22" t="str">
        <f t="shared" si="3"/>
        <v/>
      </c>
      <c r="D249" s="21">
        <f>SUMIFS('المنصرف +المبيعات'!$G$5:$G$224,'المنصرف +المبيعات'!$D$5:$D$224,A249)</f>
        <v>0</v>
      </c>
    </row>
    <row r="250" spans="1:4" ht="20.25">
      <c r="A250" s="27" t="str">
        <f>+data!C248</f>
        <v/>
      </c>
      <c r="B250" s="21">
        <f>SUMIFS('المنصرف +المبيعات'!$E$5:$E$224,'المنصرف +المبيعات'!$D$5:$D$224,A250)</f>
        <v>0</v>
      </c>
      <c r="C250" s="22" t="str">
        <f t="shared" si="3"/>
        <v/>
      </c>
      <c r="D250" s="21">
        <f>SUMIFS('المنصرف +المبيعات'!$G$5:$G$224,'المنصرف +المبيعات'!$D$5:$D$224,A250)</f>
        <v>0</v>
      </c>
    </row>
    <row r="251" spans="1:4" ht="20.25">
      <c r="A251" s="27" t="str">
        <f>+data!C249</f>
        <v/>
      </c>
      <c r="B251" s="21">
        <f>SUMIFS('المنصرف +المبيعات'!$E$5:$E$224,'المنصرف +المبيعات'!$D$5:$D$224,A251)</f>
        <v>0</v>
      </c>
      <c r="C251" s="22" t="str">
        <f t="shared" si="3"/>
        <v/>
      </c>
      <c r="D251" s="21">
        <f>SUMIFS('المنصرف +المبيعات'!$G$5:$G$224,'المنصرف +المبيعات'!$D$5:$D$224,A251)</f>
        <v>0</v>
      </c>
    </row>
    <row r="252" spans="1:4" ht="20.25">
      <c r="A252" s="27" t="str">
        <f>+data!C250</f>
        <v/>
      </c>
      <c r="B252" s="21">
        <f>SUMIFS('المنصرف +المبيعات'!$E$5:$E$224,'المنصرف +المبيعات'!$D$5:$D$224,A252)</f>
        <v>0</v>
      </c>
      <c r="C252" s="22" t="str">
        <f t="shared" si="3"/>
        <v/>
      </c>
      <c r="D252" s="21">
        <f>SUMIFS('المنصرف +المبيعات'!$G$5:$G$224,'المنصرف +المبيعات'!$D$5:$D$224,A252)</f>
        <v>0</v>
      </c>
    </row>
    <row r="253" spans="1:4" ht="20.25">
      <c r="A253" s="27" t="str">
        <f>+data!C251</f>
        <v/>
      </c>
      <c r="B253" s="21">
        <f>SUMIFS('المنصرف +المبيعات'!$E$5:$E$224,'المنصرف +المبيعات'!$D$5:$D$224,A253)</f>
        <v>0</v>
      </c>
      <c r="C253" s="22" t="str">
        <f t="shared" si="3"/>
        <v/>
      </c>
      <c r="D253" s="21">
        <f>SUMIFS('المنصرف +المبيعات'!$G$5:$G$224,'المنصرف +المبيعات'!$D$5:$D$224,A253)</f>
        <v>0</v>
      </c>
    </row>
    <row r="254" spans="1:4" ht="20.25">
      <c r="A254" s="27" t="str">
        <f>+data!C252</f>
        <v/>
      </c>
      <c r="B254" s="21">
        <f>SUMIFS('المنصرف +المبيعات'!$E$5:$E$224,'المنصرف +المبيعات'!$D$5:$D$224,A254)</f>
        <v>0</v>
      </c>
      <c r="C254" s="22" t="str">
        <f t="shared" si="3"/>
        <v/>
      </c>
      <c r="D254" s="21">
        <f>SUMIFS('المنصرف +المبيعات'!$G$5:$G$224,'المنصرف +المبيعات'!$D$5:$D$224,A254)</f>
        <v>0</v>
      </c>
    </row>
    <row r="255" spans="1:4" ht="20.25">
      <c r="A255" s="27" t="str">
        <f>+data!C253</f>
        <v/>
      </c>
      <c r="B255" s="21">
        <f>SUMIFS('المنصرف +المبيعات'!$E$5:$E$224,'المنصرف +المبيعات'!$D$5:$D$224,A255)</f>
        <v>0</v>
      </c>
      <c r="C255" s="22" t="str">
        <f t="shared" si="3"/>
        <v/>
      </c>
      <c r="D255" s="21">
        <f>SUMIFS('المنصرف +المبيعات'!$G$5:$G$224,'المنصرف +المبيعات'!$D$5:$D$224,A255)</f>
        <v>0</v>
      </c>
    </row>
    <row r="256" spans="1:4" ht="20.25">
      <c r="A256" s="27" t="str">
        <f>+data!C254</f>
        <v/>
      </c>
      <c r="B256" s="21">
        <f>SUMIFS('المنصرف +المبيعات'!$E$5:$E$224,'المنصرف +المبيعات'!$D$5:$D$224,A256)</f>
        <v>0</v>
      </c>
      <c r="C256" s="22" t="str">
        <f t="shared" si="3"/>
        <v/>
      </c>
      <c r="D256" s="21">
        <f>SUMIFS('المنصرف +المبيعات'!$G$5:$G$224,'المنصرف +المبيعات'!$D$5:$D$224,A256)</f>
        <v>0</v>
      </c>
    </row>
    <row r="257" spans="1:4" ht="20.25">
      <c r="A257" s="27" t="str">
        <f>+data!C255</f>
        <v/>
      </c>
      <c r="B257" s="21">
        <f>SUMIFS('المنصرف +المبيعات'!$E$5:$E$224,'المنصرف +المبيعات'!$D$5:$D$224,A257)</f>
        <v>0</v>
      </c>
      <c r="C257" s="22" t="str">
        <f t="shared" si="3"/>
        <v/>
      </c>
      <c r="D257" s="21">
        <f>SUMIFS('المنصرف +المبيعات'!$G$5:$G$224,'المنصرف +المبيعات'!$D$5:$D$224,A257)</f>
        <v>0</v>
      </c>
    </row>
    <row r="258" spans="1:4" ht="20.25">
      <c r="A258" s="27" t="str">
        <f>+data!C256</f>
        <v/>
      </c>
      <c r="B258" s="21">
        <f>SUMIFS('المنصرف +المبيعات'!$E$5:$E$224,'المنصرف +المبيعات'!$D$5:$D$224,A258)</f>
        <v>0</v>
      </c>
      <c r="C258" s="22" t="str">
        <f t="shared" si="3"/>
        <v/>
      </c>
      <c r="D258" s="21">
        <f>SUMIFS('المنصرف +المبيعات'!$G$5:$G$224,'المنصرف +المبيعات'!$D$5:$D$224,A258)</f>
        <v>0</v>
      </c>
    </row>
    <row r="259" spans="1:4" ht="20.25">
      <c r="A259" s="27" t="str">
        <f>+data!C257</f>
        <v/>
      </c>
      <c r="B259" s="21">
        <f>SUMIFS('المنصرف +المبيعات'!$E$5:$E$224,'المنصرف +المبيعات'!$D$5:$D$224,A259)</f>
        <v>0</v>
      </c>
      <c r="C259" s="22" t="str">
        <f t="shared" si="3"/>
        <v/>
      </c>
      <c r="D259" s="21">
        <f>SUMIFS('المنصرف +المبيعات'!$G$5:$G$224,'المنصرف +المبيعات'!$D$5:$D$224,A259)</f>
        <v>0</v>
      </c>
    </row>
    <row r="260" spans="1:4" ht="20.25">
      <c r="A260" s="27" t="str">
        <f>+data!C258</f>
        <v/>
      </c>
      <c r="B260" s="21">
        <f>SUMIFS('المنصرف +المبيعات'!$E$5:$E$224,'المنصرف +المبيعات'!$D$5:$D$224,A260)</f>
        <v>0</v>
      </c>
      <c r="C260" s="22" t="str">
        <f t="shared" si="3"/>
        <v/>
      </c>
      <c r="D260" s="21">
        <f>SUMIFS('المنصرف +المبيعات'!$G$5:$G$224,'المنصرف +المبيعات'!$D$5:$D$224,A260)</f>
        <v>0</v>
      </c>
    </row>
    <row r="261" spans="1:4" ht="20.25">
      <c r="A261" s="27" t="str">
        <f>+data!C259</f>
        <v/>
      </c>
      <c r="B261" s="21">
        <f>SUMIFS('المنصرف +المبيعات'!$E$5:$E$224,'المنصرف +المبيعات'!$D$5:$D$224,A261)</f>
        <v>0</v>
      </c>
      <c r="C261" s="22" t="str">
        <f t="shared" ref="C261:C324" si="4">IF(B261&gt;0,D261/B261,"")</f>
        <v/>
      </c>
      <c r="D261" s="21">
        <f>SUMIFS('المنصرف +المبيعات'!$G$5:$G$224,'المنصرف +المبيعات'!$D$5:$D$224,A261)</f>
        <v>0</v>
      </c>
    </row>
    <row r="262" spans="1:4" ht="20.25">
      <c r="A262" s="27" t="str">
        <f>+data!C260</f>
        <v/>
      </c>
      <c r="B262" s="21">
        <f>SUMIFS('المنصرف +المبيعات'!$E$5:$E$224,'المنصرف +المبيعات'!$D$5:$D$224,A262)</f>
        <v>0</v>
      </c>
      <c r="C262" s="22" t="str">
        <f t="shared" si="4"/>
        <v/>
      </c>
      <c r="D262" s="21">
        <f>SUMIFS('المنصرف +المبيعات'!$G$5:$G$224,'المنصرف +المبيعات'!$D$5:$D$224,A262)</f>
        <v>0</v>
      </c>
    </row>
    <row r="263" spans="1:4" ht="20.25">
      <c r="A263" s="27" t="str">
        <f>+data!C261</f>
        <v/>
      </c>
      <c r="B263" s="21">
        <f>SUMIFS('المنصرف +المبيعات'!$E$5:$E$224,'المنصرف +المبيعات'!$D$5:$D$224,A263)</f>
        <v>0</v>
      </c>
      <c r="C263" s="22" t="str">
        <f t="shared" si="4"/>
        <v/>
      </c>
      <c r="D263" s="21">
        <f>SUMIFS('المنصرف +المبيعات'!$G$5:$G$224,'المنصرف +المبيعات'!$D$5:$D$224,A263)</f>
        <v>0</v>
      </c>
    </row>
    <row r="264" spans="1:4" ht="20.25">
      <c r="A264" s="27" t="str">
        <f>+data!C262</f>
        <v/>
      </c>
      <c r="B264" s="21">
        <f>SUMIFS('المنصرف +المبيعات'!$E$5:$E$224,'المنصرف +المبيعات'!$D$5:$D$224,A264)</f>
        <v>0</v>
      </c>
      <c r="C264" s="22" t="str">
        <f t="shared" si="4"/>
        <v/>
      </c>
      <c r="D264" s="21">
        <f>SUMIFS('المنصرف +المبيعات'!$G$5:$G$224,'المنصرف +المبيعات'!$D$5:$D$224,A264)</f>
        <v>0</v>
      </c>
    </row>
    <row r="265" spans="1:4" ht="20.25">
      <c r="A265" s="27" t="str">
        <f>+data!C263</f>
        <v/>
      </c>
      <c r="B265" s="21">
        <f>SUMIFS('المنصرف +المبيعات'!$E$5:$E$224,'المنصرف +المبيعات'!$D$5:$D$224,A265)</f>
        <v>0</v>
      </c>
      <c r="C265" s="22" t="str">
        <f t="shared" si="4"/>
        <v/>
      </c>
      <c r="D265" s="21">
        <f>SUMIFS('المنصرف +المبيعات'!$G$5:$G$224,'المنصرف +المبيعات'!$D$5:$D$224,A265)</f>
        <v>0</v>
      </c>
    </row>
    <row r="266" spans="1:4" ht="20.25">
      <c r="A266" s="27" t="str">
        <f>+data!C264</f>
        <v/>
      </c>
      <c r="B266" s="21">
        <f>SUMIFS('المنصرف +المبيعات'!$E$5:$E$224,'المنصرف +المبيعات'!$D$5:$D$224,A266)</f>
        <v>0</v>
      </c>
      <c r="C266" s="22" t="str">
        <f t="shared" si="4"/>
        <v/>
      </c>
      <c r="D266" s="21">
        <f>SUMIFS('المنصرف +المبيعات'!$G$5:$G$224,'المنصرف +المبيعات'!$D$5:$D$224,A266)</f>
        <v>0</v>
      </c>
    </row>
    <row r="267" spans="1:4" ht="20.25">
      <c r="A267" s="27" t="str">
        <f>+data!C265</f>
        <v/>
      </c>
      <c r="B267" s="21">
        <f>SUMIFS('المنصرف +المبيعات'!$E$5:$E$224,'المنصرف +المبيعات'!$D$5:$D$224,A267)</f>
        <v>0</v>
      </c>
      <c r="C267" s="22" t="str">
        <f t="shared" si="4"/>
        <v/>
      </c>
      <c r="D267" s="21">
        <f>SUMIFS('المنصرف +المبيعات'!$G$5:$G$224,'المنصرف +المبيعات'!$D$5:$D$224,A267)</f>
        <v>0</v>
      </c>
    </row>
    <row r="268" spans="1:4" ht="20.25">
      <c r="A268" s="27" t="str">
        <f>+data!C266</f>
        <v/>
      </c>
      <c r="B268" s="21">
        <f>SUMIFS('المنصرف +المبيعات'!$E$5:$E$224,'المنصرف +المبيعات'!$D$5:$D$224,A268)</f>
        <v>0</v>
      </c>
      <c r="C268" s="22" t="str">
        <f t="shared" si="4"/>
        <v/>
      </c>
      <c r="D268" s="21">
        <f>SUMIFS('المنصرف +المبيعات'!$G$5:$G$224,'المنصرف +المبيعات'!$D$5:$D$224,A268)</f>
        <v>0</v>
      </c>
    </row>
    <row r="269" spans="1:4" ht="20.25">
      <c r="A269" s="27" t="str">
        <f>+data!C267</f>
        <v/>
      </c>
      <c r="B269" s="21">
        <f>SUMIFS('المنصرف +المبيعات'!$E$5:$E$224,'المنصرف +المبيعات'!$D$5:$D$224,A269)</f>
        <v>0</v>
      </c>
      <c r="C269" s="22" t="str">
        <f t="shared" si="4"/>
        <v/>
      </c>
      <c r="D269" s="21">
        <f>SUMIFS('المنصرف +المبيعات'!$G$5:$G$224,'المنصرف +المبيعات'!$D$5:$D$224,A269)</f>
        <v>0</v>
      </c>
    </row>
    <row r="270" spans="1:4" ht="20.25">
      <c r="A270" s="27" t="str">
        <f>+data!C268</f>
        <v/>
      </c>
      <c r="B270" s="21">
        <f>SUMIFS('المنصرف +المبيعات'!$E$5:$E$224,'المنصرف +المبيعات'!$D$5:$D$224,A270)</f>
        <v>0</v>
      </c>
      <c r="C270" s="22" t="str">
        <f t="shared" si="4"/>
        <v/>
      </c>
      <c r="D270" s="21">
        <f>SUMIFS('المنصرف +المبيعات'!$G$5:$G$224,'المنصرف +المبيعات'!$D$5:$D$224,A270)</f>
        <v>0</v>
      </c>
    </row>
    <row r="271" spans="1:4" ht="20.25">
      <c r="A271" s="27" t="str">
        <f>+data!C269</f>
        <v/>
      </c>
      <c r="B271" s="21">
        <f>SUMIFS('المنصرف +المبيعات'!$E$5:$E$224,'المنصرف +المبيعات'!$D$5:$D$224,A271)</f>
        <v>0</v>
      </c>
      <c r="C271" s="22" t="str">
        <f t="shared" si="4"/>
        <v/>
      </c>
      <c r="D271" s="21">
        <f>SUMIFS('المنصرف +المبيعات'!$G$5:$G$224,'المنصرف +المبيعات'!$D$5:$D$224,A271)</f>
        <v>0</v>
      </c>
    </row>
    <row r="272" spans="1:4" ht="20.25">
      <c r="A272" s="27" t="str">
        <f>+data!C270</f>
        <v/>
      </c>
      <c r="B272" s="21">
        <f>SUMIFS('المنصرف +المبيعات'!$E$5:$E$224,'المنصرف +المبيعات'!$D$5:$D$224,A272)</f>
        <v>0</v>
      </c>
      <c r="C272" s="22" t="str">
        <f t="shared" si="4"/>
        <v/>
      </c>
      <c r="D272" s="21">
        <f>SUMIFS('المنصرف +المبيعات'!$G$5:$G$224,'المنصرف +المبيعات'!$D$5:$D$224,A272)</f>
        <v>0</v>
      </c>
    </row>
    <row r="273" spans="1:4" ht="20.25">
      <c r="A273" s="27" t="str">
        <f>+data!C271</f>
        <v/>
      </c>
      <c r="B273" s="21">
        <f>SUMIFS('المنصرف +المبيعات'!$E$5:$E$224,'المنصرف +المبيعات'!$D$5:$D$224,A273)</f>
        <v>0</v>
      </c>
      <c r="C273" s="22" t="str">
        <f t="shared" si="4"/>
        <v/>
      </c>
      <c r="D273" s="21">
        <f>SUMIFS('المنصرف +المبيعات'!$G$5:$G$224,'المنصرف +المبيعات'!$D$5:$D$224,A273)</f>
        <v>0</v>
      </c>
    </row>
    <row r="274" spans="1:4" ht="20.25">
      <c r="A274" s="27" t="str">
        <f>+data!C272</f>
        <v/>
      </c>
      <c r="B274" s="21">
        <f>SUMIFS('المنصرف +المبيعات'!$E$5:$E$224,'المنصرف +المبيعات'!$D$5:$D$224,A274)</f>
        <v>0</v>
      </c>
      <c r="C274" s="22" t="str">
        <f t="shared" si="4"/>
        <v/>
      </c>
      <c r="D274" s="21">
        <f>SUMIFS('المنصرف +المبيعات'!$G$5:$G$224,'المنصرف +المبيعات'!$D$5:$D$224,A274)</f>
        <v>0</v>
      </c>
    </row>
    <row r="275" spans="1:4" ht="20.25">
      <c r="A275" s="27" t="str">
        <f>+data!C273</f>
        <v/>
      </c>
      <c r="B275" s="21">
        <f>SUMIFS('المنصرف +المبيعات'!$E$5:$E$224,'المنصرف +المبيعات'!$D$5:$D$224,A275)</f>
        <v>0</v>
      </c>
      <c r="C275" s="22" t="str">
        <f t="shared" si="4"/>
        <v/>
      </c>
      <c r="D275" s="21">
        <f>SUMIFS('المنصرف +المبيعات'!$G$5:$G$224,'المنصرف +المبيعات'!$D$5:$D$224,A275)</f>
        <v>0</v>
      </c>
    </row>
    <row r="276" spans="1:4" ht="20.25">
      <c r="A276" s="27" t="str">
        <f>+data!C274</f>
        <v/>
      </c>
      <c r="B276" s="21">
        <f>SUMIFS('المنصرف +المبيعات'!$E$5:$E$224,'المنصرف +المبيعات'!$D$5:$D$224,A276)</f>
        <v>0</v>
      </c>
      <c r="C276" s="22" t="str">
        <f t="shared" si="4"/>
        <v/>
      </c>
      <c r="D276" s="21">
        <f>SUMIFS('المنصرف +المبيعات'!$G$5:$G$224,'المنصرف +المبيعات'!$D$5:$D$224,A276)</f>
        <v>0</v>
      </c>
    </row>
    <row r="277" spans="1:4" ht="20.25">
      <c r="A277" s="27" t="str">
        <f>+data!C275</f>
        <v/>
      </c>
      <c r="B277" s="21">
        <f>SUMIFS('المنصرف +المبيعات'!$E$5:$E$224,'المنصرف +المبيعات'!$D$5:$D$224,A277)</f>
        <v>0</v>
      </c>
      <c r="C277" s="22" t="str">
        <f t="shared" si="4"/>
        <v/>
      </c>
      <c r="D277" s="21">
        <f>SUMIFS('المنصرف +المبيعات'!$G$5:$G$224,'المنصرف +المبيعات'!$D$5:$D$224,A277)</f>
        <v>0</v>
      </c>
    </row>
    <row r="278" spans="1:4" ht="20.25">
      <c r="A278" s="27" t="str">
        <f>+data!C276</f>
        <v/>
      </c>
      <c r="B278" s="21">
        <f>SUMIFS('المنصرف +المبيعات'!$E$5:$E$224,'المنصرف +المبيعات'!$D$5:$D$224,A278)</f>
        <v>0</v>
      </c>
      <c r="C278" s="22" t="str">
        <f t="shared" si="4"/>
        <v/>
      </c>
      <c r="D278" s="21">
        <f>SUMIFS('المنصرف +المبيعات'!$G$5:$G$224,'المنصرف +المبيعات'!$D$5:$D$224,A278)</f>
        <v>0</v>
      </c>
    </row>
    <row r="279" spans="1:4" ht="20.25">
      <c r="A279" s="27" t="str">
        <f>+data!C277</f>
        <v/>
      </c>
      <c r="B279" s="21">
        <f>SUMIFS('المنصرف +المبيعات'!$E$5:$E$224,'المنصرف +المبيعات'!$D$5:$D$224,A279)</f>
        <v>0</v>
      </c>
      <c r="C279" s="22" t="str">
        <f t="shared" si="4"/>
        <v/>
      </c>
      <c r="D279" s="21">
        <f>SUMIFS('المنصرف +المبيعات'!$G$5:$G$224,'المنصرف +المبيعات'!$D$5:$D$224,A279)</f>
        <v>0</v>
      </c>
    </row>
    <row r="280" spans="1:4" ht="20.25">
      <c r="A280" s="27" t="str">
        <f>+data!C278</f>
        <v/>
      </c>
      <c r="B280" s="21">
        <f>SUMIFS('المنصرف +المبيعات'!$E$5:$E$224,'المنصرف +المبيعات'!$D$5:$D$224,A280)</f>
        <v>0</v>
      </c>
      <c r="C280" s="22" t="str">
        <f t="shared" si="4"/>
        <v/>
      </c>
      <c r="D280" s="21">
        <f>SUMIFS('المنصرف +المبيعات'!$G$5:$G$224,'المنصرف +المبيعات'!$D$5:$D$224,A280)</f>
        <v>0</v>
      </c>
    </row>
    <row r="281" spans="1:4" ht="20.25">
      <c r="A281" s="27" t="str">
        <f>+data!C279</f>
        <v/>
      </c>
      <c r="B281" s="21">
        <f>SUMIFS('المنصرف +المبيعات'!$E$5:$E$224,'المنصرف +المبيعات'!$D$5:$D$224,A281)</f>
        <v>0</v>
      </c>
      <c r="C281" s="22" t="str">
        <f t="shared" si="4"/>
        <v/>
      </c>
      <c r="D281" s="21">
        <f>SUMIFS('المنصرف +المبيعات'!$G$5:$G$224,'المنصرف +المبيعات'!$D$5:$D$224,A281)</f>
        <v>0</v>
      </c>
    </row>
    <row r="282" spans="1:4" ht="20.25">
      <c r="A282" s="27" t="str">
        <f>+data!C280</f>
        <v/>
      </c>
      <c r="B282" s="21">
        <f>SUMIFS('المنصرف +المبيعات'!$E$5:$E$224,'المنصرف +المبيعات'!$D$5:$D$224,A282)</f>
        <v>0</v>
      </c>
      <c r="C282" s="22" t="str">
        <f t="shared" si="4"/>
        <v/>
      </c>
      <c r="D282" s="21">
        <f>SUMIFS('المنصرف +المبيعات'!$G$5:$G$224,'المنصرف +المبيعات'!$D$5:$D$224,A282)</f>
        <v>0</v>
      </c>
    </row>
    <row r="283" spans="1:4" ht="20.25">
      <c r="A283" s="27" t="str">
        <f>+data!C281</f>
        <v/>
      </c>
      <c r="B283" s="21">
        <f>SUMIFS('المنصرف +المبيعات'!$E$5:$E$224,'المنصرف +المبيعات'!$D$5:$D$224,A283)</f>
        <v>0</v>
      </c>
      <c r="C283" s="22" t="str">
        <f t="shared" si="4"/>
        <v/>
      </c>
      <c r="D283" s="21">
        <f>SUMIFS('المنصرف +المبيعات'!$G$5:$G$224,'المنصرف +المبيعات'!$D$5:$D$224,A283)</f>
        <v>0</v>
      </c>
    </row>
    <row r="284" spans="1:4" ht="20.25">
      <c r="A284" s="27" t="str">
        <f>+data!C282</f>
        <v/>
      </c>
      <c r="B284" s="21">
        <f>SUMIFS('المنصرف +المبيعات'!$E$5:$E$224,'المنصرف +المبيعات'!$D$5:$D$224,A284)</f>
        <v>0</v>
      </c>
      <c r="C284" s="22" t="str">
        <f t="shared" si="4"/>
        <v/>
      </c>
      <c r="D284" s="21">
        <f>SUMIFS('المنصرف +المبيعات'!$G$5:$G$224,'المنصرف +المبيعات'!$D$5:$D$224,A284)</f>
        <v>0</v>
      </c>
    </row>
    <row r="285" spans="1:4" ht="20.25">
      <c r="A285" s="27" t="str">
        <f>+data!C283</f>
        <v/>
      </c>
      <c r="B285" s="21">
        <f>SUMIFS('المنصرف +المبيعات'!$E$5:$E$224,'المنصرف +المبيعات'!$D$5:$D$224,A285)</f>
        <v>0</v>
      </c>
      <c r="C285" s="22" t="str">
        <f t="shared" si="4"/>
        <v/>
      </c>
      <c r="D285" s="21">
        <f>SUMIFS('المنصرف +المبيعات'!$G$5:$G$224,'المنصرف +المبيعات'!$D$5:$D$224,A285)</f>
        <v>0</v>
      </c>
    </row>
    <row r="286" spans="1:4" ht="20.25">
      <c r="A286" s="27" t="str">
        <f>+data!C284</f>
        <v/>
      </c>
      <c r="B286" s="21">
        <f>SUMIFS('المنصرف +المبيعات'!$E$5:$E$224,'المنصرف +المبيعات'!$D$5:$D$224,A286)</f>
        <v>0</v>
      </c>
      <c r="C286" s="22" t="str">
        <f t="shared" si="4"/>
        <v/>
      </c>
      <c r="D286" s="21">
        <f>SUMIFS('المنصرف +المبيعات'!$G$5:$G$224,'المنصرف +المبيعات'!$D$5:$D$224,A286)</f>
        <v>0</v>
      </c>
    </row>
    <row r="287" spans="1:4" ht="20.25">
      <c r="A287" s="27" t="str">
        <f>+data!C285</f>
        <v/>
      </c>
      <c r="B287" s="21">
        <f>SUMIFS('المنصرف +المبيعات'!$E$5:$E$224,'المنصرف +المبيعات'!$D$5:$D$224,A287)</f>
        <v>0</v>
      </c>
      <c r="C287" s="22" t="str">
        <f t="shared" si="4"/>
        <v/>
      </c>
      <c r="D287" s="21">
        <f>SUMIFS('المنصرف +المبيعات'!$G$5:$G$224,'المنصرف +المبيعات'!$D$5:$D$224,A287)</f>
        <v>0</v>
      </c>
    </row>
    <row r="288" spans="1:4" ht="20.25">
      <c r="A288" s="27" t="str">
        <f>+data!C286</f>
        <v/>
      </c>
      <c r="B288" s="21">
        <f>SUMIFS('المنصرف +المبيعات'!$E$5:$E$224,'المنصرف +المبيعات'!$D$5:$D$224,A288)</f>
        <v>0</v>
      </c>
      <c r="C288" s="22" t="str">
        <f t="shared" si="4"/>
        <v/>
      </c>
      <c r="D288" s="21">
        <f>SUMIFS('المنصرف +المبيعات'!$G$5:$G$224,'المنصرف +المبيعات'!$D$5:$D$224,A288)</f>
        <v>0</v>
      </c>
    </row>
    <row r="289" spans="1:4" ht="20.25">
      <c r="A289" s="27" t="str">
        <f>+data!C287</f>
        <v/>
      </c>
      <c r="B289" s="21">
        <f>SUMIFS('المنصرف +المبيعات'!$E$5:$E$224,'المنصرف +المبيعات'!$D$5:$D$224,A289)</f>
        <v>0</v>
      </c>
      <c r="C289" s="22" t="str">
        <f t="shared" si="4"/>
        <v/>
      </c>
      <c r="D289" s="21">
        <f>SUMIFS('المنصرف +المبيعات'!$G$5:$G$224,'المنصرف +المبيعات'!$D$5:$D$224,A289)</f>
        <v>0</v>
      </c>
    </row>
    <row r="290" spans="1:4" ht="20.25">
      <c r="A290" s="27" t="str">
        <f>+data!C288</f>
        <v/>
      </c>
      <c r="B290" s="21">
        <f>SUMIFS('المنصرف +المبيعات'!$E$5:$E$224,'المنصرف +المبيعات'!$D$5:$D$224,A290)</f>
        <v>0</v>
      </c>
      <c r="C290" s="22" t="str">
        <f t="shared" si="4"/>
        <v/>
      </c>
      <c r="D290" s="21">
        <f>SUMIFS('المنصرف +المبيعات'!$G$5:$G$224,'المنصرف +المبيعات'!$D$5:$D$224,A290)</f>
        <v>0</v>
      </c>
    </row>
    <row r="291" spans="1:4" ht="20.25">
      <c r="A291" s="27" t="str">
        <f>+data!C289</f>
        <v/>
      </c>
      <c r="B291" s="21">
        <f>SUMIFS('المنصرف +المبيعات'!$E$5:$E$224,'المنصرف +المبيعات'!$D$5:$D$224,A291)</f>
        <v>0</v>
      </c>
      <c r="C291" s="22" t="str">
        <f t="shared" si="4"/>
        <v/>
      </c>
      <c r="D291" s="21">
        <f>SUMIFS('المنصرف +المبيعات'!$G$5:$G$224,'المنصرف +المبيعات'!$D$5:$D$224,A291)</f>
        <v>0</v>
      </c>
    </row>
    <row r="292" spans="1:4" ht="20.25">
      <c r="A292" s="27" t="str">
        <f>+data!C290</f>
        <v/>
      </c>
      <c r="B292" s="21">
        <f>SUMIFS('المنصرف +المبيعات'!$E$5:$E$224,'المنصرف +المبيعات'!$D$5:$D$224,A292)</f>
        <v>0</v>
      </c>
      <c r="C292" s="22" t="str">
        <f t="shared" si="4"/>
        <v/>
      </c>
      <c r="D292" s="21">
        <f>SUMIFS('المنصرف +المبيعات'!$G$5:$G$224,'المنصرف +المبيعات'!$D$5:$D$224,A292)</f>
        <v>0</v>
      </c>
    </row>
    <row r="293" spans="1:4" ht="20.25">
      <c r="A293" s="27" t="str">
        <f>+data!C291</f>
        <v/>
      </c>
      <c r="B293" s="21">
        <f>SUMIFS('المنصرف +المبيعات'!$E$5:$E$224,'المنصرف +المبيعات'!$D$5:$D$224,A293)</f>
        <v>0</v>
      </c>
      <c r="C293" s="22" t="str">
        <f t="shared" si="4"/>
        <v/>
      </c>
      <c r="D293" s="21">
        <f>SUMIFS('المنصرف +المبيعات'!$G$5:$G$224,'المنصرف +المبيعات'!$D$5:$D$224,A293)</f>
        <v>0</v>
      </c>
    </row>
    <row r="294" spans="1:4" ht="20.25">
      <c r="A294" s="27" t="str">
        <f>+data!C292</f>
        <v/>
      </c>
      <c r="B294" s="21">
        <f>SUMIFS('المنصرف +المبيعات'!$E$5:$E$224,'المنصرف +المبيعات'!$D$5:$D$224,A294)</f>
        <v>0</v>
      </c>
      <c r="C294" s="22" t="str">
        <f t="shared" si="4"/>
        <v/>
      </c>
      <c r="D294" s="21">
        <f>SUMIFS('المنصرف +المبيعات'!$G$5:$G$224,'المنصرف +المبيعات'!$D$5:$D$224,A294)</f>
        <v>0</v>
      </c>
    </row>
    <row r="295" spans="1:4" ht="20.25">
      <c r="A295" s="27" t="str">
        <f>+data!C293</f>
        <v/>
      </c>
      <c r="B295" s="21">
        <f>SUMIFS('المنصرف +المبيعات'!$E$5:$E$224,'المنصرف +المبيعات'!$D$5:$D$224,A295)</f>
        <v>0</v>
      </c>
      <c r="C295" s="22" t="str">
        <f t="shared" si="4"/>
        <v/>
      </c>
      <c r="D295" s="21">
        <f>SUMIFS('المنصرف +المبيعات'!$G$5:$G$224,'المنصرف +المبيعات'!$D$5:$D$224,A295)</f>
        <v>0</v>
      </c>
    </row>
    <row r="296" spans="1:4" ht="20.25">
      <c r="A296" s="27" t="str">
        <f>+data!C294</f>
        <v/>
      </c>
      <c r="B296" s="21">
        <f>SUMIFS('المنصرف +المبيعات'!$E$5:$E$224,'المنصرف +المبيعات'!$D$5:$D$224,A296)</f>
        <v>0</v>
      </c>
      <c r="C296" s="22" t="str">
        <f t="shared" si="4"/>
        <v/>
      </c>
      <c r="D296" s="21">
        <f>SUMIFS('المنصرف +المبيعات'!$G$5:$G$224,'المنصرف +المبيعات'!$D$5:$D$224,A296)</f>
        <v>0</v>
      </c>
    </row>
    <row r="297" spans="1:4" ht="20.25">
      <c r="A297" s="27" t="str">
        <f>+data!C295</f>
        <v/>
      </c>
      <c r="B297" s="21">
        <f>SUMIFS('المنصرف +المبيعات'!$E$5:$E$224,'المنصرف +المبيعات'!$D$5:$D$224,A297)</f>
        <v>0</v>
      </c>
      <c r="C297" s="22" t="str">
        <f t="shared" si="4"/>
        <v/>
      </c>
      <c r="D297" s="21">
        <f>SUMIFS('المنصرف +المبيعات'!$G$5:$G$224,'المنصرف +المبيعات'!$D$5:$D$224,A297)</f>
        <v>0</v>
      </c>
    </row>
    <row r="298" spans="1:4" ht="20.25">
      <c r="A298" s="27" t="str">
        <f>+data!C296</f>
        <v/>
      </c>
      <c r="B298" s="21">
        <f>SUMIFS('المنصرف +المبيعات'!$E$5:$E$224,'المنصرف +المبيعات'!$D$5:$D$224,A298)</f>
        <v>0</v>
      </c>
      <c r="C298" s="22" t="str">
        <f t="shared" si="4"/>
        <v/>
      </c>
      <c r="D298" s="21">
        <f>SUMIFS('المنصرف +المبيعات'!$G$5:$G$224,'المنصرف +المبيعات'!$D$5:$D$224,A298)</f>
        <v>0</v>
      </c>
    </row>
    <row r="299" spans="1:4" ht="20.25">
      <c r="A299" s="27" t="str">
        <f>+data!C297</f>
        <v/>
      </c>
      <c r="B299" s="21">
        <f>SUMIFS('المنصرف +المبيعات'!$E$5:$E$224,'المنصرف +المبيعات'!$D$5:$D$224,A299)</f>
        <v>0</v>
      </c>
      <c r="C299" s="22" t="str">
        <f t="shared" si="4"/>
        <v/>
      </c>
      <c r="D299" s="21">
        <f>SUMIFS('المنصرف +المبيعات'!$G$5:$G$224,'المنصرف +المبيعات'!$D$5:$D$224,A299)</f>
        <v>0</v>
      </c>
    </row>
    <row r="300" spans="1:4" ht="20.25">
      <c r="A300" s="27" t="str">
        <f>+data!C298</f>
        <v/>
      </c>
      <c r="B300" s="21">
        <f>SUMIFS('المنصرف +المبيعات'!$E$5:$E$224,'المنصرف +المبيعات'!$D$5:$D$224,A300)</f>
        <v>0</v>
      </c>
      <c r="C300" s="22" t="str">
        <f t="shared" si="4"/>
        <v/>
      </c>
      <c r="D300" s="21">
        <f>SUMIFS('المنصرف +المبيعات'!$G$5:$G$224,'المنصرف +المبيعات'!$D$5:$D$224,A300)</f>
        <v>0</v>
      </c>
    </row>
    <row r="301" spans="1:4" ht="20.25">
      <c r="A301" s="27" t="str">
        <f>+data!C299</f>
        <v/>
      </c>
      <c r="B301" s="21">
        <f>SUMIFS('المنصرف +المبيعات'!$E$5:$E$224,'المنصرف +المبيعات'!$D$5:$D$224,A301)</f>
        <v>0</v>
      </c>
      <c r="C301" s="22" t="str">
        <f t="shared" si="4"/>
        <v/>
      </c>
      <c r="D301" s="21">
        <f>SUMIFS('المنصرف +المبيعات'!$G$5:$G$224,'المنصرف +المبيعات'!$D$5:$D$224,A301)</f>
        <v>0</v>
      </c>
    </row>
    <row r="302" spans="1:4" ht="20.25">
      <c r="A302" s="27" t="str">
        <f>+data!C300</f>
        <v/>
      </c>
      <c r="B302" s="21">
        <f>SUMIFS('المنصرف +المبيعات'!$E$5:$E$224,'المنصرف +المبيعات'!$D$5:$D$224,A302)</f>
        <v>0</v>
      </c>
      <c r="C302" s="22" t="str">
        <f t="shared" si="4"/>
        <v/>
      </c>
      <c r="D302" s="21">
        <f>SUMIFS('المنصرف +المبيعات'!$G$5:$G$224,'المنصرف +المبيعات'!$D$5:$D$224,A302)</f>
        <v>0</v>
      </c>
    </row>
    <row r="303" spans="1:4" ht="20.25">
      <c r="A303" s="27" t="str">
        <f>+data!C301</f>
        <v/>
      </c>
      <c r="B303" s="21">
        <f>SUMIFS('المنصرف +المبيعات'!$E$5:$E$224,'المنصرف +المبيعات'!$D$5:$D$224,A303)</f>
        <v>0</v>
      </c>
      <c r="C303" s="22" t="str">
        <f t="shared" si="4"/>
        <v/>
      </c>
      <c r="D303" s="21">
        <f>SUMIFS('المنصرف +المبيعات'!$G$5:$G$224,'المنصرف +المبيعات'!$D$5:$D$224,A303)</f>
        <v>0</v>
      </c>
    </row>
    <row r="304" spans="1:4" ht="20.25">
      <c r="A304" s="27" t="str">
        <f>+data!C302</f>
        <v/>
      </c>
      <c r="B304" s="21">
        <f>SUMIFS('المنصرف +المبيعات'!$E$5:$E$224,'المنصرف +المبيعات'!$D$5:$D$224,A304)</f>
        <v>0</v>
      </c>
      <c r="C304" s="22" t="str">
        <f t="shared" si="4"/>
        <v/>
      </c>
      <c r="D304" s="21">
        <f>SUMIFS('المنصرف +المبيعات'!$G$5:$G$224,'المنصرف +المبيعات'!$D$5:$D$224,A304)</f>
        <v>0</v>
      </c>
    </row>
    <row r="305" spans="1:4" ht="20.25">
      <c r="A305" s="27" t="str">
        <f>+data!C303</f>
        <v/>
      </c>
      <c r="B305" s="21">
        <f>SUMIFS('المنصرف +المبيعات'!$E$5:$E$224,'المنصرف +المبيعات'!$D$5:$D$224,A305)</f>
        <v>0</v>
      </c>
      <c r="C305" s="22" t="str">
        <f t="shared" si="4"/>
        <v/>
      </c>
      <c r="D305" s="21">
        <f>SUMIFS('المنصرف +المبيعات'!$G$5:$G$224,'المنصرف +المبيعات'!$D$5:$D$224,A305)</f>
        <v>0</v>
      </c>
    </row>
    <row r="306" spans="1:4" ht="20.25">
      <c r="A306" s="27" t="str">
        <f>+data!C304</f>
        <v/>
      </c>
      <c r="B306" s="21">
        <f>SUMIFS('المنصرف +المبيعات'!$E$5:$E$224,'المنصرف +المبيعات'!$D$5:$D$224,A306)</f>
        <v>0</v>
      </c>
      <c r="C306" s="22" t="str">
        <f t="shared" si="4"/>
        <v/>
      </c>
      <c r="D306" s="21">
        <f>SUMIFS('المنصرف +المبيعات'!$G$5:$G$224,'المنصرف +المبيعات'!$D$5:$D$224,A306)</f>
        <v>0</v>
      </c>
    </row>
    <row r="307" spans="1:4" ht="20.25">
      <c r="A307" s="27" t="str">
        <f>+data!C305</f>
        <v/>
      </c>
      <c r="B307" s="21">
        <f>SUMIFS('المنصرف +المبيعات'!$E$5:$E$224,'المنصرف +المبيعات'!$D$5:$D$224,A307)</f>
        <v>0</v>
      </c>
      <c r="C307" s="22" t="str">
        <f t="shared" si="4"/>
        <v/>
      </c>
      <c r="D307" s="21">
        <f>SUMIFS('المنصرف +المبيعات'!$G$5:$G$224,'المنصرف +المبيعات'!$D$5:$D$224,A307)</f>
        <v>0</v>
      </c>
    </row>
    <row r="308" spans="1:4" ht="20.25">
      <c r="A308" s="27" t="str">
        <f>+data!C306</f>
        <v/>
      </c>
      <c r="B308" s="21">
        <f>SUMIFS('المنصرف +المبيعات'!$E$5:$E$224,'المنصرف +المبيعات'!$D$5:$D$224,A308)</f>
        <v>0</v>
      </c>
      <c r="C308" s="22" t="str">
        <f t="shared" si="4"/>
        <v/>
      </c>
      <c r="D308" s="21">
        <f>SUMIFS('المنصرف +المبيعات'!$G$5:$G$224,'المنصرف +المبيعات'!$D$5:$D$224,A308)</f>
        <v>0</v>
      </c>
    </row>
    <row r="309" spans="1:4" ht="20.25">
      <c r="A309" s="27" t="str">
        <f>+data!C307</f>
        <v/>
      </c>
      <c r="B309" s="21">
        <f>SUMIFS('المنصرف +المبيعات'!$E$5:$E$224,'المنصرف +المبيعات'!$D$5:$D$224,A309)</f>
        <v>0</v>
      </c>
      <c r="C309" s="22" t="str">
        <f t="shared" si="4"/>
        <v/>
      </c>
      <c r="D309" s="21">
        <f>SUMIFS('المنصرف +المبيعات'!$G$5:$G$224,'المنصرف +المبيعات'!$D$5:$D$224,A309)</f>
        <v>0</v>
      </c>
    </row>
    <row r="310" spans="1:4" ht="20.25">
      <c r="A310" s="27" t="str">
        <f>+data!C308</f>
        <v/>
      </c>
      <c r="B310" s="21">
        <f>SUMIFS('المنصرف +المبيعات'!$E$5:$E$224,'المنصرف +المبيعات'!$D$5:$D$224,A310)</f>
        <v>0</v>
      </c>
      <c r="C310" s="22" t="str">
        <f t="shared" si="4"/>
        <v/>
      </c>
      <c r="D310" s="21">
        <f>SUMIFS('المنصرف +المبيعات'!$G$5:$G$224,'المنصرف +المبيعات'!$D$5:$D$224,A310)</f>
        <v>0</v>
      </c>
    </row>
    <row r="311" spans="1:4" ht="20.25">
      <c r="A311" s="27" t="str">
        <f>+data!C309</f>
        <v/>
      </c>
      <c r="B311" s="21">
        <f>SUMIFS('المنصرف +المبيعات'!$E$5:$E$224,'المنصرف +المبيعات'!$D$5:$D$224,A311)</f>
        <v>0</v>
      </c>
      <c r="C311" s="22" t="str">
        <f t="shared" si="4"/>
        <v/>
      </c>
      <c r="D311" s="21">
        <f>SUMIFS('المنصرف +المبيعات'!$G$5:$G$224,'المنصرف +المبيعات'!$D$5:$D$224,A311)</f>
        <v>0</v>
      </c>
    </row>
    <row r="312" spans="1:4" ht="20.25">
      <c r="A312" s="27" t="str">
        <f>+data!C310</f>
        <v/>
      </c>
      <c r="B312" s="21">
        <f>SUMIFS('المنصرف +المبيعات'!$E$5:$E$224,'المنصرف +المبيعات'!$D$5:$D$224,A312)</f>
        <v>0</v>
      </c>
      <c r="C312" s="22" t="str">
        <f t="shared" si="4"/>
        <v/>
      </c>
      <c r="D312" s="21">
        <f>SUMIFS('المنصرف +المبيعات'!$G$5:$G$224,'المنصرف +المبيعات'!$D$5:$D$224,A312)</f>
        <v>0</v>
      </c>
    </row>
    <row r="313" spans="1:4" ht="20.25">
      <c r="A313" s="27" t="str">
        <f>+data!C311</f>
        <v/>
      </c>
      <c r="B313" s="21">
        <f>SUMIFS('المنصرف +المبيعات'!$E$5:$E$224,'المنصرف +المبيعات'!$D$5:$D$224,A313)</f>
        <v>0</v>
      </c>
      <c r="C313" s="22" t="str">
        <f t="shared" si="4"/>
        <v/>
      </c>
      <c r="D313" s="21">
        <f>SUMIFS('المنصرف +المبيعات'!$G$5:$G$224,'المنصرف +المبيعات'!$D$5:$D$224,A313)</f>
        <v>0</v>
      </c>
    </row>
    <row r="314" spans="1:4" ht="20.25">
      <c r="A314" s="27" t="str">
        <f>+data!C312</f>
        <v/>
      </c>
      <c r="B314" s="21">
        <f>SUMIFS('المنصرف +المبيعات'!$E$5:$E$224,'المنصرف +المبيعات'!$D$5:$D$224,A314)</f>
        <v>0</v>
      </c>
      <c r="C314" s="22" t="str">
        <f t="shared" si="4"/>
        <v/>
      </c>
      <c r="D314" s="21">
        <f>SUMIFS('المنصرف +المبيعات'!$G$5:$G$224,'المنصرف +المبيعات'!$D$5:$D$224,A314)</f>
        <v>0</v>
      </c>
    </row>
    <row r="315" spans="1:4" ht="20.25">
      <c r="A315" s="27" t="str">
        <f>+data!C313</f>
        <v/>
      </c>
      <c r="B315" s="21">
        <f>SUMIFS('المنصرف +المبيعات'!$E$5:$E$224,'المنصرف +المبيعات'!$D$5:$D$224,A315)</f>
        <v>0</v>
      </c>
      <c r="C315" s="22" t="str">
        <f t="shared" si="4"/>
        <v/>
      </c>
      <c r="D315" s="21">
        <f>SUMIFS('المنصرف +المبيعات'!$G$5:$G$224,'المنصرف +المبيعات'!$D$5:$D$224,A315)</f>
        <v>0</v>
      </c>
    </row>
    <row r="316" spans="1:4" ht="20.25">
      <c r="A316" s="27" t="str">
        <f>+data!C314</f>
        <v/>
      </c>
      <c r="B316" s="21">
        <f>SUMIFS('المنصرف +المبيعات'!$E$5:$E$224,'المنصرف +المبيعات'!$D$5:$D$224,A316)</f>
        <v>0</v>
      </c>
      <c r="C316" s="22" t="str">
        <f t="shared" si="4"/>
        <v/>
      </c>
      <c r="D316" s="21">
        <f>SUMIFS('المنصرف +المبيعات'!$G$5:$G$224,'المنصرف +المبيعات'!$D$5:$D$224,A316)</f>
        <v>0</v>
      </c>
    </row>
    <row r="317" spans="1:4" ht="20.25">
      <c r="A317" s="27" t="str">
        <f>+data!C315</f>
        <v/>
      </c>
      <c r="B317" s="21">
        <f>SUMIFS('المنصرف +المبيعات'!$E$5:$E$224,'المنصرف +المبيعات'!$D$5:$D$224,A317)</f>
        <v>0</v>
      </c>
      <c r="C317" s="22" t="str">
        <f t="shared" si="4"/>
        <v/>
      </c>
      <c r="D317" s="21">
        <f>SUMIFS('المنصرف +المبيعات'!$G$5:$G$224,'المنصرف +المبيعات'!$D$5:$D$224,A317)</f>
        <v>0</v>
      </c>
    </row>
    <row r="318" spans="1:4" ht="20.25">
      <c r="A318" s="27" t="str">
        <f>+data!C316</f>
        <v/>
      </c>
      <c r="B318" s="21">
        <f>SUMIFS('المنصرف +المبيعات'!$E$5:$E$224,'المنصرف +المبيعات'!$D$5:$D$224,A318)</f>
        <v>0</v>
      </c>
      <c r="C318" s="22" t="str">
        <f t="shared" si="4"/>
        <v/>
      </c>
      <c r="D318" s="21">
        <f>SUMIFS('المنصرف +المبيعات'!$G$5:$G$224,'المنصرف +المبيعات'!$D$5:$D$224,A318)</f>
        <v>0</v>
      </c>
    </row>
    <row r="319" spans="1:4" ht="20.25">
      <c r="A319" s="27" t="str">
        <f>+data!C317</f>
        <v/>
      </c>
      <c r="B319" s="21">
        <f>SUMIFS('المنصرف +المبيعات'!$E$5:$E$224,'المنصرف +المبيعات'!$D$5:$D$224,A319)</f>
        <v>0</v>
      </c>
      <c r="C319" s="22" t="str">
        <f t="shared" si="4"/>
        <v/>
      </c>
      <c r="D319" s="21">
        <f>SUMIFS('المنصرف +المبيعات'!$G$5:$G$224,'المنصرف +المبيعات'!$D$5:$D$224,A319)</f>
        <v>0</v>
      </c>
    </row>
    <row r="320" spans="1:4" ht="20.25">
      <c r="A320" s="27" t="str">
        <f>+data!C318</f>
        <v/>
      </c>
      <c r="B320" s="21">
        <f>SUMIFS('المنصرف +المبيعات'!$E$5:$E$224,'المنصرف +المبيعات'!$D$5:$D$224,A320)</f>
        <v>0</v>
      </c>
      <c r="C320" s="22" t="str">
        <f t="shared" si="4"/>
        <v/>
      </c>
      <c r="D320" s="21">
        <f>SUMIFS('المنصرف +المبيعات'!$G$5:$G$224,'المنصرف +المبيعات'!$D$5:$D$224,A320)</f>
        <v>0</v>
      </c>
    </row>
    <row r="321" spans="1:4" ht="20.25">
      <c r="A321" s="27" t="str">
        <f>+data!C319</f>
        <v/>
      </c>
      <c r="B321" s="21">
        <f>SUMIFS('المنصرف +المبيعات'!$E$5:$E$224,'المنصرف +المبيعات'!$D$5:$D$224,A321)</f>
        <v>0</v>
      </c>
      <c r="C321" s="22" t="str">
        <f t="shared" si="4"/>
        <v/>
      </c>
      <c r="D321" s="21">
        <f>SUMIFS('المنصرف +المبيعات'!$G$5:$G$224,'المنصرف +المبيعات'!$D$5:$D$224,A321)</f>
        <v>0</v>
      </c>
    </row>
    <row r="322" spans="1:4" ht="20.25">
      <c r="A322" s="27" t="str">
        <f>+data!C320</f>
        <v/>
      </c>
      <c r="B322" s="21">
        <f>SUMIFS('المنصرف +المبيعات'!$E$5:$E$224,'المنصرف +المبيعات'!$D$5:$D$224,A322)</f>
        <v>0</v>
      </c>
      <c r="C322" s="22" t="str">
        <f t="shared" si="4"/>
        <v/>
      </c>
      <c r="D322" s="21">
        <f>SUMIFS('المنصرف +المبيعات'!$G$5:$G$224,'المنصرف +المبيعات'!$D$5:$D$224,A322)</f>
        <v>0</v>
      </c>
    </row>
    <row r="323" spans="1:4" ht="20.25">
      <c r="A323" s="27" t="str">
        <f>+data!C321</f>
        <v/>
      </c>
      <c r="B323" s="21">
        <f>SUMIFS('المنصرف +المبيعات'!$E$5:$E$224,'المنصرف +المبيعات'!$D$5:$D$224,A323)</f>
        <v>0</v>
      </c>
      <c r="C323" s="22" t="str">
        <f t="shared" si="4"/>
        <v/>
      </c>
      <c r="D323" s="21">
        <f>SUMIFS('المنصرف +المبيعات'!$G$5:$G$224,'المنصرف +المبيعات'!$D$5:$D$224,A323)</f>
        <v>0</v>
      </c>
    </row>
    <row r="324" spans="1:4" ht="20.25">
      <c r="A324" s="27" t="str">
        <f>+data!C322</f>
        <v/>
      </c>
      <c r="B324" s="21">
        <f>SUMIFS('المنصرف +المبيعات'!$E$5:$E$224,'المنصرف +المبيعات'!$D$5:$D$224,A324)</f>
        <v>0</v>
      </c>
      <c r="C324" s="22" t="str">
        <f t="shared" si="4"/>
        <v/>
      </c>
      <c r="D324" s="21">
        <f>SUMIFS('المنصرف +المبيعات'!$G$5:$G$224,'المنصرف +المبيعات'!$D$5:$D$224,A324)</f>
        <v>0</v>
      </c>
    </row>
    <row r="325" spans="1:4" ht="20.25">
      <c r="A325" s="27" t="str">
        <f>+data!C323</f>
        <v/>
      </c>
      <c r="B325" s="21">
        <f>SUMIFS('المنصرف +المبيعات'!$E$5:$E$224,'المنصرف +المبيعات'!$D$5:$D$224,A325)</f>
        <v>0</v>
      </c>
      <c r="C325" s="22" t="str">
        <f t="shared" ref="C325:C388" si="5">IF(B325&gt;0,D325/B325,"")</f>
        <v/>
      </c>
      <c r="D325" s="21">
        <f>SUMIFS('المنصرف +المبيعات'!$G$5:$G$224,'المنصرف +المبيعات'!$D$5:$D$224,A325)</f>
        <v>0</v>
      </c>
    </row>
    <row r="326" spans="1:4" ht="20.25">
      <c r="A326" s="27" t="str">
        <f>+data!C324</f>
        <v/>
      </c>
      <c r="B326" s="21">
        <f>SUMIFS('المنصرف +المبيعات'!$E$5:$E$224,'المنصرف +المبيعات'!$D$5:$D$224,A326)</f>
        <v>0</v>
      </c>
      <c r="C326" s="22" t="str">
        <f t="shared" si="5"/>
        <v/>
      </c>
      <c r="D326" s="21">
        <f>SUMIFS('المنصرف +المبيعات'!$G$5:$G$224,'المنصرف +المبيعات'!$D$5:$D$224,A326)</f>
        <v>0</v>
      </c>
    </row>
    <row r="327" spans="1:4" ht="20.25">
      <c r="A327" s="27" t="str">
        <f>+data!C325</f>
        <v/>
      </c>
      <c r="B327" s="21">
        <f>SUMIFS('المنصرف +المبيعات'!$E$5:$E$224,'المنصرف +المبيعات'!$D$5:$D$224,A327)</f>
        <v>0</v>
      </c>
      <c r="C327" s="22" t="str">
        <f t="shared" si="5"/>
        <v/>
      </c>
      <c r="D327" s="21">
        <f>SUMIFS('المنصرف +المبيعات'!$G$5:$G$224,'المنصرف +المبيعات'!$D$5:$D$224,A327)</f>
        <v>0</v>
      </c>
    </row>
    <row r="328" spans="1:4" ht="20.25">
      <c r="A328" s="27" t="str">
        <f>+data!C326</f>
        <v/>
      </c>
      <c r="B328" s="21">
        <f>SUMIFS('المنصرف +المبيعات'!$E$5:$E$224,'المنصرف +المبيعات'!$D$5:$D$224,A328)</f>
        <v>0</v>
      </c>
      <c r="C328" s="22" t="str">
        <f t="shared" si="5"/>
        <v/>
      </c>
      <c r="D328" s="21">
        <f>SUMIFS('المنصرف +المبيعات'!$G$5:$G$224,'المنصرف +المبيعات'!$D$5:$D$224,A328)</f>
        <v>0</v>
      </c>
    </row>
    <row r="329" spans="1:4" ht="20.25">
      <c r="A329" s="27" t="str">
        <f>+data!C327</f>
        <v/>
      </c>
      <c r="B329" s="21">
        <f>SUMIFS('المنصرف +المبيعات'!$E$5:$E$224,'المنصرف +المبيعات'!$D$5:$D$224,A329)</f>
        <v>0</v>
      </c>
      <c r="C329" s="22" t="str">
        <f t="shared" si="5"/>
        <v/>
      </c>
      <c r="D329" s="21">
        <f>SUMIFS('المنصرف +المبيعات'!$G$5:$G$224,'المنصرف +المبيعات'!$D$5:$D$224,A329)</f>
        <v>0</v>
      </c>
    </row>
    <row r="330" spans="1:4" ht="20.25">
      <c r="A330" s="27" t="str">
        <f>+data!C328</f>
        <v/>
      </c>
      <c r="B330" s="21">
        <f>SUMIFS('المنصرف +المبيعات'!$E$5:$E$224,'المنصرف +المبيعات'!$D$5:$D$224,A330)</f>
        <v>0</v>
      </c>
      <c r="C330" s="22" t="str">
        <f t="shared" si="5"/>
        <v/>
      </c>
      <c r="D330" s="21">
        <f>SUMIFS('المنصرف +المبيعات'!$G$5:$G$224,'المنصرف +المبيعات'!$D$5:$D$224,A330)</f>
        <v>0</v>
      </c>
    </row>
    <row r="331" spans="1:4" ht="20.25">
      <c r="A331" s="27" t="str">
        <f>+data!C329</f>
        <v/>
      </c>
      <c r="B331" s="21">
        <f>SUMIFS('المنصرف +المبيعات'!$E$5:$E$224,'المنصرف +المبيعات'!$D$5:$D$224,A331)</f>
        <v>0</v>
      </c>
      <c r="C331" s="22" t="str">
        <f t="shared" si="5"/>
        <v/>
      </c>
      <c r="D331" s="21">
        <f>SUMIFS('المنصرف +المبيعات'!$G$5:$G$224,'المنصرف +المبيعات'!$D$5:$D$224,A331)</f>
        <v>0</v>
      </c>
    </row>
    <row r="332" spans="1:4" ht="20.25">
      <c r="A332" s="27" t="str">
        <f>+data!C330</f>
        <v/>
      </c>
      <c r="B332" s="21">
        <f>SUMIFS('المنصرف +المبيعات'!$E$5:$E$224,'المنصرف +المبيعات'!$D$5:$D$224,A332)</f>
        <v>0</v>
      </c>
      <c r="C332" s="22" t="str">
        <f t="shared" si="5"/>
        <v/>
      </c>
      <c r="D332" s="21">
        <f>SUMIFS('المنصرف +المبيعات'!$G$5:$G$224,'المنصرف +المبيعات'!$D$5:$D$224,A332)</f>
        <v>0</v>
      </c>
    </row>
    <row r="333" spans="1:4" ht="20.25">
      <c r="A333" s="27" t="str">
        <f>+data!C331</f>
        <v/>
      </c>
      <c r="B333" s="21">
        <f>SUMIFS('المنصرف +المبيعات'!$E$5:$E$224,'المنصرف +المبيعات'!$D$5:$D$224,A333)</f>
        <v>0</v>
      </c>
      <c r="C333" s="22" t="str">
        <f t="shared" si="5"/>
        <v/>
      </c>
      <c r="D333" s="21">
        <f>SUMIFS('المنصرف +المبيعات'!$G$5:$G$224,'المنصرف +المبيعات'!$D$5:$D$224,A333)</f>
        <v>0</v>
      </c>
    </row>
    <row r="334" spans="1:4" ht="20.25">
      <c r="A334" s="27" t="str">
        <f>+data!C332</f>
        <v/>
      </c>
      <c r="B334" s="21">
        <f>SUMIFS('المنصرف +المبيعات'!$E$5:$E$224,'المنصرف +المبيعات'!$D$5:$D$224,A334)</f>
        <v>0</v>
      </c>
      <c r="C334" s="22" t="str">
        <f t="shared" si="5"/>
        <v/>
      </c>
      <c r="D334" s="21">
        <f>SUMIFS('المنصرف +المبيعات'!$G$5:$G$224,'المنصرف +المبيعات'!$D$5:$D$224,A334)</f>
        <v>0</v>
      </c>
    </row>
    <row r="335" spans="1:4" ht="20.25">
      <c r="A335" s="27" t="str">
        <f>+data!C333</f>
        <v/>
      </c>
      <c r="B335" s="21">
        <f>SUMIFS('المنصرف +المبيعات'!$E$5:$E$224,'المنصرف +المبيعات'!$D$5:$D$224,A335)</f>
        <v>0</v>
      </c>
      <c r="C335" s="22" t="str">
        <f t="shared" si="5"/>
        <v/>
      </c>
      <c r="D335" s="21">
        <f>SUMIFS('المنصرف +المبيعات'!$G$5:$G$224,'المنصرف +المبيعات'!$D$5:$D$224,A335)</f>
        <v>0</v>
      </c>
    </row>
    <row r="336" spans="1:4" ht="20.25">
      <c r="A336" s="27" t="str">
        <f>+data!C334</f>
        <v/>
      </c>
      <c r="B336" s="21">
        <f>SUMIFS('المنصرف +المبيعات'!$E$5:$E$224,'المنصرف +المبيعات'!$D$5:$D$224,A336)</f>
        <v>0</v>
      </c>
      <c r="C336" s="22" t="str">
        <f t="shared" si="5"/>
        <v/>
      </c>
      <c r="D336" s="21">
        <f>SUMIFS('المنصرف +المبيعات'!$G$5:$G$224,'المنصرف +المبيعات'!$D$5:$D$224,A336)</f>
        <v>0</v>
      </c>
    </row>
    <row r="337" spans="1:4" ht="20.25">
      <c r="A337" s="27" t="str">
        <f>+data!C335</f>
        <v/>
      </c>
      <c r="B337" s="21">
        <f>SUMIFS('المنصرف +المبيعات'!$E$5:$E$224,'المنصرف +المبيعات'!$D$5:$D$224,A337)</f>
        <v>0</v>
      </c>
      <c r="C337" s="22" t="str">
        <f t="shared" si="5"/>
        <v/>
      </c>
      <c r="D337" s="21">
        <f>SUMIFS('المنصرف +المبيعات'!$G$5:$G$224,'المنصرف +المبيعات'!$D$5:$D$224,A337)</f>
        <v>0</v>
      </c>
    </row>
    <row r="338" spans="1:4" ht="20.25">
      <c r="A338" s="27" t="str">
        <f>+data!C336</f>
        <v/>
      </c>
      <c r="B338" s="21">
        <f>SUMIFS('المنصرف +المبيعات'!$E$5:$E$224,'المنصرف +المبيعات'!$D$5:$D$224,A338)</f>
        <v>0</v>
      </c>
      <c r="C338" s="22" t="str">
        <f t="shared" si="5"/>
        <v/>
      </c>
      <c r="D338" s="21">
        <f>SUMIFS('المنصرف +المبيعات'!$G$5:$G$224,'المنصرف +المبيعات'!$D$5:$D$224,A338)</f>
        <v>0</v>
      </c>
    </row>
    <row r="339" spans="1:4" ht="20.25">
      <c r="A339" s="27" t="str">
        <f>+data!C337</f>
        <v/>
      </c>
      <c r="B339" s="21">
        <f>SUMIFS('المنصرف +المبيعات'!$E$5:$E$224,'المنصرف +المبيعات'!$D$5:$D$224,A339)</f>
        <v>0</v>
      </c>
      <c r="C339" s="22" t="str">
        <f t="shared" si="5"/>
        <v/>
      </c>
      <c r="D339" s="21">
        <f>SUMIFS('المنصرف +المبيعات'!$G$5:$G$224,'المنصرف +المبيعات'!$D$5:$D$224,A339)</f>
        <v>0</v>
      </c>
    </row>
    <row r="340" spans="1:4" ht="20.25">
      <c r="A340" s="27" t="str">
        <f>+data!C338</f>
        <v/>
      </c>
      <c r="B340" s="21">
        <f>SUMIFS('المنصرف +المبيعات'!$E$5:$E$224,'المنصرف +المبيعات'!$D$5:$D$224,A340)</f>
        <v>0</v>
      </c>
      <c r="C340" s="22" t="str">
        <f t="shared" si="5"/>
        <v/>
      </c>
      <c r="D340" s="21">
        <f>SUMIFS('المنصرف +المبيعات'!$G$5:$G$224,'المنصرف +المبيعات'!$D$5:$D$224,A340)</f>
        <v>0</v>
      </c>
    </row>
    <row r="341" spans="1:4" ht="20.25">
      <c r="A341" s="27" t="str">
        <f>+data!C339</f>
        <v/>
      </c>
      <c r="B341" s="21">
        <f>SUMIFS('المنصرف +المبيعات'!$E$5:$E$224,'المنصرف +المبيعات'!$D$5:$D$224,A341)</f>
        <v>0</v>
      </c>
      <c r="C341" s="22" t="str">
        <f t="shared" si="5"/>
        <v/>
      </c>
      <c r="D341" s="21">
        <f>SUMIFS('المنصرف +المبيعات'!$G$5:$G$224,'المنصرف +المبيعات'!$D$5:$D$224,A341)</f>
        <v>0</v>
      </c>
    </row>
    <row r="342" spans="1:4" ht="20.25">
      <c r="A342" s="27" t="str">
        <f>+data!C340</f>
        <v/>
      </c>
      <c r="B342" s="21">
        <f>SUMIFS('المنصرف +المبيعات'!$E$5:$E$224,'المنصرف +المبيعات'!$D$5:$D$224,A342)</f>
        <v>0</v>
      </c>
      <c r="C342" s="22" t="str">
        <f t="shared" si="5"/>
        <v/>
      </c>
      <c r="D342" s="21">
        <f>SUMIFS('المنصرف +المبيعات'!$G$5:$G$224,'المنصرف +المبيعات'!$D$5:$D$224,A342)</f>
        <v>0</v>
      </c>
    </row>
    <row r="343" spans="1:4" ht="20.25">
      <c r="A343" s="27" t="str">
        <f>+data!C341</f>
        <v/>
      </c>
      <c r="B343" s="21">
        <f>SUMIFS('المنصرف +المبيعات'!$E$5:$E$224,'المنصرف +المبيعات'!$D$5:$D$224,A343)</f>
        <v>0</v>
      </c>
      <c r="C343" s="22" t="str">
        <f t="shared" si="5"/>
        <v/>
      </c>
      <c r="D343" s="21">
        <f>SUMIFS('المنصرف +المبيعات'!$G$5:$G$224,'المنصرف +المبيعات'!$D$5:$D$224,A343)</f>
        <v>0</v>
      </c>
    </row>
    <row r="344" spans="1:4" ht="20.25">
      <c r="A344" s="27" t="str">
        <f>+data!C342</f>
        <v/>
      </c>
      <c r="B344" s="21">
        <f>SUMIFS('المنصرف +المبيعات'!$E$5:$E$224,'المنصرف +المبيعات'!$D$5:$D$224,A344)</f>
        <v>0</v>
      </c>
      <c r="C344" s="22" t="str">
        <f t="shared" si="5"/>
        <v/>
      </c>
      <c r="D344" s="21">
        <f>SUMIFS('المنصرف +المبيعات'!$G$5:$G$224,'المنصرف +المبيعات'!$D$5:$D$224,A344)</f>
        <v>0</v>
      </c>
    </row>
    <row r="345" spans="1:4" ht="20.25">
      <c r="A345" s="27" t="str">
        <f>+data!C343</f>
        <v/>
      </c>
      <c r="B345" s="21">
        <f>SUMIFS('المنصرف +المبيعات'!$E$5:$E$224,'المنصرف +المبيعات'!$D$5:$D$224,A345)</f>
        <v>0</v>
      </c>
      <c r="C345" s="22" t="str">
        <f t="shared" si="5"/>
        <v/>
      </c>
      <c r="D345" s="21">
        <f>SUMIFS('المنصرف +المبيعات'!$G$5:$G$224,'المنصرف +المبيعات'!$D$5:$D$224,A345)</f>
        <v>0</v>
      </c>
    </row>
    <row r="346" spans="1:4" ht="20.25">
      <c r="A346" s="27" t="str">
        <f>+data!C344</f>
        <v/>
      </c>
      <c r="B346" s="21">
        <f>SUMIFS('المنصرف +المبيعات'!$E$5:$E$224,'المنصرف +المبيعات'!$D$5:$D$224,A346)</f>
        <v>0</v>
      </c>
      <c r="C346" s="22" t="str">
        <f t="shared" si="5"/>
        <v/>
      </c>
      <c r="D346" s="21">
        <f>SUMIFS('المنصرف +المبيعات'!$G$5:$G$224,'المنصرف +المبيعات'!$D$5:$D$224,A346)</f>
        <v>0</v>
      </c>
    </row>
    <row r="347" spans="1:4" ht="20.25">
      <c r="A347" s="27" t="str">
        <f>+data!C345</f>
        <v/>
      </c>
      <c r="B347" s="21">
        <f>SUMIFS('المنصرف +المبيعات'!$E$5:$E$224,'المنصرف +المبيعات'!$D$5:$D$224,A347)</f>
        <v>0</v>
      </c>
      <c r="C347" s="22" t="str">
        <f t="shared" si="5"/>
        <v/>
      </c>
      <c r="D347" s="21">
        <f>SUMIFS('المنصرف +المبيعات'!$G$5:$G$224,'المنصرف +المبيعات'!$D$5:$D$224,A347)</f>
        <v>0</v>
      </c>
    </row>
    <row r="348" spans="1:4" ht="20.25">
      <c r="A348" s="27" t="str">
        <f>+data!C346</f>
        <v/>
      </c>
      <c r="B348" s="21">
        <f>SUMIFS('المنصرف +المبيعات'!$E$5:$E$224,'المنصرف +المبيعات'!$D$5:$D$224,A348)</f>
        <v>0</v>
      </c>
      <c r="C348" s="22" t="str">
        <f t="shared" si="5"/>
        <v/>
      </c>
      <c r="D348" s="21">
        <f>SUMIFS('المنصرف +المبيعات'!$G$5:$G$224,'المنصرف +المبيعات'!$D$5:$D$224,A348)</f>
        <v>0</v>
      </c>
    </row>
    <row r="349" spans="1:4" ht="20.25">
      <c r="A349" s="27" t="str">
        <f>+data!C347</f>
        <v/>
      </c>
      <c r="B349" s="21">
        <f>SUMIFS('المنصرف +المبيعات'!$E$5:$E$224,'المنصرف +المبيعات'!$D$5:$D$224,A349)</f>
        <v>0</v>
      </c>
      <c r="C349" s="22" t="str">
        <f t="shared" si="5"/>
        <v/>
      </c>
      <c r="D349" s="21">
        <f>SUMIFS('المنصرف +المبيعات'!$G$5:$G$224,'المنصرف +المبيعات'!$D$5:$D$224,A349)</f>
        <v>0</v>
      </c>
    </row>
    <row r="350" spans="1:4" ht="20.25">
      <c r="A350" s="27" t="str">
        <f>+data!C348</f>
        <v/>
      </c>
      <c r="B350" s="21">
        <f>SUMIFS('المنصرف +المبيعات'!$E$5:$E$224,'المنصرف +المبيعات'!$D$5:$D$224,A350)</f>
        <v>0</v>
      </c>
      <c r="C350" s="22" t="str">
        <f t="shared" si="5"/>
        <v/>
      </c>
      <c r="D350" s="21">
        <f>SUMIFS('المنصرف +المبيعات'!$G$5:$G$224,'المنصرف +المبيعات'!$D$5:$D$224,A350)</f>
        <v>0</v>
      </c>
    </row>
    <row r="351" spans="1:4" ht="20.25">
      <c r="A351" s="27" t="str">
        <f>+data!C349</f>
        <v/>
      </c>
      <c r="B351" s="21">
        <f>SUMIFS('المنصرف +المبيعات'!$E$5:$E$224,'المنصرف +المبيعات'!$D$5:$D$224,A351)</f>
        <v>0</v>
      </c>
      <c r="C351" s="22" t="str">
        <f t="shared" si="5"/>
        <v/>
      </c>
      <c r="D351" s="21">
        <f>SUMIFS('المنصرف +المبيعات'!$G$5:$G$224,'المنصرف +المبيعات'!$D$5:$D$224,A351)</f>
        <v>0</v>
      </c>
    </row>
    <row r="352" spans="1:4" ht="20.25">
      <c r="A352" s="27" t="str">
        <f>+data!C350</f>
        <v/>
      </c>
      <c r="B352" s="21">
        <f>SUMIFS('المنصرف +المبيعات'!$E$5:$E$224,'المنصرف +المبيعات'!$D$5:$D$224,A352)</f>
        <v>0</v>
      </c>
      <c r="C352" s="22" t="str">
        <f t="shared" si="5"/>
        <v/>
      </c>
      <c r="D352" s="21">
        <f>SUMIFS('المنصرف +المبيعات'!$G$5:$G$224,'المنصرف +المبيعات'!$D$5:$D$224,A352)</f>
        <v>0</v>
      </c>
    </row>
    <row r="353" spans="1:4" ht="20.25">
      <c r="A353" s="27" t="str">
        <f>+data!C351</f>
        <v/>
      </c>
      <c r="B353" s="21">
        <f>SUMIFS('المنصرف +المبيعات'!$E$5:$E$224,'المنصرف +المبيعات'!$D$5:$D$224,A353)</f>
        <v>0</v>
      </c>
      <c r="C353" s="22" t="str">
        <f t="shared" si="5"/>
        <v/>
      </c>
      <c r="D353" s="21">
        <f>SUMIFS('المنصرف +المبيعات'!$G$5:$G$224,'المنصرف +المبيعات'!$D$5:$D$224,A353)</f>
        <v>0</v>
      </c>
    </row>
    <row r="354" spans="1:4" ht="20.25">
      <c r="A354" s="27" t="str">
        <f>+data!C352</f>
        <v/>
      </c>
      <c r="B354" s="21">
        <f>SUMIFS('المنصرف +المبيعات'!$E$5:$E$224,'المنصرف +المبيعات'!$D$5:$D$224,A354)</f>
        <v>0</v>
      </c>
      <c r="C354" s="22" t="str">
        <f t="shared" si="5"/>
        <v/>
      </c>
      <c r="D354" s="21">
        <f>SUMIFS('المنصرف +المبيعات'!$G$5:$G$224,'المنصرف +المبيعات'!$D$5:$D$224,A354)</f>
        <v>0</v>
      </c>
    </row>
    <row r="355" spans="1:4" ht="20.25">
      <c r="A355" s="27" t="str">
        <f>+data!C353</f>
        <v/>
      </c>
      <c r="B355" s="21">
        <f>SUMIFS('المنصرف +المبيعات'!$E$5:$E$224,'المنصرف +المبيعات'!$D$5:$D$224,A355)</f>
        <v>0</v>
      </c>
      <c r="C355" s="22" t="str">
        <f t="shared" si="5"/>
        <v/>
      </c>
      <c r="D355" s="21">
        <f>SUMIFS('المنصرف +المبيعات'!$G$5:$G$224,'المنصرف +المبيعات'!$D$5:$D$224,A355)</f>
        <v>0</v>
      </c>
    </row>
    <row r="356" spans="1:4" ht="20.25">
      <c r="A356" s="27" t="str">
        <f>+data!C354</f>
        <v/>
      </c>
      <c r="B356" s="21">
        <f>SUMIFS('المنصرف +المبيعات'!$E$5:$E$224,'المنصرف +المبيعات'!$D$5:$D$224,A356)</f>
        <v>0</v>
      </c>
      <c r="C356" s="22" t="str">
        <f t="shared" si="5"/>
        <v/>
      </c>
      <c r="D356" s="21">
        <f>SUMIFS('المنصرف +المبيعات'!$G$5:$G$224,'المنصرف +المبيعات'!$D$5:$D$224,A356)</f>
        <v>0</v>
      </c>
    </row>
    <row r="357" spans="1:4" ht="20.25">
      <c r="A357" s="27" t="str">
        <f>+data!C355</f>
        <v/>
      </c>
      <c r="B357" s="21">
        <f>SUMIFS('المنصرف +المبيعات'!$E$5:$E$224,'المنصرف +المبيعات'!$D$5:$D$224,A357)</f>
        <v>0</v>
      </c>
      <c r="C357" s="22" t="str">
        <f t="shared" si="5"/>
        <v/>
      </c>
      <c r="D357" s="21">
        <f>SUMIFS('المنصرف +المبيعات'!$G$5:$G$224,'المنصرف +المبيعات'!$D$5:$D$224,A357)</f>
        <v>0</v>
      </c>
    </row>
    <row r="358" spans="1:4" ht="20.25">
      <c r="A358" s="27" t="str">
        <f>+data!C356</f>
        <v/>
      </c>
      <c r="B358" s="21">
        <f>SUMIFS('المنصرف +المبيعات'!$E$5:$E$224,'المنصرف +المبيعات'!$D$5:$D$224,A358)</f>
        <v>0</v>
      </c>
      <c r="C358" s="22" t="str">
        <f t="shared" si="5"/>
        <v/>
      </c>
      <c r="D358" s="21">
        <f>SUMIFS('المنصرف +المبيعات'!$G$5:$G$224,'المنصرف +المبيعات'!$D$5:$D$224,A358)</f>
        <v>0</v>
      </c>
    </row>
    <row r="359" spans="1:4" ht="20.25">
      <c r="A359" s="27" t="str">
        <f>+data!C357</f>
        <v/>
      </c>
      <c r="B359" s="21">
        <f>SUMIFS('المنصرف +المبيعات'!$E$5:$E$224,'المنصرف +المبيعات'!$D$5:$D$224,A359)</f>
        <v>0</v>
      </c>
      <c r="C359" s="22" t="str">
        <f t="shared" si="5"/>
        <v/>
      </c>
      <c r="D359" s="21">
        <f>SUMIFS('المنصرف +المبيعات'!$G$5:$G$224,'المنصرف +المبيعات'!$D$5:$D$224,A359)</f>
        <v>0</v>
      </c>
    </row>
    <row r="360" spans="1:4" ht="20.25">
      <c r="A360" s="27" t="str">
        <f>+data!C358</f>
        <v/>
      </c>
      <c r="B360" s="21">
        <f>SUMIFS('المنصرف +المبيعات'!$E$5:$E$224,'المنصرف +المبيعات'!$D$5:$D$224,A360)</f>
        <v>0</v>
      </c>
      <c r="C360" s="22" t="str">
        <f t="shared" si="5"/>
        <v/>
      </c>
      <c r="D360" s="21">
        <f>SUMIFS('المنصرف +المبيعات'!$G$5:$G$224,'المنصرف +المبيعات'!$D$5:$D$224,A360)</f>
        <v>0</v>
      </c>
    </row>
    <row r="361" spans="1:4" ht="20.25">
      <c r="A361" s="27" t="str">
        <f>+data!C359</f>
        <v/>
      </c>
      <c r="B361" s="21">
        <f>SUMIFS('المنصرف +المبيعات'!$E$5:$E$224,'المنصرف +المبيعات'!$D$5:$D$224,A361)</f>
        <v>0</v>
      </c>
      <c r="C361" s="22" t="str">
        <f t="shared" si="5"/>
        <v/>
      </c>
      <c r="D361" s="21">
        <f>SUMIFS('المنصرف +المبيعات'!$G$5:$G$224,'المنصرف +المبيعات'!$D$5:$D$224,A361)</f>
        <v>0</v>
      </c>
    </row>
    <row r="362" spans="1:4" ht="20.25">
      <c r="A362" s="27" t="str">
        <f>+data!C360</f>
        <v/>
      </c>
      <c r="B362" s="21">
        <f>SUMIFS('المنصرف +المبيعات'!$E$5:$E$224,'المنصرف +المبيعات'!$D$5:$D$224,A362)</f>
        <v>0</v>
      </c>
      <c r="C362" s="22" t="str">
        <f t="shared" si="5"/>
        <v/>
      </c>
      <c r="D362" s="21">
        <f>SUMIFS('المنصرف +المبيعات'!$G$5:$G$224,'المنصرف +المبيعات'!$D$5:$D$224,A362)</f>
        <v>0</v>
      </c>
    </row>
    <row r="363" spans="1:4" ht="20.25">
      <c r="A363" s="27" t="str">
        <f>+data!C361</f>
        <v/>
      </c>
      <c r="B363" s="21">
        <f>SUMIFS('المنصرف +المبيعات'!$E$5:$E$224,'المنصرف +المبيعات'!$D$5:$D$224,A363)</f>
        <v>0</v>
      </c>
      <c r="C363" s="22" t="str">
        <f t="shared" si="5"/>
        <v/>
      </c>
      <c r="D363" s="21">
        <f>SUMIFS('المنصرف +المبيعات'!$G$5:$G$224,'المنصرف +المبيعات'!$D$5:$D$224,A363)</f>
        <v>0</v>
      </c>
    </row>
    <row r="364" spans="1:4" ht="20.25">
      <c r="A364" s="27" t="str">
        <f>+data!C362</f>
        <v/>
      </c>
      <c r="B364" s="21">
        <f>SUMIFS('المنصرف +المبيعات'!$E$5:$E$224,'المنصرف +المبيعات'!$D$5:$D$224,A364)</f>
        <v>0</v>
      </c>
      <c r="C364" s="22" t="str">
        <f t="shared" si="5"/>
        <v/>
      </c>
      <c r="D364" s="21">
        <f>SUMIFS('المنصرف +المبيعات'!$G$5:$G$224,'المنصرف +المبيعات'!$D$5:$D$224,A364)</f>
        <v>0</v>
      </c>
    </row>
    <row r="365" spans="1:4" ht="20.25">
      <c r="A365" s="27" t="str">
        <f>+data!C363</f>
        <v/>
      </c>
      <c r="B365" s="21">
        <f>SUMIFS('المنصرف +المبيعات'!$E$5:$E$224,'المنصرف +المبيعات'!$D$5:$D$224,A365)</f>
        <v>0</v>
      </c>
      <c r="C365" s="22" t="str">
        <f t="shared" si="5"/>
        <v/>
      </c>
      <c r="D365" s="21">
        <f>SUMIFS('المنصرف +المبيعات'!$G$5:$G$224,'المنصرف +المبيعات'!$D$5:$D$224,A365)</f>
        <v>0</v>
      </c>
    </row>
    <row r="366" spans="1:4" ht="20.25">
      <c r="A366" s="27" t="str">
        <f>+data!C364</f>
        <v/>
      </c>
      <c r="B366" s="21">
        <f>SUMIFS('المنصرف +المبيعات'!$E$5:$E$224,'المنصرف +المبيعات'!$D$5:$D$224,A366)</f>
        <v>0</v>
      </c>
      <c r="C366" s="22" t="str">
        <f t="shared" si="5"/>
        <v/>
      </c>
      <c r="D366" s="21">
        <f>SUMIFS('المنصرف +المبيعات'!$G$5:$G$224,'المنصرف +المبيعات'!$D$5:$D$224,A366)</f>
        <v>0</v>
      </c>
    </row>
    <row r="367" spans="1:4" ht="20.25">
      <c r="A367" s="27" t="str">
        <f>+data!C365</f>
        <v/>
      </c>
      <c r="B367" s="21">
        <f>SUMIFS('المنصرف +المبيعات'!$E$5:$E$224,'المنصرف +المبيعات'!$D$5:$D$224,A367)</f>
        <v>0</v>
      </c>
      <c r="C367" s="22" t="str">
        <f t="shared" si="5"/>
        <v/>
      </c>
      <c r="D367" s="21">
        <f>SUMIFS('المنصرف +المبيعات'!$G$5:$G$224,'المنصرف +المبيعات'!$D$5:$D$224,A367)</f>
        <v>0</v>
      </c>
    </row>
    <row r="368" spans="1:4" ht="20.25">
      <c r="A368" s="27" t="str">
        <f>+data!C366</f>
        <v/>
      </c>
      <c r="B368" s="21">
        <f>SUMIFS('المنصرف +المبيعات'!$E$5:$E$224,'المنصرف +المبيعات'!$D$5:$D$224,A368)</f>
        <v>0</v>
      </c>
      <c r="C368" s="22" t="str">
        <f t="shared" si="5"/>
        <v/>
      </c>
      <c r="D368" s="21">
        <f>SUMIFS('المنصرف +المبيعات'!$G$5:$G$224,'المنصرف +المبيعات'!$D$5:$D$224,A368)</f>
        <v>0</v>
      </c>
    </row>
    <row r="369" spans="1:4" ht="20.25">
      <c r="A369" s="27" t="str">
        <f>+data!C367</f>
        <v/>
      </c>
      <c r="B369" s="21">
        <f>SUMIFS('المنصرف +المبيعات'!$E$5:$E$224,'المنصرف +المبيعات'!$D$5:$D$224,A369)</f>
        <v>0</v>
      </c>
      <c r="C369" s="22" t="str">
        <f t="shared" si="5"/>
        <v/>
      </c>
      <c r="D369" s="21">
        <f>SUMIFS('المنصرف +المبيعات'!$G$5:$G$224,'المنصرف +المبيعات'!$D$5:$D$224,A369)</f>
        <v>0</v>
      </c>
    </row>
    <row r="370" spans="1:4" ht="20.25">
      <c r="A370" s="27" t="str">
        <f>+data!C368</f>
        <v/>
      </c>
      <c r="B370" s="21">
        <f>SUMIFS('المنصرف +المبيعات'!$E$5:$E$224,'المنصرف +المبيعات'!$D$5:$D$224,A370)</f>
        <v>0</v>
      </c>
      <c r="C370" s="22" t="str">
        <f t="shared" si="5"/>
        <v/>
      </c>
      <c r="D370" s="21">
        <f>SUMIFS('المنصرف +المبيعات'!$G$5:$G$224,'المنصرف +المبيعات'!$D$5:$D$224,A370)</f>
        <v>0</v>
      </c>
    </row>
    <row r="371" spans="1:4" ht="20.25">
      <c r="A371" s="27" t="str">
        <f>+data!C369</f>
        <v/>
      </c>
      <c r="B371" s="21">
        <f>SUMIFS('المنصرف +المبيعات'!$E$5:$E$224,'المنصرف +المبيعات'!$D$5:$D$224,A371)</f>
        <v>0</v>
      </c>
      <c r="C371" s="22" t="str">
        <f t="shared" si="5"/>
        <v/>
      </c>
      <c r="D371" s="21">
        <f>SUMIFS('المنصرف +المبيعات'!$G$5:$G$224,'المنصرف +المبيعات'!$D$5:$D$224,A371)</f>
        <v>0</v>
      </c>
    </row>
    <row r="372" spans="1:4" ht="20.25">
      <c r="A372" s="27" t="str">
        <f>+data!C370</f>
        <v/>
      </c>
      <c r="B372" s="21">
        <f>SUMIFS('المنصرف +المبيعات'!$E$5:$E$224,'المنصرف +المبيعات'!$D$5:$D$224,A372)</f>
        <v>0</v>
      </c>
      <c r="C372" s="22" t="str">
        <f t="shared" si="5"/>
        <v/>
      </c>
      <c r="D372" s="21">
        <f>SUMIFS('المنصرف +المبيعات'!$G$5:$G$224,'المنصرف +المبيعات'!$D$5:$D$224,A372)</f>
        <v>0</v>
      </c>
    </row>
    <row r="373" spans="1:4" ht="20.25">
      <c r="A373" s="27" t="str">
        <f>+data!C371</f>
        <v/>
      </c>
      <c r="B373" s="21">
        <f>SUMIFS('المنصرف +المبيعات'!$E$5:$E$224,'المنصرف +المبيعات'!$D$5:$D$224,A373)</f>
        <v>0</v>
      </c>
      <c r="C373" s="22" t="str">
        <f t="shared" si="5"/>
        <v/>
      </c>
      <c r="D373" s="21">
        <f>SUMIFS('المنصرف +المبيعات'!$G$5:$G$224,'المنصرف +المبيعات'!$D$5:$D$224,A373)</f>
        <v>0</v>
      </c>
    </row>
    <row r="374" spans="1:4" ht="20.25">
      <c r="A374" s="27" t="str">
        <f>+data!C372</f>
        <v/>
      </c>
      <c r="B374" s="21">
        <f>SUMIFS('المنصرف +المبيعات'!$E$5:$E$224,'المنصرف +المبيعات'!$D$5:$D$224,A374)</f>
        <v>0</v>
      </c>
      <c r="C374" s="22" t="str">
        <f t="shared" si="5"/>
        <v/>
      </c>
      <c r="D374" s="21">
        <f>SUMIFS('المنصرف +المبيعات'!$G$5:$G$224,'المنصرف +المبيعات'!$D$5:$D$224,A374)</f>
        <v>0</v>
      </c>
    </row>
    <row r="375" spans="1:4" ht="20.25">
      <c r="A375" s="27" t="str">
        <f>+data!C373</f>
        <v/>
      </c>
      <c r="B375" s="21">
        <f>SUMIFS('المنصرف +المبيعات'!$E$5:$E$224,'المنصرف +المبيعات'!$D$5:$D$224,A375)</f>
        <v>0</v>
      </c>
      <c r="C375" s="22" t="str">
        <f t="shared" si="5"/>
        <v/>
      </c>
      <c r="D375" s="21">
        <f>SUMIFS('المنصرف +المبيعات'!$G$5:$G$224,'المنصرف +المبيعات'!$D$5:$D$224,A375)</f>
        <v>0</v>
      </c>
    </row>
    <row r="376" spans="1:4" ht="20.25">
      <c r="A376" s="27" t="str">
        <f>+data!C374</f>
        <v/>
      </c>
      <c r="B376" s="21">
        <f>SUMIFS('المنصرف +المبيعات'!$E$5:$E$224,'المنصرف +المبيعات'!$D$5:$D$224,A376)</f>
        <v>0</v>
      </c>
      <c r="C376" s="22" t="str">
        <f t="shared" si="5"/>
        <v/>
      </c>
      <c r="D376" s="21">
        <f>SUMIFS('المنصرف +المبيعات'!$G$5:$G$224,'المنصرف +المبيعات'!$D$5:$D$224,A376)</f>
        <v>0</v>
      </c>
    </row>
    <row r="377" spans="1:4" ht="20.25">
      <c r="A377" s="27" t="str">
        <f>+data!C375</f>
        <v/>
      </c>
      <c r="B377" s="21">
        <f>SUMIFS('المنصرف +المبيعات'!$E$5:$E$224,'المنصرف +المبيعات'!$D$5:$D$224,A377)</f>
        <v>0</v>
      </c>
      <c r="C377" s="22" t="str">
        <f t="shared" si="5"/>
        <v/>
      </c>
      <c r="D377" s="21">
        <f>SUMIFS('المنصرف +المبيعات'!$G$5:$G$224,'المنصرف +المبيعات'!$D$5:$D$224,A377)</f>
        <v>0</v>
      </c>
    </row>
    <row r="378" spans="1:4" ht="20.25">
      <c r="A378" s="27" t="str">
        <f>+data!C376</f>
        <v/>
      </c>
      <c r="B378" s="21">
        <f>SUMIFS('المنصرف +المبيعات'!$E$5:$E$224,'المنصرف +المبيعات'!$D$5:$D$224,A378)</f>
        <v>0</v>
      </c>
      <c r="C378" s="22" t="str">
        <f t="shared" si="5"/>
        <v/>
      </c>
      <c r="D378" s="21">
        <f>SUMIFS('المنصرف +المبيعات'!$G$5:$G$224,'المنصرف +المبيعات'!$D$5:$D$224,A378)</f>
        <v>0</v>
      </c>
    </row>
    <row r="379" spans="1:4" ht="20.25">
      <c r="A379" s="27" t="str">
        <f>+data!C377</f>
        <v/>
      </c>
      <c r="B379" s="21">
        <f>SUMIFS('المنصرف +المبيعات'!$E$5:$E$224,'المنصرف +المبيعات'!$D$5:$D$224,A379)</f>
        <v>0</v>
      </c>
      <c r="C379" s="22" t="str">
        <f t="shared" si="5"/>
        <v/>
      </c>
      <c r="D379" s="21">
        <f>SUMIFS('المنصرف +المبيعات'!$G$5:$G$224,'المنصرف +المبيعات'!$D$5:$D$224,A379)</f>
        <v>0</v>
      </c>
    </row>
    <row r="380" spans="1:4" ht="20.25">
      <c r="A380" s="27" t="str">
        <f>+data!C378</f>
        <v/>
      </c>
      <c r="B380" s="21">
        <f>SUMIFS('المنصرف +المبيعات'!$E$5:$E$224,'المنصرف +المبيعات'!$D$5:$D$224,A380)</f>
        <v>0</v>
      </c>
      <c r="C380" s="22" t="str">
        <f t="shared" si="5"/>
        <v/>
      </c>
      <c r="D380" s="21">
        <f>SUMIFS('المنصرف +المبيعات'!$G$5:$G$224,'المنصرف +المبيعات'!$D$5:$D$224,A380)</f>
        <v>0</v>
      </c>
    </row>
    <row r="381" spans="1:4" ht="20.25">
      <c r="A381" s="27" t="str">
        <f>+data!C379</f>
        <v/>
      </c>
      <c r="B381" s="21">
        <f>SUMIFS('المنصرف +المبيعات'!$E$5:$E$224,'المنصرف +المبيعات'!$D$5:$D$224,A381)</f>
        <v>0</v>
      </c>
      <c r="C381" s="22" t="str">
        <f t="shared" si="5"/>
        <v/>
      </c>
      <c r="D381" s="21">
        <f>SUMIFS('المنصرف +المبيعات'!$G$5:$G$224,'المنصرف +المبيعات'!$D$5:$D$224,A381)</f>
        <v>0</v>
      </c>
    </row>
    <row r="382" spans="1:4" ht="20.25">
      <c r="A382" s="27" t="str">
        <f>+data!C380</f>
        <v/>
      </c>
      <c r="B382" s="21">
        <f>SUMIFS('المنصرف +المبيعات'!$E$5:$E$224,'المنصرف +المبيعات'!$D$5:$D$224,A382)</f>
        <v>0</v>
      </c>
      <c r="C382" s="22" t="str">
        <f t="shared" si="5"/>
        <v/>
      </c>
      <c r="D382" s="21">
        <f>SUMIFS('المنصرف +المبيعات'!$G$5:$G$224,'المنصرف +المبيعات'!$D$5:$D$224,A382)</f>
        <v>0</v>
      </c>
    </row>
    <row r="383" spans="1:4" ht="20.25">
      <c r="A383" s="27" t="str">
        <f>+data!C381</f>
        <v/>
      </c>
      <c r="B383" s="21">
        <f>SUMIFS('المنصرف +المبيعات'!$E$5:$E$224,'المنصرف +المبيعات'!$D$5:$D$224,A383)</f>
        <v>0</v>
      </c>
      <c r="C383" s="22" t="str">
        <f t="shared" si="5"/>
        <v/>
      </c>
      <c r="D383" s="21">
        <f>SUMIFS('المنصرف +المبيعات'!$G$5:$G$224,'المنصرف +المبيعات'!$D$5:$D$224,A383)</f>
        <v>0</v>
      </c>
    </row>
    <row r="384" spans="1:4" ht="20.25">
      <c r="A384" s="27" t="str">
        <f>+data!C382</f>
        <v/>
      </c>
      <c r="B384" s="21">
        <f>SUMIFS('المنصرف +المبيعات'!$E$5:$E$224,'المنصرف +المبيعات'!$D$5:$D$224,A384)</f>
        <v>0</v>
      </c>
      <c r="C384" s="22" t="str">
        <f t="shared" si="5"/>
        <v/>
      </c>
      <c r="D384" s="21">
        <f>SUMIFS('المنصرف +المبيعات'!$G$5:$G$224,'المنصرف +المبيعات'!$D$5:$D$224,A384)</f>
        <v>0</v>
      </c>
    </row>
    <row r="385" spans="1:4" ht="20.25">
      <c r="A385" s="27" t="str">
        <f>+data!C383</f>
        <v/>
      </c>
      <c r="B385" s="21">
        <f>SUMIFS('المنصرف +المبيعات'!$E$5:$E$224,'المنصرف +المبيعات'!$D$5:$D$224,A385)</f>
        <v>0</v>
      </c>
      <c r="C385" s="22" t="str">
        <f t="shared" si="5"/>
        <v/>
      </c>
      <c r="D385" s="21">
        <f>SUMIFS('المنصرف +المبيعات'!$G$5:$G$224,'المنصرف +المبيعات'!$D$5:$D$224,A385)</f>
        <v>0</v>
      </c>
    </row>
    <row r="386" spans="1:4" ht="20.25">
      <c r="A386" s="27" t="str">
        <f>+data!C384</f>
        <v/>
      </c>
      <c r="B386" s="21">
        <f>SUMIFS('المنصرف +المبيعات'!$E$5:$E$224,'المنصرف +المبيعات'!$D$5:$D$224,A386)</f>
        <v>0</v>
      </c>
      <c r="C386" s="22" t="str">
        <f t="shared" si="5"/>
        <v/>
      </c>
      <c r="D386" s="21">
        <f>SUMIFS('المنصرف +المبيعات'!$G$5:$G$224,'المنصرف +المبيعات'!$D$5:$D$224,A386)</f>
        <v>0</v>
      </c>
    </row>
    <row r="387" spans="1:4" ht="20.25">
      <c r="A387" s="27" t="str">
        <f>+data!C385</f>
        <v/>
      </c>
      <c r="B387" s="21">
        <f>SUMIFS('المنصرف +المبيعات'!$E$5:$E$224,'المنصرف +المبيعات'!$D$5:$D$224,A387)</f>
        <v>0</v>
      </c>
      <c r="C387" s="22" t="str">
        <f t="shared" si="5"/>
        <v/>
      </c>
      <c r="D387" s="21">
        <f>SUMIFS('المنصرف +المبيعات'!$G$5:$G$224,'المنصرف +المبيعات'!$D$5:$D$224,A387)</f>
        <v>0</v>
      </c>
    </row>
    <row r="388" spans="1:4" ht="20.25">
      <c r="A388" s="27" t="str">
        <f>+data!C386</f>
        <v/>
      </c>
      <c r="B388" s="21">
        <f>SUMIFS('المنصرف +المبيعات'!$E$5:$E$224,'المنصرف +المبيعات'!$D$5:$D$224,A388)</f>
        <v>0</v>
      </c>
      <c r="C388" s="22" t="str">
        <f t="shared" si="5"/>
        <v/>
      </c>
      <c r="D388" s="21">
        <f>SUMIFS('المنصرف +المبيعات'!$G$5:$G$224,'المنصرف +المبيعات'!$D$5:$D$224,A388)</f>
        <v>0</v>
      </c>
    </row>
    <row r="389" spans="1:4" ht="20.25">
      <c r="A389" s="27" t="str">
        <f>+data!C387</f>
        <v/>
      </c>
      <c r="B389" s="21">
        <f>SUMIFS('المنصرف +المبيعات'!$E$5:$E$224,'المنصرف +المبيعات'!$D$5:$D$224,A389)</f>
        <v>0</v>
      </c>
      <c r="C389" s="22" t="str">
        <f t="shared" ref="C389:C452" si="6">IF(B389&gt;0,D389/B389,"")</f>
        <v/>
      </c>
      <c r="D389" s="21">
        <f>SUMIFS('المنصرف +المبيعات'!$G$5:$G$224,'المنصرف +المبيعات'!$D$5:$D$224,A389)</f>
        <v>0</v>
      </c>
    </row>
    <row r="390" spans="1:4" ht="20.25">
      <c r="A390" s="27" t="str">
        <f>+data!C388</f>
        <v/>
      </c>
      <c r="B390" s="21">
        <f>SUMIFS('المنصرف +المبيعات'!$E$5:$E$224,'المنصرف +المبيعات'!$D$5:$D$224,A390)</f>
        <v>0</v>
      </c>
      <c r="C390" s="22" t="str">
        <f t="shared" si="6"/>
        <v/>
      </c>
      <c r="D390" s="21">
        <f>SUMIFS('المنصرف +المبيعات'!$G$5:$G$224,'المنصرف +المبيعات'!$D$5:$D$224,A390)</f>
        <v>0</v>
      </c>
    </row>
    <row r="391" spans="1:4" ht="20.25">
      <c r="A391" s="27" t="str">
        <f>+data!C389</f>
        <v/>
      </c>
      <c r="B391" s="21">
        <f>SUMIFS('المنصرف +المبيعات'!$E$5:$E$224,'المنصرف +المبيعات'!$D$5:$D$224,A391)</f>
        <v>0</v>
      </c>
      <c r="C391" s="22" t="str">
        <f t="shared" si="6"/>
        <v/>
      </c>
      <c r="D391" s="21">
        <f>SUMIFS('المنصرف +المبيعات'!$G$5:$G$224,'المنصرف +المبيعات'!$D$5:$D$224,A391)</f>
        <v>0</v>
      </c>
    </row>
    <row r="392" spans="1:4" ht="20.25">
      <c r="A392" s="27" t="str">
        <f>+data!C390</f>
        <v/>
      </c>
      <c r="B392" s="21">
        <f>SUMIFS('المنصرف +المبيعات'!$E$5:$E$224,'المنصرف +المبيعات'!$D$5:$D$224,A392)</f>
        <v>0</v>
      </c>
      <c r="C392" s="22" t="str">
        <f t="shared" si="6"/>
        <v/>
      </c>
      <c r="D392" s="21">
        <f>SUMIFS('المنصرف +المبيعات'!$G$5:$G$224,'المنصرف +المبيعات'!$D$5:$D$224,A392)</f>
        <v>0</v>
      </c>
    </row>
    <row r="393" spans="1:4" ht="20.25">
      <c r="A393" s="27" t="str">
        <f>+data!C391</f>
        <v/>
      </c>
      <c r="B393" s="21">
        <f>SUMIFS('المنصرف +المبيعات'!$E$5:$E$224,'المنصرف +المبيعات'!$D$5:$D$224,A393)</f>
        <v>0</v>
      </c>
      <c r="C393" s="22" t="str">
        <f t="shared" si="6"/>
        <v/>
      </c>
      <c r="D393" s="21">
        <f>SUMIFS('المنصرف +المبيعات'!$G$5:$G$224,'المنصرف +المبيعات'!$D$5:$D$224,A393)</f>
        <v>0</v>
      </c>
    </row>
    <row r="394" spans="1:4" ht="20.25">
      <c r="A394" s="27" t="str">
        <f>+data!C392</f>
        <v/>
      </c>
      <c r="B394" s="21">
        <f>SUMIFS('المنصرف +المبيعات'!$E$5:$E$224,'المنصرف +المبيعات'!$D$5:$D$224,A394)</f>
        <v>0</v>
      </c>
      <c r="C394" s="22" t="str">
        <f t="shared" si="6"/>
        <v/>
      </c>
      <c r="D394" s="21">
        <f>SUMIFS('المنصرف +المبيعات'!$G$5:$G$224,'المنصرف +المبيعات'!$D$5:$D$224,A394)</f>
        <v>0</v>
      </c>
    </row>
    <row r="395" spans="1:4" ht="20.25">
      <c r="A395" s="27" t="str">
        <f>+data!C393</f>
        <v/>
      </c>
      <c r="B395" s="21">
        <f>SUMIFS('المنصرف +المبيعات'!$E$5:$E$224,'المنصرف +المبيعات'!$D$5:$D$224,A395)</f>
        <v>0</v>
      </c>
      <c r="C395" s="22" t="str">
        <f t="shared" si="6"/>
        <v/>
      </c>
      <c r="D395" s="21">
        <f>SUMIFS('المنصرف +المبيعات'!$G$5:$G$224,'المنصرف +المبيعات'!$D$5:$D$224,A395)</f>
        <v>0</v>
      </c>
    </row>
    <row r="396" spans="1:4" ht="20.25">
      <c r="A396" s="27" t="str">
        <f>+data!C394</f>
        <v/>
      </c>
      <c r="B396" s="21">
        <f>SUMIFS('المنصرف +المبيعات'!$E$5:$E$224,'المنصرف +المبيعات'!$D$5:$D$224,A396)</f>
        <v>0</v>
      </c>
      <c r="C396" s="22" t="str">
        <f t="shared" si="6"/>
        <v/>
      </c>
      <c r="D396" s="21">
        <f>SUMIFS('المنصرف +المبيعات'!$G$5:$G$224,'المنصرف +المبيعات'!$D$5:$D$224,A396)</f>
        <v>0</v>
      </c>
    </row>
    <row r="397" spans="1:4" ht="20.25">
      <c r="A397" s="27" t="str">
        <f>+data!C395</f>
        <v/>
      </c>
      <c r="B397" s="21">
        <f>SUMIFS('المنصرف +المبيعات'!$E$5:$E$224,'المنصرف +المبيعات'!$D$5:$D$224,A397)</f>
        <v>0</v>
      </c>
      <c r="C397" s="22" t="str">
        <f t="shared" si="6"/>
        <v/>
      </c>
      <c r="D397" s="21">
        <f>SUMIFS('المنصرف +المبيعات'!$G$5:$G$224,'المنصرف +المبيعات'!$D$5:$D$224,A397)</f>
        <v>0</v>
      </c>
    </row>
    <row r="398" spans="1:4" ht="20.25">
      <c r="A398" s="27" t="str">
        <f>+data!C396</f>
        <v/>
      </c>
      <c r="B398" s="21">
        <f>SUMIFS('المنصرف +المبيعات'!$E$5:$E$224,'المنصرف +المبيعات'!$D$5:$D$224,A398)</f>
        <v>0</v>
      </c>
      <c r="C398" s="22" t="str">
        <f t="shared" si="6"/>
        <v/>
      </c>
      <c r="D398" s="21">
        <f>SUMIFS('المنصرف +المبيعات'!$G$5:$G$224,'المنصرف +المبيعات'!$D$5:$D$224,A398)</f>
        <v>0</v>
      </c>
    </row>
    <row r="399" spans="1:4" ht="20.25">
      <c r="A399" s="27" t="str">
        <f>+data!C397</f>
        <v/>
      </c>
      <c r="B399" s="21">
        <f>SUMIFS('المنصرف +المبيعات'!$E$5:$E$224,'المنصرف +المبيعات'!$D$5:$D$224,A399)</f>
        <v>0</v>
      </c>
      <c r="C399" s="22" t="str">
        <f t="shared" si="6"/>
        <v/>
      </c>
      <c r="D399" s="21">
        <f>SUMIFS('المنصرف +المبيعات'!$G$5:$G$224,'المنصرف +المبيعات'!$D$5:$D$224,A399)</f>
        <v>0</v>
      </c>
    </row>
    <row r="400" spans="1:4" ht="20.25">
      <c r="A400" s="27" t="str">
        <f>+data!C398</f>
        <v/>
      </c>
      <c r="B400" s="21">
        <f>SUMIFS('المنصرف +المبيعات'!$E$5:$E$224,'المنصرف +المبيعات'!$D$5:$D$224,A400)</f>
        <v>0</v>
      </c>
      <c r="C400" s="22" t="str">
        <f t="shared" si="6"/>
        <v/>
      </c>
      <c r="D400" s="21">
        <f>SUMIFS('المنصرف +المبيعات'!$G$5:$G$224,'المنصرف +المبيعات'!$D$5:$D$224,A400)</f>
        <v>0</v>
      </c>
    </row>
    <row r="401" spans="1:4" ht="20.25">
      <c r="A401" s="27" t="str">
        <f>+data!C399</f>
        <v/>
      </c>
      <c r="B401" s="21">
        <f>SUMIFS('المنصرف +المبيعات'!$E$5:$E$224,'المنصرف +المبيعات'!$D$5:$D$224,A401)</f>
        <v>0</v>
      </c>
      <c r="C401" s="22" t="str">
        <f t="shared" si="6"/>
        <v/>
      </c>
      <c r="D401" s="21">
        <f>SUMIFS('المنصرف +المبيعات'!$G$5:$G$224,'المنصرف +المبيعات'!$D$5:$D$224,A401)</f>
        <v>0</v>
      </c>
    </row>
    <row r="402" spans="1:4" ht="20.25">
      <c r="A402" s="27" t="str">
        <f>+data!C400</f>
        <v/>
      </c>
      <c r="B402" s="21">
        <f>SUMIFS('المنصرف +المبيعات'!$E$5:$E$224,'المنصرف +المبيعات'!$D$5:$D$224,A402)</f>
        <v>0</v>
      </c>
      <c r="C402" s="22" t="str">
        <f t="shared" si="6"/>
        <v/>
      </c>
      <c r="D402" s="21">
        <f>SUMIFS('المنصرف +المبيعات'!$G$5:$G$224,'المنصرف +المبيعات'!$D$5:$D$224,A402)</f>
        <v>0</v>
      </c>
    </row>
    <row r="403" spans="1:4" ht="20.25">
      <c r="A403" s="27" t="str">
        <f>+data!C401</f>
        <v/>
      </c>
      <c r="B403" s="21">
        <f>SUMIFS('المنصرف +المبيعات'!$E$5:$E$224,'المنصرف +المبيعات'!$D$5:$D$224,A403)</f>
        <v>0</v>
      </c>
      <c r="C403" s="22" t="str">
        <f t="shared" si="6"/>
        <v/>
      </c>
      <c r="D403" s="21">
        <f>SUMIFS('المنصرف +المبيعات'!$G$5:$G$224,'المنصرف +المبيعات'!$D$5:$D$224,A403)</f>
        <v>0</v>
      </c>
    </row>
    <row r="404" spans="1:4" ht="20.25">
      <c r="A404" s="27" t="str">
        <f>+data!C402</f>
        <v/>
      </c>
      <c r="B404" s="21">
        <f>SUMIFS('المنصرف +المبيعات'!$E$5:$E$224,'المنصرف +المبيعات'!$D$5:$D$224,A404)</f>
        <v>0</v>
      </c>
      <c r="C404" s="22" t="str">
        <f t="shared" si="6"/>
        <v/>
      </c>
      <c r="D404" s="21">
        <f>SUMIFS('المنصرف +المبيعات'!$G$5:$G$224,'المنصرف +المبيعات'!$D$5:$D$224,A404)</f>
        <v>0</v>
      </c>
    </row>
    <row r="405" spans="1:4" ht="20.25">
      <c r="A405" s="27" t="str">
        <f>+data!C403</f>
        <v/>
      </c>
      <c r="B405" s="21">
        <f>SUMIFS('المنصرف +المبيعات'!$E$5:$E$224,'المنصرف +المبيعات'!$D$5:$D$224,A405)</f>
        <v>0</v>
      </c>
      <c r="C405" s="22" t="str">
        <f t="shared" si="6"/>
        <v/>
      </c>
      <c r="D405" s="21">
        <f>SUMIFS('المنصرف +المبيعات'!$G$5:$G$224,'المنصرف +المبيعات'!$D$5:$D$224,A405)</f>
        <v>0</v>
      </c>
    </row>
    <row r="406" spans="1:4" ht="20.25">
      <c r="A406" s="27" t="str">
        <f>+data!C404</f>
        <v/>
      </c>
      <c r="B406" s="21">
        <f>SUMIFS('المنصرف +المبيعات'!$E$5:$E$224,'المنصرف +المبيعات'!$D$5:$D$224,A406)</f>
        <v>0</v>
      </c>
      <c r="C406" s="22" t="str">
        <f t="shared" si="6"/>
        <v/>
      </c>
      <c r="D406" s="21">
        <f>SUMIFS('المنصرف +المبيعات'!$G$5:$G$224,'المنصرف +المبيعات'!$D$5:$D$224,A406)</f>
        <v>0</v>
      </c>
    </row>
    <row r="407" spans="1:4" ht="20.25">
      <c r="A407" s="27" t="str">
        <f>+data!C405</f>
        <v/>
      </c>
      <c r="B407" s="21">
        <f>SUMIFS('المنصرف +المبيعات'!$E$5:$E$224,'المنصرف +المبيعات'!$D$5:$D$224,A407)</f>
        <v>0</v>
      </c>
      <c r="C407" s="22" t="str">
        <f t="shared" si="6"/>
        <v/>
      </c>
      <c r="D407" s="21">
        <f>SUMIFS('المنصرف +المبيعات'!$G$5:$G$224,'المنصرف +المبيعات'!$D$5:$D$224,A407)</f>
        <v>0</v>
      </c>
    </row>
    <row r="408" spans="1:4" ht="20.25">
      <c r="A408" s="27" t="str">
        <f>+data!C406</f>
        <v/>
      </c>
      <c r="B408" s="21">
        <f>SUMIFS('المنصرف +المبيعات'!$E$5:$E$224,'المنصرف +المبيعات'!$D$5:$D$224,A408)</f>
        <v>0</v>
      </c>
      <c r="C408" s="22" t="str">
        <f t="shared" si="6"/>
        <v/>
      </c>
      <c r="D408" s="21">
        <f>SUMIFS('المنصرف +المبيعات'!$G$5:$G$224,'المنصرف +المبيعات'!$D$5:$D$224,A408)</f>
        <v>0</v>
      </c>
    </row>
    <row r="409" spans="1:4" ht="20.25">
      <c r="A409" s="27" t="str">
        <f>+data!C407</f>
        <v/>
      </c>
      <c r="B409" s="21">
        <f>SUMIFS('المنصرف +المبيعات'!$E$5:$E$224,'المنصرف +المبيعات'!$D$5:$D$224,A409)</f>
        <v>0</v>
      </c>
      <c r="C409" s="22" t="str">
        <f t="shared" si="6"/>
        <v/>
      </c>
      <c r="D409" s="21">
        <f>SUMIFS('المنصرف +المبيعات'!$G$5:$G$224,'المنصرف +المبيعات'!$D$5:$D$224,A409)</f>
        <v>0</v>
      </c>
    </row>
    <row r="410" spans="1:4" ht="20.25">
      <c r="A410" s="27" t="str">
        <f>+data!C408</f>
        <v/>
      </c>
      <c r="B410" s="21">
        <f>SUMIFS('المنصرف +المبيعات'!$E$5:$E$224,'المنصرف +المبيعات'!$D$5:$D$224,A410)</f>
        <v>0</v>
      </c>
      <c r="C410" s="22" t="str">
        <f t="shared" si="6"/>
        <v/>
      </c>
      <c r="D410" s="21">
        <f>SUMIFS('المنصرف +المبيعات'!$G$5:$G$224,'المنصرف +المبيعات'!$D$5:$D$224,A410)</f>
        <v>0</v>
      </c>
    </row>
    <row r="411" spans="1:4" ht="20.25">
      <c r="A411" s="27" t="str">
        <f>+data!C409</f>
        <v/>
      </c>
      <c r="B411" s="21">
        <f>SUMIFS('المنصرف +المبيعات'!$E$5:$E$224,'المنصرف +المبيعات'!$D$5:$D$224,A411)</f>
        <v>0</v>
      </c>
      <c r="C411" s="22" t="str">
        <f t="shared" si="6"/>
        <v/>
      </c>
      <c r="D411" s="21">
        <f>SUMIFS('المنصرف +المبيعات'!$G$5:$G$224,'المنصرف +المبيعات'!$D$5:$D$224,A411)</f>
        <v>0</v>
      </c>
    </row>
    <row r="412" spans="1:4" ht="20.25">
      <c r="A412" s="27" t="str">
        <f>+data!C410</f>
        <v/>
      </c>
      <c r="B412" s="21">
        <f>SUMIFS('المنصرف +المبيعات'!$E$5:$E$224,'المنصرف +المبيعات'!$D$5:$D$224,A412)</f>
        <v>0</v>
      </c>
      <c r="C412" s="22" t="str">
        <f t="shared" si="6"/>
        <v/>
      </c>
      <c r="D412" s="21">
        <f>SUMIFS('المنصرف +المبيعات'!$G$5:$G$224,'المنصرف +المبيعات'!$D$5:$D$224,A412)</f>
        <v>0</v>
      </c>
    </row>
    <row r="413" spans="1:4" ht="20.25">
      <c r="A413" s="27" t="str">
        <f>+data!C411</f>
        <v/>
      </c>
      <c r="B413" s="21">
        <f>SUMIFS('المنصرف +المبيعات'!$E$5:$E$224,'المنصرف +المبيعات'!$D$5:$D$224,A413)</f>
        <v>0</v>
      </c>
      <c r="C413" s="22" t="str">
        <f t="shared" si="6"/>
        <v/>
      </c>
      <c r="D413" s="21">
        <f>SUMIFS('المنصرف +المبيعات'!$G$5:$G$224,'المنصرف +المبيعات'!$D$5:$D$224,A413)</f>
        <v>0</v>
      </c>
    </row>
    <row r="414" spans="1:4" ht="20.25">
      <c r="A414" s="27" t="str">
        <f>+data!C412</f>
        <v/>
      </c>
      <c r="B414" s="21">
        <f>SUMIFS('المنصرف +المبيعات'!$E$5:$E$224,'المنصرف +المبيعات'!$D$5:$D$224,A414)</f>
        <v>0</v>
      </c>
      <c r="C414" s="22" t="str">
        <f t="shared" si="6"/>
        <v/>
      </c>
      <c r="D414" s="21">
        <f>SUMIFS('المنصرف +المبيعات'!$G$5:$G$224,'المنصرف +المبيعات'!$D$5:$D$224,A414)</f>
        <v>0</v>
      </c>
    </row>
    <row r="415" spans="1:4" ht="20.25">
      <c r="A415" s="27" t="str">
        <f>+data!C413</f>
        <v/>
      </c>
      <c r="B415" s="21">
        <f>SUMIFS('المنصرف +المبيعات'!$E$5:$E$224,'المنصرف +المبيعات'!$D$5:$D$224,A415)</f>
        <v>0</v>
      </c>
      <c r="C415" s="22" t="str">
        <f t="shared" si="6"/>
        <v/>
      </c>
      <c r="D415" s="21">
        <f>SUMIFS('المنصرف +المبيعات'!$G$5:$G$224,'المنصرف +المبيعات'!$D$5:$D$224,A415)</f>
        <v>0</v>
      </c>
    </row>
    <row r="416" spans="1:4" ht="20.25">
      <c r="A416" s="27" t="str">
        <f>+data!C414</f>
        <v/>
      </c>
      <c r="B416" s="21">
        <f>SUMIFS('المنصرف +المبيعات'!$E$5:$E$224,'المنصرف +المبيعات'!$D$5:$D$224,A416)</f>
        <v>0</v>
      </c>
      <c r="C416" s="22" t="str">
        <f t="shared" si="6"/>
        <v/>
      </c>
      <c r="D416" s="21">
        <f>SUMIFS('المنصرف +المبيعات'!$G$5:$G$224,'المنصرف +المبيعات'!$D$5:$D$224,A416)</f>
        <v>0</v>
      </c>
    </row>
    <row r="417" spans="1:4" ht="20.25">
      <c r="A417" s="27" t="str">
        <f>+data!C415</f>
        <v/>
      </c>
      <c r="B417" s="21">
        <f>SUMIFS('المنصرف +المبيعات'!$E$5:$E$224,'المنصرف +المبيعات'!$D$5:$D$224,A417)</f>
        <v>0</v>
      </c>
      <c r="C417" s="22" t="str">
        <f t="shared" si="6"/>
        <v/>
      </c>
      <c r="D417" s="21">
        <f>SUMIFS('المنصرف +المبيعات'!$G$5:$G$224,'المنصرف +المبيعات'!$D$5:$D$224,A417)</f>
        <v>0</v>
      </c>
    </row>
    <row r="418" spans="1:4" ht="20.25">
      <c r="A418" s="27" t="str">
        <f>+data!C416</f>
        <v/>
      </c>
      <c r="B418" s="21">
        <f>SUMIFS('المنصرف +المبيعات'!$E$5:$E$224,'المنصرف +المبيعات'!$D$5:$D$224,A418)</f>
        <v>0</v>
      </c>
      <c r="C418" s="22" t="str">
        <f t="shared" si="6"/>
        <v/>
      </c>
      <c r="D418" s="21">
        <f>SUMIFS('المنصرف +المبيعات'!$G$5:$G$224,'المنصرف +المبيعات'!$D$5:$D$224,A418)</f>
        <v>0</v>
      </c>
    </row>
    <row r="419" spans="1:4" ht="20.25">
      <c r="A419" s="27" t="str">
        <f>+data!C417</f>
        <v/>
      </c>
      <c r="B419" s="21">
        <f>SUMIFS('المنصرف +المبيعات'!$E$5:$E$224,'المنصرف +المبيعات'!$D$5:$D$224,A419)</f>
        <v>0</v>
      </c>
      <c r="C419" s="22" t="str">
        <f t="shared" si="6"/>
        <v/>
      </c>
      <c r="D419" s="21">
        <f>SUMIFS('المنصرف +المبيعات'!$G$5:$G$224,'المنصرف +المبيعات'!$D$5:$D$224,A419)</f>
        <v>0</v>
      </c>
    </row>
    <row r="420" spans="1:4" ht="20.25">
      <c r="A420" s="27" t="str">
        <f>+data!C418</f>
        <v/>
      </c>
      <c r="B420" s="21">
        <f>SUMIFS('المنصرف +المبيعات'!$E$5:$E$224,'المنصرف +المبيعات'!$D$5:$D$224,A420)</f>
        <v>0</v>
      </c>
      <c r="C420" s="22" t="str">
        <f t="shared" si="6"/>
        <v/>
      </c>
      <c r="D420" s="21">
        <f>SUMIFS('المنصرف +المبيعات'!$G$5:$G$224,'المنصرف +المبيعات'!$D$5:$D$224,A420)</f>
        <v>0</v>
      </c>
    </row>
    <row r="421" spans="1:4" ht="20.25">
      <c r="A421" s="27" t="str">
        <f>+data!C419</f>
        <v/>
      </c>
      <c r="B421" s="21">
        <f>SUMIFS('المنصرف +المبيعات'!$E$5:$E$224,'المنصرف +المبيعات'!$D$5:$D$224,A421)</f>
        <v>0</v>
      </c>
      <c r="C421" s="22" t="str">
        <f t="shared" si="6"/>
        <v/>
      </c>
      <c r="D421" s="21">
        <f>SUMIFS('المنصرف +المبيعات'!$G$5:$G$224,'المنصرف +المبيعات'!$D$5:$D$224,A421)</f>
        <v>0</v>
      </c>
    </row>
    <row r="422" spans="1:4" ht="20.25">
      <c r="A422" s="27" t="str">
        <f>+data!C420</f>
        <v/>
      </c>
      <c r="B422" s="21">
        <f>SUMIFS('المنصرف +المبيعات'!$E$5:$E$224,'المنصرف +المبيعات'!$D$5:$D$224,A422)</f>
        <v>0</v>
      </c>
      <c r="C422" s="22" t="str">
        <f t="shared" si="6"/>
        <v/>
      </c>
      <c r="D422" s="21">
        <f>SUMIFS('المنصرف +المبيعات'!$G$5:$G$224,'المنصرف +المبيعات'!$D$5:$D$224,A422)</f>
        <v>0</v>
      </c>
    </row>
    <row r="423" spans="1:4" ht="20.25">
      <c r="A423" s="27" t="str">
        <f>+data!C421</f>
        <v/>
      </c>
      <c r="B423" s="21">
        <f>SUMIFS('المنصرف +المبيعات'!$E$5:$E$224,'المنصرف +المبيعات'!$D$5:$D$224,A423)</f>
        <v>0</v>
      </c>
      <c r="C423" s="22" t="str">
        <f t="shared" si="6"/>
        <v/>
      </c>
      <c r="D423" s="21">
        <f>SUMIFS('المنصرف +المبيعات'!$G$5:$G$224,'المنصرف +المبيعات'!$D$5:$D$224,A423)</f>
        <v>0</v>
      </c>
    </row>
    <row r="424" spans="1:4" ht="20.25">
      <c r="A424" s="27" t="str">
        <f>+data!C422</f>
        <v/>
      </c>
      <c r="B424" s="21">
        <f>SUMIFS('المنصرف +المبيعات'!$E$5:$E$224,'المنصرف +المبيعات'!$D$5:$D$224,A424)</f>
        <v>0</v>
      </c>
      <c r="C424" s="22" t="str">
        <f t="shared" si="6"/>
        <v/>
      </c>
      <c r="D424" s="21">
        <f>SUMIFS('المنصرف +المبيعات'!$G$5:$G$224,'المنصرف +المبيعات'!$D$5:$D$224,A424)</f>
        <v>0</v>
      </c>
    </row>
    <row r="425" spans="1:4" ht="20.25">
      <c r="A425" s="27" t="str">
        <f>+data!C423</f>
        <v/>
      </c>
      <c r="B425" s="21">
        <f>SUMIFS('المنصرف +المبيعات'!$E$5:$E$224,'المنصرف +المبيعات'!$D$5:$D$224,A425)</f>
        <v>0</v>
      </c>
      <c r="C425" s="22" t="str">
        <f t="shared" si="6"/>
        <v/>
      </c>
      <c r="D425" s="21">
        <f>SUMIFS('المنصرف +المبيعات'!$G$5:$G$224,'المنصرف +المبيعات'!$D$5:$D$224,A425)</f>
        <v>0</v>
      </c>
    </row>
    <row r="426" spans="1:4" ht="20.25">
      <c r="A426" s="27" t="str">
        <f>+data!C424</f>
        <v/>
      </c>
      <c r="B426" s="21">
        <f>SUMIFS('المنصرف +المبيعات'!$E$5:$E$224,'المنصرف +المبيعات'!$D$5:$D$224,A426)</f>
        <v>0</v>
      </c>
      <c r="C426" s="22" t="str">
        <f t="shared" si="6"/>
        <v/>
      </c>
      <c r="D426" s="21">
        <f>SUMIFS('المنصرف +المبيعات'!$G$5:$G$224,'المنصرف +المبيعات'!$D$5:$D$224,A426)</f>
        <v>0</v>
      </c>
    </row>
    <row r="427" spans="1:4" ht="20.25">
      <c r="A427" s="27" t="str">
        <f>+data!C425</f>
        <v/>
      </c>
      <c r="B427" s="21">
        <f>SUMIFS('المنصرف +المبيعات'!$E$5:$E$224,'المنصرف +المبيعات'!$D$5:$D$224,A427)</f>
        <v>0</v>
      </c>
      <c r="C427" s="22" t="str">
        <f t="shared" si="6"/>
        <v/>
      </c>
      <c r="D427" s="21">
        <f>SUMIFS('المنصرف +المبيعات'!$G$5:$G$224,'المنصرف +المبيعات'!$D$5:$D$224,A427)</f>
        <v>0</v>
      </c>
    </row>
    <row r="428" spans="1:4" ht="20.25">
      <c r="A428" s="27" t="str">
        <f>+data!C426</f>
        <v/>
      </c>
      <c r="B428" s="21">
        <f>SUMIFS('المنصرف +المبيعات'!$E$5:$E$224,'المنصرف +المبيعات'!$D$5:$D$224,A428)</f>
        <v>0</v>
      </c>
      <c r="C428" s="22" t="str">
        <f t="shared" si="6"/>
        <v/>
      </c>
      <c r="D428" s="21">
        <f>SUMIFS('المنصرف +المبيعات'!$G$5:$G$224,'المنصرف +المبيعات'!$D$5:$D$224,A428)</f>
        <v>0</v>
      </c>
    </row>
    <row r="429" spans="1:4" ht="20.25">
      <c r="A429" s="27" t="str">
        <f>+data!C427</f>
        <v/>
      </c>
      <c r="B429" s="21">
        <f>SUMIFS('المنصرف +المبيعات'!$E$5:$E$224,'المنصرف +المبيعات'!$D$5:$D$224,A429)</f>
        <v>0</v>
      </c>
      <c r="C429" s="22" t="str">
        <f t="shared" si="6"/>
        <v/>
      </c>
      <c r="D429" s="21">
        <f>SUMIFS('المنصرف +المبيعات'!$G$5:$G$224,'المنصرف +المبيعات'!$D$5:$D$224,A429)</f>
        <v>0</v>
      </c>
    </row>
    <row r="430" spans="1:4" ht="20.25">
      <c r="A430" s="27" t="str">
        <f>+data!C428</f>
        <v/>
      </c>
      <c r="B430" s="21">
        <f>SUMIFS('المنصرف +المبيعات'!$E$5:$E$224,'المنصرف +المبيعات'!$D$5:$D$224,A430)</f>
        <v>0</v>
      </c>
      <c r="C430" s="22" t="str">
        <f t="shared" si="6"/>
        <v/>
      </c>
      <c r="D430" s="21">
        <f>SUMIFS('المنصرف +المبيعات'!$G$5:$G$224,'المنصرف +المبيعات'!$D$5:$D$224,A430)</f>
        <v>0</v>
      </c>
    </row>
    <row r="431" spans="1:4" ht="20.25">
      <c r="A431" s="27" t="str">
        <f>+data!C429</f>
        <v/>
      </c>
      <c r="B431" s="21">
        <f>SUMIFS('المنصرف +المبيعات'!$E$5:$E$224,'المنصرف +المبيعات'!$D$5:$D$224,A431)</f>
        <v>0</v>
      </c>
      <c r="C431" s="22" t="str">
        <f t="shared" si="6"/>
        <v/>
      </c>
      <c r="D431" s="21">
        <f>SUMIFS('المنصرف +المبيعات'!$G$5:$G$224,'المنصرف +المبيعات'!$D$5:$D$224,A431)</f>
        <v>0</v>
      </c>
    </row>
    <row r="432" spans="1:4" ht="20.25">
      <c r="A432" s="27" t="str">
        <f>+data!C430</f>
        <v/>
      </c>
      <c r="B432" s="21">
        <f>SUMIFS('المنصرف +المبيعات'!$E$5:$E$224,'المنصرف +المبيعات'!$D$5:$D$224,A432)</f>
        <v>0</v>
      </c>
      <c r="C432" s="22" t="str">
        <f t="shared" si="6"/>
        <v/>
      </c>
      <c r="D432" s="21">
        <f>SUMIFS('المنصرف +المبيعات'!$G$5:$G$224,'المنصرف +المبيعات'!$D$5:$D$224,A432)</f>
        <v>0</v>
      </c>
    </row>
    <row r="433" spans="1:4" ht="20.25">
      <c r="A433" s="27" t="str">
        <f>+data!C431</f>
        <v/>
      </c>
      <c r="B433" s="21">
        <f>SUMIFS('المنصرف +المبيعات'!$E$5:$E$224,'المنصرف +المبيعات'!$D$5:$D$224,A433)</f>
        <v>0</v>
      </c>
      <c r="C433" s="22" t="str">
        <f t="shared" si="6"/>
        <v/>
      </c>
      <c r="D433" s="21">
        <f>SUMIFS('المنصرف +المبيعات'!$G$5:$G$224,'المنصرف +المبيعات'!$D$5:$D$224,A433)</f>
        <v>0</v>
      </c>
    </row>
    <row r="434" spans="1:4" ht="20.25">
      <c r="A434" s="27" t="str">
        <f>+data!C432</f>
        <v/>
      </c>
      <c r="B434" s="21">
        <f>SUMIFS('المنصرف +المبيعات'!$E$5:$E$224,'المنصرف +المبيعات'!$D$5:$D$224,A434)</f>
        <v>0</v>
      </c>
      <c r="C434" s="22" t="str">
        <f t="shared" si="6"/>
        <v/>
      </c>
      <c r="D434" s="21">
        <f>SUMIFS('المنصرف +المبيعات'!$G$5:$G$224,'المنصرف +المبيعات'!$D$5:$D$224,A434)</f>
        <v>0</v>
      </c>
    </row>
    <row r="435" spans="1:4" ht="20.25">
      <c r="A435" s="27" t="str">
        <f>+data!C433</f>
        <v/>
      </c>
      <c r="B435" s="21">
        <f>SUMIFS('المنصرف +المبيعات'!$E$5:$E$224,'المنصرف +المبيعات'!$D$5:$D$224,A435)</f>
        <v>0</v>
      </c>
      <c r="C435" s="22" t="str">
        <f t="shared" si="6"/>
        <v/>
      </c>
      <c r="D435" s="21">
        <f>SUMIFS('المنصرف +المبيعات'!$G$5:$G$224,'المنصرف +المبيعات'!$D$5:$D$224,A435)</f>
        <v>0</v>
      </c>
    </row>
    <row r="436" spans="1:4" ht="20.25">
      <c r="A436" s="27" t="str">
        <f>+data!C434</f>
        <v/>
      </c>
      <c r="B436" s="21">
        <f>SUMIFS('المنصرف +المبيعات'!$E$5:$E$224,'المنصرف +المبيعات'!$D$5:$D$224,A436)</f>
        <v>0</v>
      </c>
      <c r="C436" s="22" t="str">
        <f t="shared" si="6"/>
        <v/>
      </c>
      <c r="D436" s="21">
        <f>SUMIFS('المنصرف +المبيعات'!$G$5:$G$224,'المنصرف +المبيعات'!$D$5:$D$224,A436)</f>
        <v>0</v>
      </c>
    </row>
    <row r="437" spans="1:4" ht="20.25">
      <c r="A437" s="27" t="str">
        <f>+data!C435</f>
        <v/>
      </c>
      <c r="B437" s="21">
        <f>SUMIFS('المنصرف +المبيعات'!$E$5:$E$224,'المنصرف +المبيعات'!$D$5:$D$224,A437)</f>
        <v>0</v>
      </c>
      <c r="C437" s="22" t="str">
        <f t="shared" si="6"/>
        <v/>
      </c>
      <c r="D437" s="21">
        <f>SUMIFS('المنصرف +المبيعات'!$G$5:$G$224,'المنصرف +المبيعات'!$D$5:$D$224,A437)</f>
        <v>0</v>
      </c>
    </row>
    <row r="438" spans="1:4" ht="20.25">
      <c r="A438" s="27" t="str">
        <f>+data!C436</f>
        <v/>
      </c>
      <c r="B438" s="21">
        <f>SUMIFS('المنصرف +المبيعات'!$E$5:$E$224,'المنصرف +المبيعات'!$D$5:$D$224,A438)</f>
        <v>0</v>
      </c>
      <c r="C438" s="22" t="str">
        <f t="shared" si="6"/>
        <v/>
      </c>
      <c r="D438" s="21">
        <f>SUMIFS('المنصرف +المبيعات'!$G$5:$G$224,'المنصرف +المبيعات'!$D$5:$D$224,A438)</f>
        <v>0</v>
      </c>
    </row>
    <row r="439" spans="1:4" ht="20.25">
      <c r="A439" s="27" t="str">
        <f>+data!C437</f>
        <v/>
      </c>
      <c r="B439" s="21">
        <f>SUMIFS('المنصرف +المبيعات'!$E$5:$E$224,'المنصرف +المبيعات'!$D$5:$D$224,A439)</f>
        <v>0</v>
      </c>
      <c r="C439" s="22" t="str">
        <f t="shared" si="6"/>
        <v/>
      </c>
      <c r="D439" s="21">
        <f>SUMIFS('المنصرف +المبيعات'!$G$5:$G$224,'المنصرف +المبيعات'!$D$5:$D$224,A439)</f>
        <v>0</v>
      </c>
    </row>
    <row r="440" spans="1:4" ht="20.25">
      <c r="A440" s="27" t="str">
        <f>+data!C438</f>
        <v/>
      </c>
      <c r="B440" s="21">
        <f>SUMIFS('المنصرف +المبيعات'!$E$5:$E$224,'المنصرف +المبيعات'!$D$5:$D$224,A440)</f>
        <v>0</v>
      </c>
      <c r="C440" s="22" t="str">
        <f t="shared" si="6"/>
        <v/>
      </c>
      <c r="D440" s="21">
        <f>SUMIFS('المنصرف +المبيعات'!$G$5:$G$224,'المنصرف +المبيعات'!$D$5:$D$224,A440)</f>
        <v>0</v>
      </c>
    </row>
    <row r="441" spans="1:4" ht="20.25">
      <c r="A441" s="27" t="str">
        <f>+data!C439</f>
        <v/>
      </c>
      <c r="B441" s="21">
        <f>SUMIFS('المنصرف +المبيعات'!$E$5:$E$224,'المنصرف +المبيعات'!$D$5:$D$224,A441)</f>
        <v>0</v>
      </c>
      <c r="C441" s="22" t="str">
        <f t="shared" si="6"/>
        <v/>
      </c>
      <c r="D441" s="21">
        <f>SUMIFS('المنصرف +المبيعات'!$G$5:$G$224,'المنصرف +المبيعات'!$D$5:$D$224,A441)</f>
        <v>0</v>
      </c>
    </row>
    <row r="442" spans="1:4" ht="20.25">
      <c r="A442" s="27" t="str">
        <f>+data!C440</f>
        <v/>
      </c>
      <c r="B442" s="21">
        <f>SUMIFS('المنصرف +المبيعات'!$E$5:$E$224,'المنصرف +المبيعات'!$D$5:$D$224,A442)</f>
        <v>0</v>
      </c>
      <c r="C442" s="22" t="str">
        <f t="shared" si="6"/>
        <v/>
      </c>
      <c r="D442" s="21">
        <f>SUMIFS('المنصرف +المبيعات'!$G$5:$G$224,'المنصرف +المبيعات'!$D$5:$D$224,A442)</f>
        <v>0</v>
      </c>
    </row>
    <row r="443" spans="1:4" ht="20.25">
      <c r="A443" s="27" t="str">
        <f>+data!C441</f>
        <v/>
      </c>
      <c r="B443" s="21">
        <f>SUMIFS('المنصرف +المبيعات'!$E$5:$E$224,'المنصرف +المبيعات'!$D$5:$D$224,A443)</f>
        <v>0</v>
      </c>
      <c r="C443" s="22" t="str">
        <f t="shared" si="6"/>
        <v/>
      </c>
      <c r="D443" s="21">
        <f>SUMIFS('المنصرف +المبيعات'!$G$5:$G$224,'المنصرف +المبيعات'!$D$5:$D$224,A443)</f>
        <v>0</v>
      </c>
    </row>
    <row r="444" spans="1:4" ht="20.25">
      <c r="A444" s="27" t="str">
        <f>+data!C442</f>
        <v/>
      </c>
      <c r="B444" s="21">
        <f>SUMIFS('المنصرف +المبيعات'!$E$5:$E$224,'المنصرف +المبيعات'!$D$5:$D$224,A444)</f>
        <v>0</v>
      </c>
      <c r="C444" s="22" t="str">
        <f t="shared" si="6"/>
        <v/>
      </c>
      <c r="D444" s="21">
        <f>SUMIFS('المنصرف +المبيعات'!$G$5:$G$224,'المنصرف +المبيعات'!$D$5:$D$224,A444)</f>
        <v>0</v>
      </c>
    </row>
    <row r="445" spans="1:4" ht="20.25">
      <c r="A445" s="27" t="str">
        <f>+data!C443</f>
        <v/>
      </c>
      <c r="B445" s="21">
        <f>SUMIFS('المنصرف +المبيعات'!$E$5:$E$224,'المنصرف +المبيعات'!$D$5:$D$224,A445)</f>
        <v>0</v>
      </c>
      <c r="C445" s="22" t="str">
        <f t="shared" si="6"/>
        <v/>
      </c>
      <c r="D445" s="21">
        <f>SUMIFS('المنصرف +المبيعات'!$G$5:$G$224,'المنصرف +المبيعات'!$D$5:$D$224,A445)</f>
        <v>0</v>
      </c>
    </row>
    <row r="446" spans="1:4" ht="20.25">
      <c r="A446" s="27" t="str">
        <f>+data!C444</f>
        <v/>
      </c>
      <c r="B446" s="21">
        <f>SUMIFS('المنصرف +المبيعات'!$E$5:$E$224,'المنصرف +المبيعات'!$D$5:$D$224,A446)</f>
        <v>0</v>
      </c>
      <c r="C446" s="22" t="str">
        <f t="shared" si="6"/>
        <v/>
      </c>
      <c r="D446" s="21">
        <f>SUMIFS('المنصرف +المبيعات'!$G$5:$G$224,'المنصرف +المبيعات'!$D$5:$D$224,A446)</f>
        <v>0</v>
      </c>
    </row>
    <row r="447" spans="1:4" ht="20.25">
      <c r="A447" s="27" t="str">
        <f>+data!C445</f>
        <v/>
      </c>
      <c r="B447" s="21">
        <f>SUMIFS('المنصرف +المبيعات'!$E$5:$E$224,'المنصرف +المبيعات'!$D$5:$D$224,A447)</f>
        <v>0</v>
      </c>
      <c r="C447" s="22" t="str">
        <f t="shared" si="6"/>
        <v/>
      </c>
      <c r="D447" s="21">
        <f>SUMIFS('المنصرف +المبيعات'!$G$5:$G$224,'المنصرف +المبيعات'!$D$5:$D$224,A447)</f>
        <v>0</v>
      </c>
    </row>
    <row r="448" spans="1:4" ht="20.25">
      <c r="A448" s="27" t="str">
        <f>+data!C446</f>
        <v/>
      </c>
      <c r="B448" s="21">
        <f>SUMIFS('المنصرف +المبيعات'!$E$5:$E$224,'المنصرف +المبيعات'!$D$5:$D$224,A448)</f>
        <v>0</v>
      </c>
      <c r="C448" s="22" t="str">
        <f t="shared" si="6"/>
        <v/>
      </c>
      <c r="D448" s="21">
        <f>SUMIFS('المنصرف +المبيعات'!$G$5:$G$224,'المنصرف +المبيعات'!$D$5:$D$224,A448)</f>
        <v>0</v>
      </c>
    </row>
    <row r="449" spans="1:4" ht="20.25">
      <c r="A449" s="27" t="str">
        <f>+data!C447</f>
        <v/>
      </c>
      <c r="B449" s="21">
        <f>SUMIFS('المنصرف +المبيعات'!$E$5:$E$224,'المنصرف +المبيعات'!$D$5:$D$224,A449)</f>
        <v>0</v>
      </c>
      <c r="C449" s="22" t="str">
        <f t="shared" si="6"/>
        <v/>
      </c>
      <c r="D449" s="21">
        <f>SUMIFS('المنصرف +المبيعات'!$G$5:$G$224,'المنصرف +المبيعات'!$D$5:$D$224,A449)</f>
        <v>0</v>
      </c>
    </row>
    <row r="450" spans="1:4" ht="20.25">
      <c r="A450" s="27" t="str">
        <f>+data!C448</f>
        <v/>
      </c>
      <c r="B450" s="21">
        <f>SUMIFS('المنصرف +المبيعات'!$E$5:$E$224,'المنصرف +المبيعات'!$D$5:$D$224,A450)</f>
        <v>0</v>
      </c>
      <c r="C450" s="22" t="str">
        <f t="shared" si="6"/>
        <v/>
      </c>
      <c r="D450" s="21">
        <f>SUMIFS('المنصرف +المبيعات'!$G$5:$G$224,'المنصرف +المبيعات'!$D$5:$D$224,A450)</f>
        <v>0</v>
      </c>
    </row>
    <row r="451" spans="1:4" ht="20.25">
      <c r="A451" s="27" t="str">
        <f>+data!C449</f>
        <v/>
      </c>
      <c r="B451" s="21">
        <f>SUMIFS('المنصرف +المبيعات'!$E$5:$E$224,'المنصرف +المبيعات'!$D$5:$D$224,A451)</f>
        <v>0</v>
      </c>
      <c r="C451" s="22" t="str">
        <f t="shared" si="6"/>
        <v/>
      </c>
      <c r="D451" s="21">
        <f>SUMIFS('المنصرف +المبيعات'!$G$5:$G$224,'المنصرف +المبيعات'!$D$5:$D$224,A451)</f>
        <v>0</v>
      </c>
    </row>
    <row r="452" spans="1:4" ht="20.25">
      <c r="A452" s="27" t="str">
        <f>+data!C450</f>
        <v/>
      </c>
      <c r="B452" s="21">
        <f>SUMIFS('المنصرف +المبيعات'!$E$5:$E$224,'المنصرف +المبيعات'!$D$5:$D$224,A452)</f>
        <v>0</v>
      </c>
      <c r="C452" s="22" t="str">
        <f t="shared" si="6"/>
        <v/>
      </c>
      <c r="D452" s="21">
        <f>SUMIFS('المنصرف +المبيعات'!$G$5:$G$224,'المنصرف +المبيعات'!$D$5:$D$224,A452)</f>
        <v>0</v>
      </c>
    </row>
    <row r="453" spans="1:4" ht="20.25">
      <c r="A453" s="27" t="str">
        <f>+data!C451</f>
        <v/>
      </c>
      <c r="B453" s="21">
        <f>SUMIFS('المنصرف +المبيعات'!$E$5:$E$224,'المنصرف +المبيعات'!$D$5:$D$224,A453)</f>
        <v>0</v>
      </c>
      <c r="C453" s="22" t="str">
        <f t="shared" ref="C453:C516" si="7">IF(B453&gt;0,D453/B453,"")</f>
        <v/>
      </c>
      <c r="D453" s="21">
        <f>SUMIFS('المنصرف +المبيعات'!$G$5:$G$224,'المنصرف +المبيعات'!$D$5:$D$224,A453)</f>
        <v>0</v>
      </c>
    </row>
    <row r="454" spans="1:4" ht="20.25">
      <c r="A454" s="27" t="str">
        <f>+data!C452</f>
        <v/>
      </c>
      <c r="B454" s="21">
        <f>SUMIFS('المنصرف +المبيعات'!$E$5:$E$224,'المنصرف +المبيعات'!$D$5:$D$224,A454)</f>
        <v>0</v>
      </c>
      <c r="C454" s="22" t="str">
        <f t="shared" si="7"/>
        <v/>
      </c>
      <c r="D454" s="21">
        <f>SUMIFS('المنصرف +المبيعات'!$G$5:$G$224,'المنصرف +المبيعات'!$D$5:$D$224,A454)</f>
        <v>0</v>
      </c>
    </row>
    <row r="455" spans="1:4" ht="20.25">
      <c r="A455" s="27" t="str">
        <f>+data!C453</f>
        <v/>
      </c>
      <c r="B455" s="21">
        <f>SUMIFS('المنصرف +المبيعات'!$E$5:$E$224,'المنصرف +المبيعات'!$D$5:$D$224,A455)</f>
        <v>0</v>
      </c>
      <c r="C455" s="22" t="str">
        <f t="shared" si="7"/>
        <v/>
      </c>
      <c r="D455" s="21">
        <f>SUMIFS('المنصرف +المبيعات'!$G$5:$G$224,'المنصرف +المبيعات'!$D$5:$D$224,A455)</f>
        <v>0</v>
      </c>
    </row>
    <row r="456" spans="1:4" ht="20.25">
      <c r="A456" s="27" t="str">
        <f>+data!C454</f>
        <v/>
      </c>
      <c r="B456" s="21">
        <f>SUMIFS('المنصرف +المبيعات'!$E$5:$E$224,'المنصرف +المبيعات'!$D$5:$D$224,A456)</f>
        <v>0</v>
      </c>
      <c r="C456" s="22" t="str">
        <f t="shared" si="7"/>
        <v/>
      </c>
      <c r="D456" s="21">
        <f>SUMIFS('المنصرف +المبيعات'!$G$5:$G$224,'المنصرف +المبيعات'!$D$5:$D$224,A456)</f>
        <v>0</v>
      </c>
    </row>
    <row r="457" spans="1:4" ht="20.25">
      <c r="A457" s="27" t="str">
        <f>+data!C455</f>
        <v/>
      </c>
      <c r="B457" s="21">
        <f>SUMIFS('المنصرف +المبيعات'!$E$5:$E$224,'المنصرف +المبيعات'!$D$5:$D$224,A457)</f>
        <v>0</v>
      </c>
      <c r="C457" s="22" t="str">
        <f t="shared" si="7"/>
        <v/>
      </c>
      <c r="D457" s="21">
        <f>SUMIFS('المنصرف +المبيعات'!$G$5:$G$224,'المنصرف +المبيعات'!$D$5:$D$224,A457)</f>
        <v>0</v>
      </c>
    </row>
    <row r="458" spans="1:4" ht="20.25">
      <c r="A458" s="27" t="str">
        <f>+data!C456</f>
        <v/>
      </c>
      <c r="B458" s="21">
        <f>SUMIFS('المنصرف +المبيعات'!$E$5:$E$224,'المنصرف +المبيعات'!$D$5:$D$224,A458)</f>
        <v>0</v>
      </c>
      <c r="C458" s="22" t="str">
        <f t="shared" si="7"/>
        <v/>
      </c>
      <c r="D458" s="21">
        <f>SUMIFS('المنصرف +المبيعات'!$G$5:$G$224,'المنصرف +المبيعات'!$D$5:$D$224,A458)</f>
        <v>0</v>
      </c>
    </row>
    <row r="459" spans="1:4" ht="20.25">
      <c r="A459" s="27" t="str">
        <f>+data!C457</f>
        <v/>
      </c>
      <c r="B459" s="21">
        <f>SUMIFS('المنصرف +المبيعات'!$E$5:$E$224,'المنصرف +المبيعات'!$D$5:$D$224,A459)</f>
        <v>0</v>
      </c>
      <c r="C459" s="22" t="str">
        <f t="shared" si="7"/>
        <v/>
      </c>
      <c r="D459" s="21">
        <f>SUMIFS('المنصرف +المبيعات'!$G$5:$G$224,'المنصرف +المبيعات'!$D$5:$D$224,A459)</f>
        <v>0</v>
      </c>
    </row>
    <row r="460" spans="1:4" ht="20.25">
      <c r="A460" s="27" t="str">
        <f>+data!C458</f>
        <v/>
      </c>
      <c r="B460" s="21">
        <f>SUMIFS('المنصرف +المبيعات'!$E$5:$E$224,'المنصرف +المبيعات'!$D$5:$D$224,A460)</f>
        <v>0</v>
      </c>
      <c r="C460" s="22" t="str">
        <f t="shared" si="7"/>
        <v/>
      </c>
      <c r="D460" s="21">
        <f>SUMIFS('المنصرف +المبيعات'!$G$5:$G$224,'المنصرف +المبيعات'!$D$5:$D$224,A460)</f>
        <v>0</v>
      </c>
    </row>
    <row r="461" spans="1:4" ht="20.25">
      <c r="A461" s="27" t="str">
        <f>+data!C459</f>
        <v/>
      </c>
      <c r="B461" s="21">
        <f>SUMIFS('المنصرف +المبيعات'!$E$5:$E$224,'المنصرف +المبيعات'!$D$5:$D$224,A461)</f>
        <v>0</v>
      </c>
      <c r="C461" s="22" t="str">
        <f t="shared" si="7"/>
        <v/>
      </c>
      <c r="D461" s="21">
        <f>SUMIFS('المنصرف +المبيعات'!$G$5:$G$224,'المنصرف +المبيعات'!$D$5:$D$224,A461)</f>
        <v>0</v>
      </c>
    </row>
    <row r="462" spans="1:4" ht="20.25">
      <c r="A462" s="27" t="str">
        <f>+data!C460</f>
        <v/>
      </c>
      <c r="B462" s="21">
        <f>SUMIFS('المنصرف +المبيعات'!$E$5:$E$224,'المنصرف +المبيعات'!$D$5:$D$224,A462)</f>
        <v>0</v>
      </c>
      <c r="C462" s="22" t="str">
        <f t="shared" si="7"/>
        <v/>
      </c>
      <c r="D462" s="21">
        <f>SUMIFS('المنصرف +المبيعات'!$G$5:$G$224,'المنصرف +المبيعات'!$D$5:$D$224,A462)</f>
        <v>0</v>
      </c>
    </row>
    <row r="463" spans="1:4" ht="20.25">
      <c r="A463" s="27" t="str">
        <f>+data!C461</f>
        <v/>
      </c>
      <c r="B463" s="21">
        <f>SUMIFS('المنصرف +المبيعات'!$E$5:$E$224,'المنصرف +المبيعات'!$D$5:$D$224,A463)</f>
        <v>0</v>
      </c>
      <c r="C463" s="22" t="str">
        <f t="shared" si="7"/>
        <v/>
      </c>
      <c r="D463" s="21">
        <f>SUMIFS('المنصرف +المبيعات'!$G$5:$G$224,'المنصرف +المبيعات'!$D$5:$D$224,A463)</f>
        <v>0</v>
      </c>
    </row>
    <row r="464" spans="1:4" ht="20.25">
      <c r="A464" s="27" t="str">
        <f>+data!C462</f>
        <v/>
      </c>
      <c r="B464" s="21">
        <f>SUMIFS('المنصرف +المبيعات'!$E$5:$E$224,'المنصرف +المبيعات'!$D$5:$D$224,A464)</f>
        <v>0</v>
      </c>
      <c r="C464" s="22" t="str">
        <f t="shared" si="7"/>
        <v/>
      </c>
      <c r="D464" s="21">
        <f>SUMIFS('المنصرف +المبيعات'!$G$5:$G$224,'المنصرف +المبيعات'!$D$5:$D$224,A464)</f>
        <v>0</v>
      </c>
    </row>
    <row r="465" spans="1:4" ht="20.25">
      <c r="A465" s="27" t="str">
        <f>+data!C463</f>
        <v/>
      </c>
      <c r="B465" s="21">
        <f>SUMIFS('المنصرف +المبيعات'!$E$5:$E$224,'المنصرف +المبيعات'!$D$5:$D$224,A465)</f>
        <v>0</v>
      </c>
      <c r="C465" s="22" t="str">
        <f t="shared" si="7"/>
        <v/>
      </c>
      <c r="D465" s="21">
        <f>SUMIFS('المنصرف +المبيعات'!$G$5:$G$224,'المنصرف +المبيعات'!$D$5:$D$224,A465)</f>
        <v>0</v>
      </c>
    </row>
    <row r="466" spans="1:4" ht="20.25">
      <c r="A466" s="27" t="str">
        <f>+data!C464</f>
        <v/>
      </c>
      <c r="B466" s="21">
        <f>SUMIFS('المنصرف +المبيعات'!$E$5:$E$224,'المنصرف +المبيعات'!$D$5:$D$224,A466)</f>
        <v>0</v>
      </c>
      <c r="C466" s="22" t="str">
        <f t="shared" si="7"/>
        <v/>
      </c>
      <c r="D466" s="21">
        <f>SUMIFS('المنصرف +المبيعات'!$G$5:$G$224,'المنصرف +المبيعات'!$D$5:$D$224,A466)</f>
        <v>0</v>
      </c>
    </row>
    <row r="467" spans="1:4" ht="20.25">
      <c r="A467" s="27" t="str">
        <f>+data!C465</f>
        <v/>
      </c>
      <c r="B467" s="21">
        <f>SUMIFS('المنصرف +المبيعات'!$E$5:$E$224,'المنصرف +المبيعات'!$D$5:$D$224,A467)</f>
        <v>0</v>
      </c>
      <c r="C467" s="22" t="str">
        <f t="shared" si="7"/>
        <v/>
      </c>
      <c r="D467" s="21">
        <f>SUMIFS('المنصرف +المبيعات'!$G$5:$G$224,'المنصرف +المبيعات'!$D$5:$D$224,A467)</f>
        <v>0</v>
      </c>
    </row>
    <row r="468" spans="1:4" ht="20.25">
      <c r="A468" s="27" t="str">
        <f>+data!C466</f>
        <v/>
      </c>
      <c r="B468" s="21">
        <f>SUMIFS('المنصرف +المبيعات'!$E$5:$E$224,'المنصرف +المبيعات'!$D$5:$D$224,A468)</f>
        <v>0</v>
      </c>
      <c r="C468" s="22" t="str">
        <f t="shared" si="7"/>
        <v/>
      </c>
      <c r="D468" s="21">
        <f>SUMIFS('المنصرف +المبيعات'!$G$5:$G$224,'المنصرف +المبيعات'!$D$5:$D$224,A468)</f>
        <v>0</v>
      </c>
    </row>
    <row r="469" spans="1:4" ht="20.25">
      <c r="A469" s="27" t="str">
        <f>+data!C467</f>
        <v/>
      </c>
      <c r="B469" s="21">
        <f>SUMIFS('المنصرف +المبيعات'!$E$5:$E$224,'المنصرف +المبيعات'!$D$5:$D$224,A469)</f>
        <v>0</v>
      </c>
      <c r="C469" s="22" t="str">
        <f t="shared" si="7"/>
        <v/>
      </c>
      <c r="D469" s="21">
        <f>SUMIFS('المنصرف +المبيعات'!$G$5:$G$224,'المنصرف +المبيعات'!$D$5:$D$224,A469)</f>
        <v>0</v>
      </c>
    </row>
    <row r="470" spans="1:4" ht="20.25">
      <c r="A470" s="27" t="str">
        <f>+data!C468</f>
        <v/>
      </c>
      <c r="B470" s="21">
        <f>SUMIFS('المنصرف +المبيعات'!$E$5:$E$224,'المنصرف +المبيعات'!$D$5:$D$224,A470)</f>
        <v>0</v>
      </c>
      <c r="C470" s="22" t="str">
        <f t="shared" si="7"/>
        <v/>
      </c>
      <c r="D470" s="21">
        <f>SUMIFS('المنصرف +المبيعات'!$G$5:$G$224,'المنصرف +المبيعات'!$D$5:$D$224,A470)</f>
        <v>0</v>
      </c>
    </row>
    <row r="471" spans="1:4" ht="20.25">
      <c r="A471" s="27" t="str">
        <f>+data!C469</f>
        <v/>
      </c>
      <c r="B471" s="21">
        <f>SUMIFS('المنصرف +المبيعات'!$E$5:$E$224,'المنصرف +المبيعات'!$D$5:$D$224,A471)</f>
        <v>0</v>
      </c>
      <c r="C471" s="22" t="str">
        <f t="shared" si="7"/>
        <v/>
      </c>
      <c r="D471" s="21">
        <f>SUMIFS('المنصرف +المبيعات'!$G$5:$G$224,'المنصرف +المبيعات'!$D$5:$D$224,A471)</f>
        <v>0</v>
      </c>
    </row>
    <row r="472" spans="1:4" ht="20.25">
      <c r="A472" s="27" t="str">
        <f>+data!C470</f>
        <v/>
      </c>
      <c r="B472" s="21">
        <f>SUMIFS('المنصرف +المبيعات'!$E$5:$E$224,'المنصرف +المبيعات'!$D$5:$D$224,A472)</f>
        <v>0</v>
      </c>
      <c r="C472" s="22" t="str">
        <f t="shared" si="7"/>
        <v/>
      </c>
      <c r="D472" s="21">
        <f>SUMIFS('المنصرف +المبيعات'!$G$5:$G$224,'المنصرف +المبيعات'!$D$5:$D$224,A472)</f>
        <v>0</v>
      </c>
    </row>
    <row r="473" spans="1:4" ht="20.25">
      <c r="A473" s="27" t="str">
        <f>+data!C471</f>
        <v/>
      </c>
      <c r="B473" s="21">
        <f>SUMIFS('المنصرف +المبيعات'!$E$5:$E$224,'المنصرف +المبيعات'!$D$5:$D$224,A473)</f>
        <v>0</v>
      </c>
      <c r="C473" s="22" t="str">
        <f t="shared" si="7"/>
        <v/>
      </c>
      <c r="D473" s="21">
        <f>SUMIFS('المنصرف +المبيعات'!$G$5:$G$224,'المنصرف +المبيعات'!$D$5:$D$224,A473)</f>
        <v>0</v>
      </c>
    </row>
    <row r="474" spans="1:4" ht="20.25">
      <c r="A474" s="27" t="str">
        <f>+data!C472</f>
        <v/>
      </c>
      <c r="B474" s="21">
        <f>SUMIFS('المنصرف +المبيعات'!$E$5:$E$224,'المنصرف +المبيعات'!$D$5:$D$224,A474)</f>
        <v>0</v>
      </c>
      <c r="C474" s="22" t="str">
        <f t="shared" si="7"/>
        <v/>
      </c>
      <c r="D474" s="21">
        <f>SUMIFS('المنصرف +المبيعات'!$G$5:$G$224,'المنصرف +المبيعات'!$D$5:$D$224,A474)</f>
        <v>0</v>
      </c>
    </row>
    <row r="475" spans="1:4" ht="20.25">
      <c r="A475" s="27" t="str">
        <f>+data!C473</f>
        <v/>
      </c>
      <c r="B475" s="21">
        <f>SUMIFS('المنصرف +المبيعات'!$E$5:$E$224,'المنصرف +المبيعات'!$D$5:$D$224,A475)</f>
        <v>0</v>
      </c>
      <c r="C475" s="22" t="str">
        <f t="shared" si="7"/>
        <v/>
      </c>
      <c r="D475" s="21">
        <f>SUMIFS('المنصرف +المبيعات'!$G$5:$G$224,'المنصرف +المبيعات'!$D$5:$D$224,A475)</f>
        <v>0</v>
      </c>
    </row>
    <row r="476" spans="1:4" ht="20.25">
      <c r="A476" s="27" t="str">
        <f>+data!C474</f>
        <v/>
      </c>
      <c r="B476" s="21">
        <f>SUMIFS('المنصرف +المبيعات'!$E$5:$E$224,'المنصرف +المبيعات'!$D$5:$D$224,A476)</f>
        <v>0</v>
      </c>
      <c r="C476" s="22" t="str">
        <f t="shared" si="7"/>
        <v/>
      </c>
      <c r="D476" s="21">
        <f>SUMIFS('المنصرف +المبيعات'!$G$5:$G$224,'المنصرف +المبيعات'!$D$5:$D$224,A476)</f>
        <v>0</v>
      </c>
    </row>
    <row r="477" spans="1:4" ht="20.25">
      <c r="A477" s="27" t="str">
        <f>+data!C475</f>
        <v/>
      </c>
      <c r="B477" s="21">
        <f>SUMIFS('المنصرف +المبيعات'!$E$5:$E$224,'المنصرف +المبيعات'!$D$5:$D$224,A477)</f>
        <v>0</v>
      </c>
      <c r="C477" s="22" t="str">
        <f t="shared" si="7"/>
        <v/>
      </c>
      <c r="D477" s="21">
        <f>SUMIFS('المنصرف +المبيعات'!$G$5:$G$224,'المنصرف +المبيعات'!$D$5:$D$224,A477)</f>
        <v>0</v>
      </c>
    </row>
    <row r="478" spans="1:4" ht="20.25">
      <c r="A478" s="27" t="str">
        <f>+data!C476</f>
        <v/>
      </c>
      <c r="B478" s="21">
        <f>SUMIFS('المنصرف +المبيعات'!$E$5:$E$224,'المنصرف +المبيعات'!$D$5:$D$224,A478)</f>
        <v>0</v>
      </c>
      <c r="C478" s="22" t="str">
        <f t="shared" si="7"/>
        <v/>
      </c>
      <c r="D478" s="21">
        <f>SUMIFS('المنصرف +المبيعات'!$G$5:$G$224,'المنصرف +المبيعات'!$D$5:$D$224,A478)</f>
        <v>0</v>
      </c>
    </row>
    <row r="479" spans="1:4" ht="20.25">
      <c r="A479" s="27" t="str">
        <f>+data!C477</f>
        <v/>
      </c>
      <c r="B479" s="21">
        <f>SUMIFS('المنصرف +المبيعات'!$E$5:$E$224,'المنصرف +المبيعات'!$D$5:$D$224,A479)</f>
        <v>0</v>
      </c>
      <c r="C479" s="22" t="str">
        <f t="shared" si="7"/>
        <v/>
      </c>
      <c r="D479" s="21">
        <f>SUMIFS('المنصرف +المبيعات'!$G$5:$G$224,'المنصرف +المبيعات'!$D$5:$D$224,A479)</f>
        <v>0</v>
      </c>
    </row>
    <row r="480" spans="1:4" ht="20.25">
      <c r="A480" s="27" t="str">
        <f>+data!C478</f>
        <v/>
      </c>
      <c r="B480" s="21">
        <f>SUMIFS('المنصرف +المبيعات'!$E$5:$E$224,'المنصرف +المبيعات'!$D$5:$D$224,A480)</f>
        <v>0</v>
      </c>
      <c r="C480" s="22" t="str">
        <f t="shared" si="7"/>
        <v/>
      </c>
      <c r="D480" s="21">
        <f>SUMIFS('المنصرف +المبيعات'!$G$5:$G$224,'المنصرف +المبيعات'!$D$5:$D$224,A480)</f>
        <v>0</v>
      </c>
    </row>
    <row r="481" spans="1:4" ht="20.25">
      <c r="A481" s="27" t="str">
        <f>+data!C479</f>
        <v/>
      </c>
      <c r="B481" s="21">
        <f>SUMIFS('المنصرف +المبيعات'!$E$5:$E$224,'المنصرف +المبيعات'!$D$5:$D$224,A481)</f>
        <v>0</v>
      </c>
      <c r="C481" s="22" t="str">
        <f t="shared" si="7"/>
        <v/>
      </c>
      <c r="D481" s="21">
        <f>SUMIFS('المنصرف +المبيعات'!$G$5:$G$224,'المنصرف +المبيعات'!$D$5:$D$224,A481)</f>
        <v>0</v>
      </c>
    </row>
    <row r="482" spans="1:4" ht="20.25">
      <c r="A482" s="27" t="str">
        <f>+data!C480</f>
        <v/>
      </c>
      <c r="B482" s="21">
        <f>SUMIFS('المنصرف +المبيعات'!$E$5:$E$224,'المنصرف +المبيعات'!$D$5:$D$224,A482)</f>
        <v>0</v>
      </c>
      <c r="C482" s="22" t="str">
        <f t="shared" si="7"/>
        <v/>
      </c>
      <c r="D482" s="21">
        <f>SUMIFS('المنصرف +المبيعات'!$G$5:$G$224,'المنصرف +المبيعات'!$D$5:$D$224,A482)</f>
        <v>0</v>
      </c>
    </row>
    <row r="483" spans="1:4" ht="20.25">
      <c r="A483" s="27" t="str">
        <f>+data!C481</f>
        <v/>
      </c>
      <c r="B483" s="21">
        <f>SUMIFS('المنصرف +المبيعات'!$E$5:$E$224,'المنصرف +المبيعات'!$D$5:$D$224,A483)</f>
        <v>0</v>
      </c>
      <c r="C483" s="22" t="str">
        <f t="shared" si="7"/>
        <v/>
      </c>
      <c r="D483" s="21">
        <f>SUMIFS('المنصرف +المبيعات'!$G$5:$G$224,'المنصرف +المبيعات'!$D$5:$D$224,A483)</f>
        <v>0</v>
      </c>
    </row>
    <row r="484" spans="1:4" ht="20.25">
      <c r="A484" s="27" t="str">
        <f>+data!C482</f>
        <v/>
      </c>
      <c r="B484" s="21">
        <f>SUMIFS('المنصرف +المبيعات'!$E$5:$E$224,'المنصرف +المبيعات'!$D$5:$D$224,A484)</f>
        <v>0</v>
      </c>
      <c r="C484" s="22" t="str">
        <f t="shared" si="7"/>
        <v/>
      </c>
      <c r="D484" s="21">
        <f>SUMIFS('المنصرف +المبيعات'!$G$5:$G$224,'المنصرف +المبيعات'!$D$5:$D$224,A484)</f>
        <v>0</v>
      </c>
    </row>
    <row r="485" spans="1:4" ht="20.25">
      <c r="A485" s="27" t="str">
        <f>+data!C483</f>
        <v/>
      </c>
      <c r="B485" s="21">
        <f>SUMIFS('المنصرف +المبيعات'!$E$5:$E$224,'المنصرف +المبيعات'!$D$5:$D$224,A485)</f>
        <v>0</v>
      </c>
      <c r="C485" s="22" t="str">
        <f t="shared" si="7"/>
        <v/>
      </c>
      <c r="D485" s="21">
        <f>SUMIFS('المنصرف +المبيعات'!$G$5:$G$224,'المنصرف +المبيعات'!$D$5:$D$224,A485)</f>
        <v>0</v>
      </c>
    </row>
    <row r="486" spans="1:4" ht="20.25">
      <c r="A486" s="27" t="str">
        <f>+data!C484</f>
        <v/>
      </c>
      <c r="B486" s="21">
        <f>SUMIFS('المنصرف +المبيعات'!$E$5:$E$224,'المنصرف +المبيعات'!$D$5:$D$224,A486)</f>
        <v>0</v>
      </c>
      <c r="C486" s="22" t="str">
        <f t="shared" si="7"/>
        <v/>
      </c>
      <c r="D486" s="21">
        <f>SUMIFS('المنصرف +المبيعات'!$G$5:$G$224,'المنصرف +المبيعات'!$D$5:$D$224,A486)</f>
        <v>0</v>
      </c>
    </row>
    <row r="487" spans="1:4" ht="20.25">
      <c r="A487" s="27" t="str">
        <f>+data!C485</f>
        <v/>
      </c>
      <c r="B487" s="21">
        <f>SUMIFS('المنصرف +المبيعات'!$E$5:$E$224,'المنصرف +المبيعات'!$D$5:$D$224,A487)</f>
        <v>0</v>
      </c>
      <c r="C487" s="22" t="str">
        <f t="shared" si="7"/>
        <v/>
      </c>
      <c r="D487" s="21">
        <f>SUMIFS('المنصرف +المبيعات'!$G$5:$G$224,'المنصرف +المبيعات'!$D$5:$D$224,A487)</f>
        <v>0</v>
      </c>
    </row>
    <row r="488" spans="1:4" ht="20.25">
      <c r="A488" s="27" t="str">
        <f>+data!C486</f>
        <v/>
      </c>
      <c r="B488" s="21">
        <f>SUMIFS('المنصرف +المبيعات'!$E$5:$E$224,'المنصرف +المبيعات'!$D$5:$D$224,A488)</f>
        <v>0</v>
      </c>
      <c r="C488" s="22" t="str">
        <f t="shared" si="7"/>
        <v/>
      </c>
      <c r="D488" s="21">
        <f>SUMIFS('المنصرف +المبيعات'!$G$5:$G$224,'المنصرف +المبيعات'!$D$5:$D$224,A488)</f>
        <v>0</v>
      </c>
    </row>
    <row r="489" spans="1:4" ht="20.25">
      <c r="A489" s="27" t="str">
        <f>+data!C487</f>
        <v/>
      </c>
      <c r="B489" s="21">
        <f>SUMIFS('المنصرف +المبيعات'!$E$5:$E$224,'المنصرف +المبيعات'!$D$5:$D$224,A489)</f>
        <v>0</v>
      </c>
      <c r="C489" s="22" t="str">
        <f t="shared" si="7"/>
        <v/>
      </c>
      <c r="D489" s="21">
        <f>SUMIFS('المنصرف +المبيعات'!$G$5:$G$224,'المنصرف +المبيعات'!$D$5:$D$224,A489)</f>
        <v>0</v>
      </c>
    </row>
    <row r="490" spans="1:4" ht="20.25">
      <c r="A490" s="27" t="str">
        <f>+data!C488</f>
        <v/>
      </c>
      <c r="B490" s="21">
        <f>SUMIFS('المنصرف +المبيعات'!$E$5:$E$224,'المنصرف +المبيعات'!$D$5:$D$224,A490)</f>
        <v>0</v>
      </c>
      <c r="C490" s="22" t="str">
        <f t="shared" si="7"/>
        <v/>
      </c>
      <c r="D490" s="21">
        <f>SUMIFS('المنصرف +المبيعات'!$G$5:$G$224,'المنصرف +المبيعات'!$D$5:$D$224,A490)</f>
        <v>0</v>
      </c>
    </row>
    <row r="491" spans="1:4" ht="20.25">
      <c r="A491" s="27" t="str">
        <f>+data!C489</f>
        <v/>
      </c>
      <c r="B491" s="21">
        <f>SUMIFS('المنصرف +المبيعات'!$E$5:$E$224,'المنصرف +المبيعات'!$D$5:$D$224,A491)</f>
        <v>0</v>
      </c>
      <c r="C491" s="22" t="str">
        <f t="shared" si="7"/>
        <v/>
      </c>
      <c r="D491" s="21">
        <f>SUMIFS('المنصرف +المبيعات'!$G$5:$G$224,'المنصرف +المبيعات'!$D$5:$D$224,A491)</f>
        <v>0</v>
      </c>
    </row>
    <row r="492" spans="1:4" ht="20.25">
      <c r="A492" s="27" t="str">
        <f>+data!C490</f>
        <v/>
      </c>
      <c r="B492" s="21">
        <f>SUMIFS('المنصرف +المبيعات'!$E$5:$E$224,'المنصرف +المبيعات'!$D$5:$D$224,A492)</f>
        <v>0</v>
      </c>
      <c r="C492" s="22" t="str">
        <f t="shared" si="7"/>
        <v/>
      </c>
      <c r="D492" s="21">
        <f>SUMIFS('المنصرف +المبيعات'!$G$5:$G$224,'المنصرف +المبيعات'!$D$5:$D$224,A492)</f>
        <v>0</v>
      </c>
    </row>
    <row r="493" spans="1:4" ht="20.25">
      <c r="A493" s="27" t="str">
        <f>+data!C491</f>
        <v/>
      </c>
      <c r="B493" s="21">
        <f>SUMIFS('المنصرف +المبيعات'!$E$5:$E$224,'المنصرف +المبيعات'!$D$5:$D$224,A493)</f>
        <v>0</v>
      </c>
      <c r="C493" s="22" t="str">
        <f t="shared" si="7"/>
        <v/>
      </c>
      <c r="D493" s="21">
        <f>SUMIFS('المنصرف +المبيعات'!$G$5:$G$224,'المنصرف +المبيعات'!$D$5:$D$224,A493)</f>
        <v>0</v>
      </c>
    </row>
    <row r="494" spans="1:4" ht="20.25">
      <c r="A494" s="27" t="str">
        <f>+data!C492</f>
        <v/>
      </c>
      <c r="B494" s="21">
        <f>SUMIFS('المنصرف +المبيعات'!$E$5:$E$224,'المنصرف +المبيعات'!$D$5:$D$224,A494)</f>
        <v>0</v>
      </c>
      <c r="C494" s="22" t="str">
        <f t="shared" si="7"/>
        <v/>
      </c>
      <c r="D494" s="21">
        <f>SUMIFS('المنصرف +المبيعات'!$G$5:$G$224,'المنصرف +المبيعات'!$D$5:$D$224,A494)</f>
        <v>0</v>
      </c>
    </row>
    <row r="495" spans="1:4" ht="20.25">
      <c r="A495" s="27" t="str">
        <f>+data!C493</f>
        <v/>
      </c>
      <c r="B495" s="21">
        <f>SUMIFS('المنصرف +المبيعات'!$E$5:$E$224,'المنصرف +المبيعات'!$D$5:$D$224,A495)</f>
        <v>0</v>
      </c>
      <c r="C495" s="22" t="str">
        <f t="shared" si="7"/>
        <v/>
      </c>
      <c r="D495" s="21">
        <f>SUMIFS('المنصرف +المبيعات'!$G$5:$G$224,'المنصرف +المبيعات'!$D$5:$D$224,A495)</f>
        <v>0</v>
      </c>
    </row>
    <row r="496" spans="1:4" ht="20.25">
      <c r="A496" s="27" t="str">
        <f>+data!C494</f>
        <v/>
      </c>
      <c r="B496" s="21">
        <f>SUMIFS('المنصرف +المبيعات'!$E$5:$E$224,'المنصرف +المبيعات'!$D$5:$D$224,A496)</f>
        <v>0</v>
      </c>
      <c r="C496" s="22" t="str">
        <f t="shared" si="7"/>
        <v/>
      </c>
      <c r="D496" s="21">
        <f>SUMIFS('المنصرف +المبيعات'!$G$5:$G$224,'المنصرف +المبيعات'!$D$5:$D$224,A496)</f>
        <v>0</v>
      </c>
    </row>
    <row r="497" spans="1:4" ht="20.25">
      <c r="A497" s="27" t="str">
        <f>+data!C495</f>
        <v/>
      </c>
      <c r="B497" s="21">
        <f>SUMIFS('المنصرف +المبيعات'!$E$5:$E$224,'المنصرف +المبيعات'!$D$5:$D$224,A497)</f>
        <v>0</v>
      </c>
      <c r="C497" s="22" t="str">
        <f t="shared" si="7"/>
        <v/>
      </c>
      <c r="D497" s="21">
        <f>SUMIFS('المنصرف +المبيعات'!$G$5:$G$224,'المنصرف +المبيعات'!$D$5:$D$224,A497)</f>
        <v>0</v>
      </c>
    </row>
    <row r="498" spans="1:4" ht="20.25">
      <c r="A498" s="27" t="str">
        <f>+data!C496</f>
        <v/>
      </c>
      <c r="B498" s="21">
        <f>SUMIFS('المنصرف +المبيعات'!$E$5:$E$224,'المنصرف +المبيعات'!$D$5:$D$224,A498)</f>
        <v>0</v>
      </c>
      <c r="C498" s="22" t="str">
        <f t="shared" si="7"/>
        <v/>
      </c>
      <c r="D498" s="21">
        <f>SUMIFS('المنصرف +المبيعات'!$G$5:$G$224,'المنصرف +المبيعات'!$D$5:$D$224,A498)</f>
        <v>0</v>
      </c>
    </row>
    <row r="499" spans="1:4" ht="20.25">
      <c r="A499" s="27" t="str">
        <f>+data!C497</f>
        <v/>
      </c>
      <c r="B499" s="21">
        <f>SUMIFS('المنصرف +المبيعات'!$E$5:$E$224,'المنصرف +المبيعات'!$D$5:$D$224,A499)</f>
        <v>0</v>
      </c>
      <c r="C499" s="22" t="str">
        <f t="shared" si="7"/>
        <v/>
      </c>
      <c r="D499" s="21">
        <f>SUMIFS('المنصرف +المبيعات'!$G$5:$G$224,'المنصرف +المبيعات'!$D$5:$D$224,A499)</f>
        <v>0</v>
      </c>
    </row>
    <row r="500" spans="1:4" ht="20.25">
      <c r="A500" s="27" t="str">
        <f>+data!C498</f>
        <v/>
      </c>
      <c r="B500" s="21">
        <f>SUMIFS('المنصرف +المبيعات'!$E$5:$E$224,'المنصرف +المبيعات'!$D$5:$D$224,A500)</f>
        <v>0</v>
      </c>
      <c r="C500" s="22" t="str">
        <f t="shared" si="7"/>
        <v/>
      </c>
      <c r="D500" s="21">
        <f>SUMIFS('المنصرف +المبيعات'!$G$5:$G$224,'المنصرف +المبيعات'!$D$5:$D$224,A500)</f>
        <v>0</v>
      </c>
    </row>
    <row r="501" spans="1:4" ht="20.25">
      <c r="A501" s="27" t="str">
        <f>+data!C499</f>
        <v/>
      </c>
      <c r="B501" s="21">
        <f>SUMIFS('المنصرف +المبيعات'!$E$5:$E$224,'المنصرف +المبيعات'!$D$5:$D$224,A501)</f>
        <v>0</v>
      </c>
      <c r="C501" s="22" t="str">
        <f t="shared" si="7"/>
        <v/>
      </c>
      <c r="D501" s="21">
        <f>SUMIFS('المنصرف +المبيعات'!$G$5:$G$224,'المنصرف +المبيعات'!$D$5:$D$224,A501)</f>
        <v>0</v>
      </c>
    </row>
    <row r="502" spans="1:4" ht="20.25">
      <c r="A502" s="27" t="str">
        <f>+data!C500</f>
        <v/>
      </c>
      <c r="B502" s="21">
        <f>SUMIFS('المنصرف +المبيعات'!$E$5:$E$224,'المنصرف +المبيعات'!$D$5:$D$224,A502)</f>
        <v>0</v>
      </c>
      <c r="C502" s="22" t="str">
        <f t="shared" si="7"/>
        <v/>
      </c>
      <c r="D502" s="21">
        <f>SUMIFS('المنصرف +المبيعات'!$G$5:$G$224,'المنصرف +المبيعات'!$D$5:$D$224,A502)</f>
        <v>0</v>
      </c>
    </row>
    <row r="503" spans="1:4" ht="20.25">
      <c r="A503" s="27" t="str">
        <f>+data!C501</f>
        <v/>
      </c>
      <c r="B503" s="21">
        <f>SUMIFS('المنصرف +المبيعات'!$E$5:$E$224,'المنصرف +المبيعات'!$D$5:$D$224,A503)</f>
        <v>0</v>
      </c>
      <c r="C503" s="22" t="str">
        <f t="shared" si="7"/>
        <v/>
      </c>
      <c r="D503" s="21">
        <f>SUMIFS('المنصرف +المبيعات'!$G$5:$G$224,'المنصرف +المبيعات'!$D$5:$D$224,A503)</f>
        <v>0</v>
      </c>
    </row>
    <row r="504" spans="1:4" ht="20.25">
      <c r="A504" s="27" t="str">
        <f>+data!C502</f>
        <v/>
      </c>
      <c r="B504" s="21">
        <f>SUMIFS('المنصرف +المبيعات'!$E$5:$E$224,'المنصرف +المبيعات'!$D$5:$D$224,A504)</f>
        <v>0</v>
      </c>
      <c r="C504" s="22" t="str">
        <f t="shared" si="7"/>
        <v/>
      </c>
      <c r="D504" s="21">
        <f>SUMIFS('المنصرف +المبيعات'!$G$5:$G$224,'المنصرف +المبيعات'!$D$5:$D$224,A504)</f>
        <v>0</v>
      </c>
    </row>
    <row r="505" spans="1:4" ht="20.25">
      <c r="A505" s="27" t="str">
        <f>+data!C503</f>
        <v/>
      </c>
      <c r="B505" s="21">
        <f>SUMIFS('المنصرف +المبيعات'!$E$5:$E$224,'المنصرف +المبيعات'!$D$5:$D$224,A505)</f>
        <v>0</v>
      </c>
      <c r="C505" s="22" t="str">
        <f t="shared" si="7"/>
        <v/>
      </c>
      <c r="D505" s="21">
        <f>SUMIFS('المنصرف +المبيعات'!$G$5:$G$224,'المنصرف +المبيعات'!$D$5:$D$224,A505)</f>
        <v>0</v>
      </c>
    </row>
    <row r="506" spans="1:4" ht="20.25">
      <c r="A506" s="27" t="str">
        <f>+data!C504</f>
        <v/>
      </c>
      <c r="B506" s="21">
        <f>SUMIFS('المنصرف +المبيعات'!$E$5:$E$224,'المنصرف +المبيعات'!$D$5:$D$224,A506)</f>
        <v>0</v>
      </c>
      <c r="C506" s="22" t="str">
        <f t="shared" si="7"/>
        <v/>
      </c>
      <c r="D506" s="21">
        <f>SUMIFS('المنصرف +المبيعات'!$G$5:$G$224,'المنصرف +المبيعات'!$D$5:$D$224,A506)</f>
        <v>0</v>
      </c>
    </row>
    <row r="507" spans="1:4" ht="20.25">
      <c r="A507" s="27" t="str">
        <f>+data!C505</f>
        <v/>
      </c>
      <c r="B507" s="21">
        <f>SUMIFS('المنصرف +المبيعات'!$E$5:$E$224,'المنصرف +المبيعات'!$D$5:$D$224,A507)</f>
        <v>0</v>
      </c>
      <c r="C507" s="22" t="str">
        <f t="shared" si="7"/>
        <v/>
      </c>
      <c r="D507" s="21">
        <f>SUMIFS('المنصرف +المبيعات'!$G$5:$G$224,'المنصرف +المبيعات'!$D$5:$D$224,A507)</f>
        <v>0</v>
      </c>
    </row>
    <row r="508" spans="1:4" ht="20.25">
      <c r="A508" s="27" t="str">
        <f>+data!C506</f>
        <v/>
      </c>
      <c r="B508" s="21">
        <f>SUMIFS('المنصرف +المبيعات'!$E$5:$E$224,'المنصرف +المبيعات'!$D$5:$D$224,A508)</f>
        <v>0</v>
      </c>
      <c r="C508" s="22" t="str">
        <f t="shared" si="7"/>
        <v/>
      </c>
      <c r="D508" s="21">
        <f>SUMIFS('المنصرف +المبيعات'!$G$5:$G$224,'المنصرف +المبيعات'!$D$5:$D$224,A508)</f>
        <v>0</v>
      </c>
    </row>
    <row r="509" spans="1:4" ht="20.25">
      <c r="A509" s="27" t="str">
        <f>+data!C507</f>
        <v/>
      </c>
      <c r="B509" s="21">
        <f>SUMIFS('المنصرف +المبيعات'!$E$5:$E$224,'المنصرف +المبيعات'!$D$5:$D$224,A509)</f>
        <v>0</v>
      </c>
      <c r="C509" s="22" t="str">
        <f t="shared" si="7"/>
        <v/>
      </c>
      <c r="D509" s="21">
        <f>SUMIFS('المنصرف +المبيعات'!$G$5:$G$224,'المنصرف +المبيعات'!$D$5:$D$224,A509)</f>
        <v>0</v>
      </c>
    </row>
    <row r="510" spans="1:4" ht="20.25">
      <c r="A510" s="27" t="str">
        <f>+data!C508</f>
        <v/>
      </c>
      <c r="B510" s="21">
        <f>SUMIFS('المنصرف +المبيعات'!$E$5:$E$224,'المنصرف +المبيعات'!$D$5:$D$224,A510)</f>
        <v>0</v>
      </c>
      <c r="C510" s="22" t="str">
        <f t="shared" si="7"/>
        <v/>
      </c>
      <c r="D510" s="21">
        <f>SUMIFS('المنصرف +المبيعات'!$G$5:$G$224,'المنصرف +المبيعات'!$D$5:$D$224,A510)</f>
        <v>0</v>
      </c>
    </row>
    <row r="511" spans="1:4" ht="20.25">
      <c r="A511" s="27" t="str">
        <f>+data!C509</f>
        <v/>
      </c>
      <c r="B511" s="21">
        <f>SUMIFS('المنصرف +المبيعات'!$E$5:$E$224,'المنصرف +المبيعات'!$D$5:$D$224,A511)</f>
        <v>0</v>
      </c>
      <c r="C511" s="22" t="str">
        <f t="shared" si="7"/>
        <v/>
      </c>
      <c r="D511" s="21">
        <f>SUMIFS('المنصرف +المبيعات'!$G$5:$G$224,'المنصرف +المبيعات'!$D$5:$D$224,A511)</f>
        <v>0</v>
      </c>
    </row>
    <row r="512" spans="1:4" ht="20.25">
      <c r="A512" s="27" t="str">
        <f>+data!C510</f>
        <v/>
      </c>
      <c r="B512" s="21">
        <f>SUMIFS('المنصرف +المبيعات'!$E$5:$E$224,'المنصرف +المبيعات'!$D$5:$D$224,A512)</f>
        <v>0</v>
      </c>
      <c r="C512" s="22" t="str">
        <f t="shared" si="7"/>
        <v/>
      </c>
      <c r="D512" s="21">
        <f>SUMIFS('المنصرف +المبيعات'!$G$5:$G$224,'المنصرف +المبيعات'!$D$5:$D$224,A512)</f>
        <v>0</v>
      </c>
    </row>
    <row r="513" spans="1:4" ht="20.25">
      <c r="A513" s="27" t="str">
        <f>+data!C511</f>
        <v/>
      </c>
      <c r="B513" s="21">
        <f>SUMIFS('المنصرف +المبيعات'!$E$5:$E$224,'المنصرف +المبيعات'!$D$5:$D$224,A513)</f>
        <v>0</v>
      </c>
      <c r="C513" s="22" t="str">
        <f t="shared" si="7"/>
        <v/>
      </c>
      <c r="D513" s="21">
        <f>SUMIFS('المنصرف +المبيعات'!$G$5:$G$224,'المنصرف +المبيعات'!$D$5:$D$224,A513)</f>
        <v>0</v>
      </c>
    </row>
    <row r="514" spans="1:4" ht="20.25">
      <c r="A514" s="27" t="str">
        <f>+data!C512</f>
        <v/>
      </c>
      <c r="B514" s="21">
        <f>SUMIFS('المنصرف +المبيعات'!$E$5:$E$224,'المنصرف +المبيعات'!$D$5:$D$224,A514)</f>
        <v>0</v>
      </c>
      <c r="C514" s="22" t="str">
        <f t="shared" si="7"/>
        <v/>
      </c>
      <c r="D514" s="21">
        <f>SUMIFS('المنصرف +المبيعات'!$G$5:$G$224,'المنصرف +المبيعات'!$D$5:$D$224,A514)</f>
        <v>0</v>
      </c>
    </row>
    <row r="515" spans="1:4" ht="20.25">
      <c r="A515" s="27" t="str">
        <f>+data!C513</f>
        <v/>
      </c>
      <c r="B515" s="21">
        <f>SUMIFS('المنصرف +المبيعات'!$E$5:$E$224,'المنصرف +المبيعات'!$D$5:$D$224,A515)</f>
        <v>0</v>
      </c>
      <c r="C515" s="22" t="str">
        <f t="shared" si="7"/>
        <v/>
      </c>
      <c r="D515" s="21">
        <f>SUMIFS('المنصرف +المبيعات'!$G$5:$G$224,'المنصرف +المبيعات'!$D$5:$D$224,A515)</f>
        <v>0</v>
      </c>
    </row>
    <row r="516" spans="1:4" ht="20.25">
      <c r="A516" s="27" t="str">
        <f>+data!C514</f>
        <v/>
      </c>
      <c r="B516" s="21">
        <f>SUMIFS('المنصرف +المبيعات'!$E$5:$E$224,'المنصرف +المبيعات'!$D$5:$D$224,A516)</f>
        <v>0</v>
      </c>
      <c r="C516" s="22" t="str">
        <f t="shared" si="7"/>
        <v/>
      </c>
      <c r="D516" s="21">
        <f>SUMIFS('المنصرف +المبيعات'!$G$5:$G$224,'المنصرف +المبيعات'!$D$5:$D$224,A516)</f>
        <v>0</v>
      </c>
    </row>
    <row r="517" spans="1:4" ht="20.25">
      <c r="A517" s="27" t="str">
        <f>+data!C515</f>
        <v/>
      </c>
      <c r="B517" s="21">
        <f>SUMIFS('المنصرف +المبيعات'!$E$5:$E$224,'المنصرف +المبيعات'!$D$5:$D$224,A517)</f>
        <v>0</v>
      </c>
      <c r="C517" s="22" t="str">
        <f t="shared" ref="C517:C573" si="8">IF(B517&gt;0,D517/B517,"")</f>
        <v/>
      </c>
      <c r="D517" s="21">
        <f>SUMIFS('المنصرف +المبيعات'!$G$5:$G$224,'المنصرف +المبيعات'!$D$5:$D$224,A517)</f>
        <v>0</v>
      </c>
    </row>
    <row r="518" spans="1:4" ht="20.25">
      <c r="A518" s="27" t="str">
        <f>+data!C516</f>
        <v/>
      </c>
      <c r="B518" s="21">
        <f>SUMIFS('المنصرف +المبيعات'!$E$5:$E$224,'المنصرف +المبيعات'!$D$5:$D$224,A518)</f>
        <v>0</v>
      </c>
      <c r="C518" s="22" t="str">
        <f t="shared" si="8"/>
        <v/>
      </c>
      <c r="D518" s="21">
        <f>SUMIFS('المنصرف +المبيعات'!$G$5:$G$224,'المنصرف +المبيعات'!$D$5:$D$224,A518)</f>
        <v>0</v>
      </c>
    </row>
    <row r="519" spans="1:4" ht="20.25">
      <c r="A519" s="27" t="str">
        <f>+data!C517</f>
        <v/>
      </c>
      <c r="B519" s="21">
        <f>SUMIFS('المنصرف +المبيعات'!$E$5:$E$224,'المنصرف +المبيعات'!$D$5:$D$224,A519)</f>
        <v>0</v>
      </c>
      <c r="C519" s="22" t="str">
        <f t="shared" si="8"/>
        <v/>
      </c>
      <c r="D519" s="21">
        <f>SUMIFS('المنصرف +المبيعات'!$G$5:$G$224,'المنصرف +المبيعات'!$D$5:$D$224,A519)</f>
        <v>0</v>
      </c>
    </row>
    <row r="520" spans="1:4" ht="20.25">
      <c r="A520" s="27" t="str">
        <f>+data!C518</f>
        <v/>
      </c>
      <c r="B520" s="21">
        <f>SUMIFS('المنصرف +المبيعات'!$E$5:$E$224,'المنصرف +المبيعات'!$D$5:$D$224,A520)</f>
        <v>0</v>
      </c>
      <c r="C520" s="22" t="str">
        <f t="shared" si="8"/>
        <v/>
      </c>
      <c r="D520" s="21">
        <f>SUMIFS('المنصرف +المبيعات'!$G$5:$G$224,'المنصرف +المبيعات'!$D$5:$D$224,A520)</f>
        <v>0</v>
      </c>
    </row>
    <row r="521" spans="1:4" ht="20.25">
      <c r="A521" s="27" t="str">
        <f>+data!C519</f>
        <v/>
      </c>
      <c r="B521" s="21">
        <f>SUMIFS('المنصرف +المبيعات'!$E$5:$E$224,'المنصرف +المبيعات'!$D$5:$D$224,A521)</f>
        <v>0</v>
      </c>
      <c r="C521" s="22" t="str">
        <f t="shared" si="8"/>
        <v/>
      </c>
      <c r="D521" s="21">
        <f>SUMIFS('المنصرف +المبيعات'!$G$5:$G$224,'المنصرف +المبيعات'!$D$5:$D$224,A521)</f>
        <v>0</v>
      </c>
    </row>
    <row r="522" spans="1:4" ht="20.25">
      <c r="A522" s="27" t="str">
        <f>+data!C520</f>
        <v/>
      </c>
      <c r="B522" s="21">
        <f>SUMIFS('المنصرف +المبيعات'!$E$5:$E$224,'المنصرف +المبيعات'!$D$5:$D$224,A522)</f>
        <v>0</v>
      </c>
      <c r="C522" s="22" t="str">
        <f t="shared" si="8"/>
        <v/>
      </c>
      <c r="D522" s="21">
        <f>SUMIFS('المنصرف +المبيعات'!$G$5:$G$224,'المنصرف +المبيعات'!$D$5:$D$224,A522)</f>
        <v>0</v>
      </c>
    </row>
    <row r="523" spans="1:4" ht="20.25">
      <c r="A523" s="27" t="str">
        <f>+data!C521</f>
        <v/>
      </c>
      <c r="B523" s="21">
        <f>SUMIFS('المنصرف +المبيعات'!$E$5:$E$224,'المنصرف +المبيعات'!$D$5:$D$224,A523)</f>
        <v>0</v>
      </c>
      <c r="C523" s="22" t="str">
        <f t="shared" si="8"/>
        <v/>
      </c>
      <c r="D523" s="21">
        <f>SUMIFS('المنصرف +المبيعات'!$G$5:$G$224,'المنصرف +المبيعات'!$D$5:$D$224,A523)</f>
        <v>0</v>
      </c>
    </row>
    <row r="524" spans="1:4" ht="20.25">
      <c r="A524" s="27" t="str">
        <f>+data!C522</f>
        <v/>
      </c>
      <c r="B524" s="21">
        <f>SUMIFS('المنصرف +المبيعات'!$E$5:$E$224,'المنصرف +المبيعات'!$D$5:$D$224,A524)</f>
        <v>0</v>
      </c>
      <c r="C524" s="22" t="str">
        <f t="shared" si="8"/>
        <v/>
      </c>
      <c r="D524" s="21">
        <f>SUMIFS('المنصرف +المبيعات'!$G$5:$G$224,'المنصرف +المبيعات'!$D$5:$D$224,A524)</f>
        <v>0</v>
      </c>
    </row>
    <row r="525" spans="1:4" ht="20.25">
      <c r="A525" s="27" t="str">
        <f>+data!C523</f>
        <v/>
      </c>
      <c r="B525" s="21">
        <f>SUMIFS('المنصرف +المبيعات'!$E$5:$E$224,'المنصرف +المبيعات'!$D$5:$D$224,A525)</f>
        <v>0</v>
      </c>
      <c r="C525" s="22" t="str">
        <f t="shared" si="8"/>
        <v/>
      </c>
      <c r="D525" s="21">
        <f>SUMIFS('المنصرف +المبيعات'!$G$5:$G$224,'المنصرف +المبيعات'!$D$5:$D$224,A525)</f>
        <v>0</v>
      </c>
    </row>
    <row r="526" spans="1:4" ht="20.25">
      <c r="A526" s="27" t="str">
        <f>+data!C524</f>
        <v/>
      </c>
      <c r="B526" s="21">
        <f>SUMIFS('المنصرف +المبيعات'!$E$5:$E$224,'المنصرف +المبيعات'!$D$5:$D$224,A526)</f>
        <v>0</v>
      </c>
      <c r="C526" s="22" t="str">
        <f t="shared" si="8"/>
        <v/>
      </c>
      <c r="D526" s="21">
        <f>SUMIFS('المنصرف +المبيعات'!$G$5:$G$224,'المنصرف +المبيعات'!$D$5:$D$224,A526)</f>
        <v>0</v>
      </c>
    </row>
    <row r="527" spans="1:4" ht="20.25">
      <c r="A527" s="27" t="str">
        <f>+data!C525</f>
        <v/>
      </c>
      <c r="B527" s="21">
        <f>SUMIFS('المنصرف +المبيعات'!$E$5:$E$224,'المنصرف +المبيعات'!$D$5:$D$224,A527)</f>
        <v>0</v>
      </c>
      <c r="C527" s="22" t="str">
        <f t="shared" si="8"/>
        <v/>
      </c>
      <c r="D527" s="21">
        <f>SUMIFS('المنصرف +المبيعات'!$G$5:$G$224,'المنصرف +المبيعات'!$D$5:$D$224,A527)</f>
        <v>0</v>
      </c>
    </row>
    <row r="528" spans="1:4" ht="20.25">
      <c r="A528" s="27" t="str">
        <f>+data!C526</f>
        <v/>
      </c>
      <c r="B528" s="21">
        <f>SUMIFS('المنصرف +المبيعات'!$E$5:$E$224,'المنصرف +المبيعات'!$D$5:$D$224,A528)</f>
        <v>0</v>
      </c>
      <c r="C528" s="22" t="str">
        <f t="shared" si="8"/>
        <v/>
      </c>
      <c r="D528" s="21">
        <f>SUMIFS('المنصرف +المبيعات'!$G$5:$G$224,'المنصرف +المبيعات'!$D$5:$D$224,A528)</f>
        <v>0</v>
      </c>
    </row>
    <row r="529" spans="1:4" ht="20.25">
      <c r="A529" s="27" t="str">
        <f>+data!C527</f>
        <v/>
      </c>
      <c r="B529" s="21">
        <f>SUMIFS('المنصرف +المبيعات'!$E$5:$E$224,'المنصرف +المبيعات'!$D$5:$D$224,A529)</f>
        <v>0</v>
      </c>
      <c r="C529" s="22" t="str">
        <f t="shared" si="8"/>
        <v/>
      </c>
      <c r="D529" s="21">
        <f>SUMIFS('المنصرف +المبيعات'!$G$5:$G$224,'المنصرف +المبيعات'!$D$5:$D$224,A529)</f>
        <v>0</v>
      </c>
    </row>
    <row r="530" spans="1:4" ht="20.25">
      <c r="A530" s="27" t="str">
        <f>+data!C528</f>
        <v/>
      </c>
      <c r="B530" s="21">
        <f>SUMIFS('المنصرف +المبيعات'!$E$5:$E$224,'المنصرف +المبيعات'!$D$5:$D$224,A530)</f>
        <v>0</v>
      </c>
      <c r="C530" s="22" t="str">
        <f t="shared" si="8"/>
        <v/>
      </c>
      <c r="D530" s="21">
        <f>SUMIFS('المنصرف +المبيعات'!$G$5:$G$224,'المنصرف +المبيعات'!$D$5:$D$224,A530)</f>
        <v>0</v>
      </c>
    </row>
    <row r="531" spans="1:4" ht="20.25">
      <c r="A531" s="27" t="str">
        <f>+data!C529</f>
        <v/>
      </c>
      <c r="B531" s="21">
        <f>SUMIFS('المنصرف +المبيعات'!$E$5:$E$224,'المنصرف +المبيعات'!$D$5:$D$224,A531)</f>
        <v>0</v>
      </c>
      <c r="C531" s="22" t="str">
        <f t="shared" si="8"/>
        <v/>
      </c>
      <c r="D531" s="21">
        <f>SUMIFS('المنصرف +المبيعات'!$G$5:$G$224,'المنصرف +المبيعات'!$D$5:$D$224,A531)</f>
        <v>0</v>
      </c>
    </row>
    <row r="532" spans="1:4" ht="20.25">
      <c r="A532" s="27" t="str">
        <f>+data!C530</f>
        <v/>
      </c>
      <c r="B532" s="21">
        <f>SUMIFS('المنصرف +المبيعات'!$E$5:$E$224,'المنصرف +المبيعات'!$D$5:$D$224,A532)</f>
        <v>0</v>
      </c>
      <c r="C532" s="22" t="str">
        <f t="shared" si="8"/>
        <v/>
      </c>
      <c r="D532" s="21">
        <f>SUMIFS('المنصرف +المبيعات'!$G$5:$G$224,'المنصرف +المبيعات'!$D$5:$D$224,A532)</f>
        <v>0</v>
      </c>
    </row>
    <row r="533" spans="1:4" ht="20.25">
      <c r="A533" s="27" t="str">
        <f>+data!C531</f>
        <v/>
      </c>
      <c r="B533" s="21">
        <f>SUMIFS('المنصرف +المبيعات'!$E$5:$E$224,'المنصرف +المبيعات'!$D$5:$D$224,A533)</f>
        <v>0</v>
      </c>
      <c r="C533" s="22" t="str">
        <f t="shared" si="8"/>
        <v/>
      </c>
      <c r="D533" s="21">
        <f>SUMIFS('المنصرف +المبيعات'!$G$5:$G$224,'المنصرف +المبيعات'!$D$5:$D$224,A533)</f>
        <v>0</v>
      </c>
    </row>
    <row r="534" spans="1:4" ht="20.25">
      <c r="A534" s="27" t="str">
        <f>+data!C532</f>
        <v/>
      </c>
      <c r="B534" s="21">
        <f>SUMIFS('المنصرف +المبيعات'!$E$5:$E$224,'المنصرف +المبيعات'!$D$5:$D$224,A534)</f>
        <v>0</v>
      </c>
      <c r="C534" s="22" t="str">
        <f t="shared" si="8"/>
        <v/>
      </c>
      <c r="D534" s="21">
        <f>SUMIFS('المنصرف +المبيعات'!$G$5:$G$224,'المنصرف +المبيعات'!$D$5:$D$224,A534)</f>
        <v>0</v>
      </c>
    </row>
    <row r="535" spans="1:4" ht="20.25">
      <c r="A535" s="27" t="str">
        <f>+data!C533</f>
        <v/>
      </c>
      <c r="B535" s="21">
        <f>SUMIFS('المنصرف +المبيعات'!$E$5:$E$224,'المنصرف +المبيعات'!$D$5:$D$224,A535)</f>
        <v>0</v>
      </c>
      <c r="C535" s="22" t="str">
        <f t="shared" si="8"/>
        <v/>
      </c>
      <c r="D535" s="21">
        <f>SUMIFS('المنصرف +المبيعات'!$G$5:$G$224,'المنصرف +المبيعات'!$D$5:$D$224,A535)</f>
        <v>0</v>
      </c>
    </row>
    <row r="536" spans="1:4" ht="20.25">
      <c r="A536" s="27" t="str">
        <f>+data!C534</f>
        <v/>
      </c>
      <c r="B536" s="21">
        <f>SUMIFS('المنصرف +المبيعات'!$E$5:$E$224,'المنصرف +المبيعات'!$D$5:$D$224,A536)</f>
        <v>0</v>
      </c>
      <c r="C536" s="22" t="str">
        <f t="shared" si="8"/>
        <v/>
      </c>
      <c r="D536" s="21">
        <f>SUMIFS('المنصرف +المبيعات'!$G$5:$G$224,'المنصرف +المبيعات'!$D$5:$D$224,A536)</f>
        <v>0</v>
      </c>
    </row>
    <row r="537" spans="1:4" ht="20.25">
      <c r="A537" s="27" t="str">
        <f>+data!C535</f>
        <v/>
      </c>
      <c r="B537" s="21">
        <f>SUMIFS('المنصرف +المبيعات'!$E$5:$E$224,'المنصرف +المبيعات'!$D$5:$D$224,A537)</f>
        <v>0</v>
      </c>
      <c r="C537" s="22" t="str">
        <f t="shared" si="8"/>
        <v/>
      </c>
      <c r="D537" s="21">
        <f>SUMIFS('المنصرف +المبيعات'!$G$5:$G$224,'المنصرف +المبيعات'!$D$5:$D$224,A537)</f>
        <v>0</v>
      </c>
    </row>
    <row r="538" spans="1:4" ht="20.25">
      <c r="A538" s="27" t="str">
        <f>+data!C536</f>
        <v/>
      </c>
      <c r="B538" s="21">
        <f>SUMIFS('المنصرف +المبيعات'!$E$5:$E$224,'المنصرف +المبيعات'!$D$5:$D$224,A538)</f>
        <v>0</v>
      </c>
      <c r="C538" s="22" t="str">
        <f t="shared" si="8"/>
        <v/>
      </c>
      <c r="D538" s="21">
        <f>SUMIFS('المنصرف +المبيعات'!$G$5:$G$224,'المنصرف +المبيعات'!$D$5:$D$224,A538)</f>
        <v>0</v>
      </c>
    </row>
    <row r="539" spans="1:4" ht="20.25">
      <c r="A539" s="27" t="str">
        <f>+data!C537</f>
        <v/>
      </c>
      <c r="B539" s="21">
        <f>SUMIFS('المنصرف +المبيعات'!$E$5:$E$224,'المنصرف +المبيعات'!$D$5:$D$224,A539)</f>
        <v>0</v>
      </c>
      <c r="C539" s="22" t="str">
        <f t="shared" si="8"/>
        <v/>
      </c>
      <c r="D539" s="21">
        <f>SUMIFS('المنصرف +المبيعات'!$G$5:$G$224,'المنصرف +المبيعات'!$D$5:$D$224,A539)</f>
        <v>0</v>
      </c>
    </row>
    <row r="540" spans="1:4" ht="20.25">
      <c r="A540" s="27" t="str">
        <f>+data!C538</f>
        <v/>
      </c>
      <c r="B540" s="21">
        <f>SUMIFS('المنصرف +المبيعات'!$E$5:$E$224,'المنصرف +المبيعات'!$D$5:$D$224,A540)</f>
        <v>0</v>
      </c>
      <c r="C540" s="22" t="str">
        <f t="shared" si="8"/>
        <v/>
      </c>
      <c r="D540" s="21">
        <f>SUMIFS('المنصرف +المبيعات'!$G$5:$G$224,'المنصرف +المبيعات'!$D$5:$D$224,A540)</f>
        <v>0</v>
      </c>
    </row>
    <row r="541" spans="1:4" ht="20.25">
      <c r="A541" s="27" t="str">
        <f>+data!C539</f>
        <v/>
      </c>
      <c r="B541" s="21">
        <f>SUMIFS('المنصرف +المبيعات'!$E$5:$E$224,'المنصرف +المبيعات'!$D$5:$D$224,A541)</f>
        <v>0</v>
      </c>
      <c r="C541" s="22" t="str">
        <f t="shared" si="8"/>
        <v/>
      </c>
      <c r="D541" s="21">
        <f>SUMIFS('المنصرف +المبيعات'!$G$5:$G$224,'المنصرف +المبيعات'!$D$5:$D$224,A541)</f>
        <v>0</v>
      </c>
    </row>
    <row r="542" spans="1:4" ht="20.25">
      <c r="A542" s="27" t="str">
        <f>+data!C540</f>
        <v/>
      </c>
      <c r="B542" s="21">
        <f>SUMIFS('المنصرف +المبيعات'!$E$5:$E$224,'المنصرف +المبيعات'!$D$5:$D$224,A542)</f>
        <v>0</v>
      </c>
      <c r="C542" s="22" t="str">
        <f t="shared" si="8"/>
        <v/>
      </c>
      <c r="D542" s="21">
        <f>SUMIFS('المنصرف +المبيعات'!$G$5:$G$224,'المنصرف +المبيعات'!$D$5:$D$224,A542)</f>
        <v>0</v>
      </c>
    </row>
    <row r="543" spans="1:4" ht="20.25">
      <c r="A543" s="27" t="str">
        <f>+data!C541</f>
        <v/>
      </c>
      <c r="B543" s="21">
        <f>SUMIFS('المنصرف +المبيعات'!$E$5:$E$224,'المنصرف +المبيعات'!$D$5:$D$224,A543)</f>
        <v>0</v>
      </c>
      <c r="C543" s="22" t="str">
        <f t="shared" si="8"/>
        <v/>
      </c>
      <c r="D543" s="21">
        <f>SUMIFS('المنصرف +المبيعات'!$G$5:$G$224,'المنصرف +المبيعات'!$D$5:$D$224,A543)</f>
        <v>0</v>
      </c>
    </row>
    <row r="544" spans="1:4" ht="20.25">
      <c r="A544" s="27" t="str">
        <f>+data!C542</f>
        <v/>
      </c>
      <c r="B544" s="21">
        <f>SUMIFS('المنصرف +المبيعات'!$E$5:$E$224,'المنصرف +المبيعات'!$D$5:$D$224,A544)</f>
        <v>0</v>
      </c>
      <c r="C544" s="22" t="str">
        <f t="shared" si="8"/>
        <v/>
      </c>
      <c r="D544" s="21">
        <f>SUMIFS('المنصرف +المبيعات'!$G$5:$G$224,'المنصرف +المبيعات'!$D$5:$D$224,A544)</f>
        <v>0</v>
      </c>
    </row>
    <row r="545" spans="1:4" ht="20.25">
      <c r="A545" s="27" t="str">
        <f>+data!C543</f>
        <v/>
      </c>
      <c r="B545" s="21">
        <f>SUMIFS('المنصرف +المبيعات'!$E$5:$E$224,'المنصرف +المبيعات'!$D$5:$D$224,A545)</f>
        <v>0</v>
      </c>
      <c r="C545" s="22" t="str">
        <f t="shared" si="8"/>
        <v/>
      </c>
      <c r="D545" s="21">
        <f>SUMIFS('المنصرف +المبيعات'!$G$5:$G$224,'المنصرف +المبيعات'!$D$5:$D$224,A545)</f>
        <v>0</v>
      </c>
    </row>
    <row r="546" spans="1:4" ht="20.25">
      <c r="A546" s="27" t="str">
        <f>+data!C544</f>
        <v/>
      </c>
      <c r="B546" s="21">
        <f>SUMIFS('المنصرف +المبيعات'!$E$5:$E$224,'المنصرف +المبيعات'!$D$5:$D$224,A546)</f>
        <v>0</v>
      </c>
      <c r="C546" s="22" t="str">
        <f t="shared" si="8"/>
        <v/>
      </c>
      <c r="D546" s="21">
        <f>SUMIFS('المنصرف +المبيعات'!$G$5:$G$224,'المنصرف +المبيعات'!$D$5:$D$224,A546)</f>
        <v>0</v>
      </c>
    </row>
    <row r="547" spans="1:4" ht="20.25">
      <c r="A547" s="27" t="str">
        <f>+data!C545</f>
        <v/>
      </c>
      <c r="B547" s="21">
        <f>SUMIFS('المنصرف +المبيعات'!$E$5:$E$224,'المنصرف +المبيعات'!$D$5:$D$224,A547)</f>
        <v>0</v>
      </c>
      <c r="C547" s="22" t="str">
        <f t="shared" si="8"/>
        <v/>
      </c>
      <c r="D547" s="21">
        <f>SUMIFS('المنصرف +المبيعات'!$G$5:$G$224,'المنصرف +المبيعات'!$D$5:$D$224,A547)</f>
        <v>0</v>
      </c>
    </row>
    <row r="548" spans="1:4" ht="20.25">
      <c r="A548" s="27" t="str">
        <f>+data!C546</f>
        <v/>
      </c>
      <c r="B548" s="21">
        <f>SUMIFS('المنصرف +المبيعات'!$E$5:$E$224,'المنصرف +المبيعات'!$D$5:$D$224,A548)</f>
        <v>0</v>
      </c>
      <c r="C548" s="22" t="str">
        <f t="shared" si="8"/>
        <v/>
      </c>
      <c r="D548" s="21">
        <f>SUMIFS('المنصرف +المبيعات'!$G$5:$G$224,'المنصرف +المبيعات'!$D$5:$D$224,A548)</f>
        <v>0</v>
      </c>
    </row>
    <row r="549" spans="1:4" ht="20.25">
      <c r="A549" s="27" t="str">
        <f>+data!C547</f>
        <v/>
      </c>
      <c r="B549" s="21">
        <f>SUMIFS('المنصرف +المبيعات'!$E$5:$E$224,'المنصرف +المبيعات'!$D$5:$D$224,A549)</f>
        <v>0</v>
      </c>
      <c r="C549" s="22" t="str">
        <f t="shared" si="8"/>
        <v/>
      </c>
      <c r="D549" s="21">
        <f>SUMIFS('المنصرف +المبيعات'!$G$5:$G$224,'المنصرف +المبيعات'!$D$5:$D$224,A549)</f>
        <v>0</v>
      </c>
    </row>
    <row r="550" spans="1:4" ht="20.25">
      <c r="A550" s="27" t="str">
        <f>+data!C548</f>
        <v/>
      </c>
      <c r="B550" s="21">
        <f>SUMIFS('المنصرف +المبيعات'!$E$5:$E$224,'المنصرف +المبيعات'!$D$5:$D$224,A550)</f>
        <v>0</v>
      </c>
      <c r="C550" s="22" t="str">
        <f t="shared" si="8"/>
        <v/>
      </c>
      <c r="D550" s="21">
        <f>SUMIFS('المنصرف +المبيعات'!$G$5:$G$224,'المنصرف +المبيعات'!$D$5:$D$224,A550)</f>
        <v>0</v>
      </c>
    </row>
    <row r="551" spans="1:4" ht="20.25">
      <c r="A551" s="27" t="str">
        <f>+data!C549</f>
        <v/>
      </c>
      <c r="B551" s="21">
        <f>SUMIFS('المنصرف +المبيعات'!$E$5:$E$224,'المنصرف +المبيعات'!$D$5:$D$224,A551)</f>
        <v>0</v>
      </c>
      <c r="C551" s="22" t="str">
        <f t="shared" si="8"/>
        <v/>
      </c>
      <c r="D551" s="21">
        <f>SUMIFS('المنصرف +المبيعات'!$G$5:$G$224,'المنصرف +المبيعات'!$D$5:$D$224,A551)</f>
        <v>0</v>
      </c>
    </row>
    <row r="552" spans="1:4" ht="20.25">
      <c r="A552" s="27" t="str">
        <f>+data!C550</f>
        <v/>
      </c>
      <c r="B552" s="21">
        <f>SUMIFS('المنصرف +المبيعات'!$E$5:$E$224,'المنصرف +المبيعات'!$D$5:$D$224,A552)</f>
        <v>0</v>
      </c>
      <c r="C552" s="22" t="str">
        <f t="shared" si="8"/>
        <v/>
      </c>
      <c r="D552" s="21">
        <f>SUMIFS('المنصرف +المبيعات'!$G$5:$G$224,'المنصرف +المبيعات'!$D$5:$D$224,A552)</f>
        <v>0</v>
      </c>
    </row>
    <row r="553" spans="1:4" ht="20.25">
      <c r="A553" s="27" t="str">
        <f>+data!C551</f>
        <v/>
      </c>
      <c r="B553" s="21">
        <f>SUMIFS('المنصرف +المبيعات'!$E$5:$E$224,'المنصرف +المبيعات'!$D$5:$D$224,A553)</f>
        <v>0</v>
      </c>
      <c r="C553" s="22" t="str">
        <f t="shared" si="8"/>
        <v/>
      </c>
      <c r="D553" s="21">
        <f>SUMIFS('المنصرف +المبيعات'!$G$5:$G$224,'المنصرف +المبيعات'!$D$5:$D$224,A553)</f>
        <v>0</v>
      </c>
    </row>
    <row r="554" spans="1:4" ht="20.25">
      <c r="A554" s="27" t="str">
        <f>+data!C552</f>
        <v/>
      </c>
      <c r="B554" s="21">
        <f>SUMIFS('المنصرف +المبيعات'!$E$5:$E$224,'المنصرف +المبيعات'!$D$5:$D$224,A554)</f>
        <v>0</v>
      </c>
      <c r="C554" s="22" t="str">
        <f t="shared" si="8"/>
        <v/>
      </c>
      <c r="D554" s="21">
        <f>SUMIFS('المنصرف +المبيعات'!$G$5:$G$224,'المنصرف +المبيعات'!$D$5:$D$224,A554)</f>
        <v>0</v>
      </c>
    </row>
    <row r="555" spans="1:4" ht="20.25">
      <c r="A555" s="27" t="str">
        <f>+data!C553</f>
        <v/>
      </c>
      <c r="B555" s="21">
        <f>SUMIFS('المنصرف +المبيعات'!$E$5:$E$224,'المنصرف +المبيعات'!$D$5:$D$224,A555)</f>
        <v>0</v>
      </c>
      <c r="C555" s="22" t="str">
        <f t="shared" si="8"/>
        <v/>
      </c>
      <c r="D555" s="21">
        <f>SUMIFS('المنصرف +المبيعات'!$G$5:$G$224,'المنصرف +المبيعات'!$D$5:$D$224,A555)</f>
        <v>0</v>
      </c>
    </row>
    <row r="556" spans="1:4" ht="20.25">
      <c r="A556" s="27" t="str">
        <f>+data!C554</f>
        <v/>
      </c>
      <c r="B556" s="21">
        <f>SUMIFS('المنصرف +المبيعات'!$E$5:$E$224,'المنصرف +المبيعات'!$D$5:$D$224,A556)</f>
        <v>0</v>
      </c>
      <c r="C556" s="22" t="str">
        <f t="shared" si="8"/>
        <v/>
      </c>
      <c r="D556" s="21">
        <f>SUMIFS('المنصرف +المبيعات'!$G$5:$G$224,'المنصرف +المبيعات'!$D$5:$D$224,A556)</f>
        <v>0</v>
      </c>
    </row>
    <row r="557" spans="1:4" ht="20.25">
      <c r="A557" s="27" t="str">
        <f>+data!C555</f>
        <v/>
      </c>
      <c r="B557" s="21">
        <f>SUMIFS('المنصرف +المبيعات'!$E$5:$E$224,'المنصرف +المبيعات'!$D$5:$D$224,A557)</f>
        <v>0</v>
      </c>
      <c r="C557" s="22" t="str">
        <f t="shared" si="8"/>
        <v/>
      </c>
      <c r="D557" s="21">
        <f>SUMIFS('المنصرف +المبيعات'!$G$5:$G$224,'المنصرف +المبيعات'!$D$5:$D$224,A557)</f>
        <v>0</v>
      </c>
    </row>
    <row r="558" spans="1:4" ht="20.25">
      <c r="A558" s="27" t="str">
        <f>+data!C556</f>
        <v/>
      </c>
      <c r="B558" s="21">
        <f>SUMIFS('المنصرف +المبيعات'!$E$5:$E$224,'المنصرف +المبيعات'!$D$5:$D$224,A558)</f>
        <v>0</v>
      </c>
      <c r="C558" s="22" t="str">
        <f t="shared" si="8"/>
        <v/>
      </c>
      <c r="D558" s="21">
        <f>SUMIFS('المنصرف +المبيعات'!$G$5:$G$224,'المنصرف +المبيعات'!$D$5:$D$224,A558)</f>
        <v>0</v>
      </c>
    </row>
    <row r="559" spans="1:4" ht="20.25">
      <c r="A559" s="27" t="str">
        <f>+data!C557</f>
        <v/>
      </c>
      <c r="B559" s="21">
        <f>SUMIFS('المنصرف +المبيعات'!$E$5:$E$224,'المنصرف +المبيعات'!$D$5:$D$224,A559)</f>
        <v>0</v>
      </c>
      <c r="C559" s="22" t="str">
        <f t="shared" si="8"/>
        <v/>
      </c>
      <c r="D559" s="21">
        <f>SUMIFS('المنصرف +المبيعات'!$G$5:$G$224,'المنصرف +المبيعات'!$D$5:$D$224,A559)</f>
        <v>0</v>
      </c>
    </row>
    <row r="560" spans="1:4" ht="20.25">
      <c r="A560" s="27" t="str">
        <f>+data!C558</f>
        <v/>
      </c>
      <c r="B560" s="21">
        <f>SUMIFS('المنصرف +المبيعات'!$E$5:$E$224,'المنصرف +المبيعات'!$D$5:$D$224,A560)</f>
        <v>0</v>
      </c>
      <c r="C560" s="22" t="str">
        <f t="shared" si="8"/>
        <v/>
      </c>
      <c r="D560" s="21">
        <f>SUMIFS('المنصرف +المبيعات'!$G$5:$G$224,'المنصرف +المبيعات'!$D$5:$D$224,A560)</f>
        <v>0</v>
      </c>
    </row>
    <row r="561" spans="1:4" ht="20.25">
      <c r="A561" s="27" t="str">
        <f>+data!C559</f>
        <v/>
      </c>
      <c r="B561" s="21">
        <f>SUMIFS('المنصرف +المبيعات'!$E$5:$E$224,'المنصرف +المبيعات'!$D$5:$D$224,A561)</f>
        <v>0</v>
      </c>
      <c r="C561" s="22" t="str">
        <f t="shared" si="8"/>
        <v/>
      </c>
      <c r="D561" s="21">
        <f>SUMIFS('المنصرف +المبيعات'!$G$5:$G$224,'المنصرف +المبيعات'!$D$5:$D$224,A561)</f>
        <v>0</v>
      </c>
    </row>
    <row r="562" spans="1:4" ht="20.25">
      <c r="A562" s="27" t="str">
        <f>+data!C560</f>
        <v/>
      </c>
      <c r="B562" s="21">
        <f>SUMIFS('المنصرف +المبيعات'!$E$5:$E$224,'المنصرف +المبيعات'!$D$5:$D$224,A562)</f>
        <v>0</v>
      </c>
      <c r="C562" s="22" t="str">
        <f t="shared" si="8"/>
        <v/>
      </c>
      <c r="D562" s="21">
        <f>SUMIFS('المنصرف +المبيعات'!$G$5:$G$224,'المنصرف +المبيعات'!$D$5:$D$224,A562)</f>
        <v>0</v>
      </c>
    </row>
    <row r="563" spans="1:4" ht="20.25">
      <c r="A563" s="27" t="str">
        <f>+data!C561</f>
        <v/>
      </c>
      <c r="B563" s="21">
        <f>SUMIFS('المنصرف +المبيعات'!$E$5:$E$224,'المنصرف +المبيعات'!$D$5:$D$224,A563)</f>
        <v>0</v>
      </c>
      <c r="C563" s="22" t="str">
        <f t="shared" si="8"/>
        <v/>
      </c>
      <c r="D563" s="21">
        <f>SUMIFS('المنصرف +المبيعات'!$G$5:$G$224,'المنصرف +المبيعات'!$D$5:$D$224,A563)</f>
        <v>0</v>
      </c>
    </row>
    <row r="564" spans="1:4" ht="20.25">
      <c r="A564" s="27" t="str">
        <f>+data!C562</f>
        <v/>
      </c>
      <c r="B564" s="21">
        <f>SUMIFS('المنصرف +المبيعات'!$E$5:$E$224,'المنصرف +المبيعات'!$D$5:$D$224,A564)</f>
        <v>0</v>
      </c>
      <c r="C564" s="22" t="str">
        <f t="shared" si="8"/>
        <v/>
      </c>
      <c r="D564" s="21">
        <f>SUMIFS('المنصرف +المبيعات'!$G$5:$G$224,'المنصرف +المبيعات'!$D$5:$D$224,A564)</f>
        <v>0</v>
      </c>
    </row>
    <row r="565" spans="1:4" ht="20.25">
      <c r="A565" s="27" t="str">
        <f>+data!C563</f>
        <v/>
      </c>
      <c r="B565" s="21">
        <f>SUMIFS('المنصرف +المبيعات'!$E$5:$E$224,'المنصرف +المبيعات'!$D$5:$D$224,A565)</f>
        <v>0</v>
      </c>
      <c r="C565" s="22" t="str">
        <f t="shared" si="8"/>
        <v/>
      </c>
      <c r="D565" s="21">
        <f>SUMIFS('المنصرف +المبيعات'!$G$5:$G$224,'المنصرف +المبيعات'!$D$5:$D$224,A565)</f>
        <v>0</v>
      </c>
    </row>
    <row r="566" spans="1:4" ht="20.25">
      <c r="A566" s="27" t="str">
        <f>+data!C564</f>
        <v/>
      </c>
      <c r="B566" s="21">
        <f>SUMIFS('المنصرف +المبيعات'!$E$5:$E$224,'المنصرف +المبيعات'!$D$5:$D$224,A566)</f>
        <v>0</v>
      </c>
      <c r="C566" s="22" t="str">
        <f t="shared" si="8"/>
        <v/>
      </c>
      <c r="D566" s="21">
        <f>SUMIFS('المنصرف +المبيعات'!$G$5:$G$224,'المنصرف +المبيعات'!$D$5:$D$224,A566)</f>
        <v>0</v>
      </c>
    </row>
    <row r="567" spans="1:4" ht="20.25">
      <c r="A567" s="27" t="str">
        <f>+data!C565</f>
        <v/>
      </c>
      <c r="B567" s="21">
        <f>SUMIFS('المنصرف +المبيعات'!$E$5:$E$224,'المنصرف +المبيعات'!$D$5:$D$224,A567)</f>
        <v>0</v>
      </c>
      <c r="C567" s="22" t="str">
        <f t="shared" si="8"/>
        <v/>
      </c>
      <c r="D567" s="21">
        <f>SUMIFS('المنصرف +المبيعات'!$G$5:$G$224,'المنصرف +المبيعات'!$D$5:$D$224,A567)</f>
        <v>0</v>
      </c>
    </row>
    <row r="568" spans="1:4" ht="20.25">
      <c r="A568" s="27" t="str">
        <f>+data!C566</f>
        <v/>
      </c>
      <c r="B568" s="21">
        <f>SUMIFS('المنصرف +المبيعات'!$E$5:$E$224,'المنصرف +المبيعات'!$D$5:$D$224,A568)</f>
        <v>0</v>
      </c>
      <c r="C568" s="22" t="str">
        <f t="shared" si="8"/>
        <v/>
      </c>
      <c r="D568" s="21">
        <f>SUMIFS('المنصرف +المبيعات'!$G$5:$G$224,'المنصرف +المبيعات'!$D$5:$D$224,A568)</f>
        <v>0</v>
      </c>
    </row>
    <row r="569" spans="1:4" ht="20.25">
      <c r="A569" s="27" t="str">
        <f>+data!C567</f>
        <v/>
      </c>
      <c r="B569" s="21">
        <f>SUMIFS('المنصرف +المبيعات'!$E$5:$E$224,'المنصرف +المبيعات'!$D$5:$D$224,A569)</f>
        <v>0</v>
      </c>
      <c r="C569" s="22" t="str">
        <f t="shared" si="8"/>
        <v/>
      </c>
      <c r="D569" s="21">
        <f>SUMIFS('المنصرف +المبيعات'!$G$5:$G$224,'المنصرف +المبيعات'!$D$5:$D$224,A569)</f>
        <v>0</v>
      </c>
    </row>
    <row r="570" spans="1:4" ht="20.25">
      <c r="A570" s="27" t="str">
        <f>+data!C568</f>
        <v/>
      </c>
      <c r="B570" s="21">
        <f>SUMIFS('المنصرف +المبيعات'!$E$5:$E$224,'المنصرف +المبيعات'!$D$5:$D$224,A570)</f>
        <v>0</v>
      </c>
      <c r="C570" s="22" t="str">
        <f t="shared" si="8"/>
        <v/>
      </c>
      <c r="D570" s="21">
        <f>SUMIFS('المنصرف +المبيعات'!$G$5:$G$224,'المنصرف +المبيعات'!$D$5:$D$224,A570)</f>
        <v>0</v>
      </c>
    </row>
    <row r="571" spans="1:4" ht="20.25">
      <c r="A571" s="27" t="str">
        <f>+data!C569</f>
        <v/>
      </c>
      <c r="B571" s="21">
        <f>SUMIFS('المنصرف +المبيعات'!$E$5:$E$224,'المنصرف +المبيعات'!$D$5:$D$224,A571)</f>
        <v>0</v>
      </c>
      <c r="C571" s="22" t="str">
        <f t="shared" si="8"/>
        <v/>
      </c>
      <c r="D571" s="21">
        <f>SUMIFS('المنصرف +المبيعات'!$G$5:$G$224,'المنصرف +المبيعات'!$D$5:$D$224,A571)</f>
        <v>0</v>
      </c>
    </row>
    <row r="572" spans="1:4" ht="20.25">
      <c r="A572" s="27" t="str">
        <f>+data!C570</f>
        <v/>
      </c>
      <c r="B572" s="21">
        <f>SUMIFS('المنصرف +المبيعات'!$E$5:$E$224,'المنصرف +المبيعات'!$D$5:$D$224,A572)</f>
        <v>0</v>
      </c>
      <c r="C572" s="22" t="str">
        <f t="shared" si="8"/>
        <v/>
      </c>
      <c r="D572" s="21">
        <f>SUMIFS('المنصرف +المبيعات'!$G$5:$G$224,'المنصرف +المبيعات'!$D$5:$D$224,A572)</f>
        <v>0</v>
      </c>
    </row>
    <row r="573" spans="1:4" ht="20.25">
      <c r="A573" s="27" t="str">
        <f>+data!C571</f>
        <v/>
      </c>
      <c r="B573" s="21">
        <f>SUMIFS('المنصرف +المبيعات'!$E$5:$E$224,'المنصرف +المبيعات'!$D$5:$D$224,A573)</f>
        <v>0</v>
      </c>
      <c r="C573" s="22" t="str">
        <f t="shared" si="8"/>
        <v/>
      </c>
      <c r="D573" s="21">
        <f>SUMIFS('المنصرف +المبيعات'!$G$5:$G$224,'المنصرف +المبيعات'!$D$5:$D$224,A573)</f>
        <v>0</v>
      </c>
    </row>
    <row r="574" spans="1:4" ht="21" thickBot="1">
      <c r="A574" s="28" t="s">
        <v>27</v>
      </c>
      <c r="B574" s="23" t="s">
        <v>27</v>
      </c>
      <c r="C574" s="24"/>
      <c r="D574" s="23"/>
    </row>
    <row r="575" spans="1:4" ht="39" customHeight="1" thickTop="1" thickBot="1">
      <c r="A575" s="29"/>
      <c r="B575" s="20">
        <f>SUM(B4:B574)</f>
        <v>1900</v>
      </c>
      <c r="C575" s="25"/>
      <c r="D575" s="20">
        <f>SUM(D4:D574)</f>
        <v>20000</v>
      </c>
    </row>
    <row r="576" spans="1:4" ht="15" thickTop="1">
      <c r="B576" s="26"/>
      <c r="C576" s="26"/>
      <c r="D576" s="26"/>
    </row>
    <row r="577" spans="2:4">
      <c r="B577" s="26">
        <f>+'[1]المنصرف +المبيعات'!E226</f>
        <v>200</v>
      </c>
      <c r="C577" s="26"/>
      <c r="D577" s="26">
        <f>+'[1]المنصرف +المبيعات'!G226</f>
        <v>200</v>
      </c>
    </row>
    <row r="578" spans="2:4">
      <c r="B578" s="26" t="b">
        <f>B577=B575</f>
        <v>0</v>
      </c>
      <c r="C578" s="26"/>
      <c r="D578" s="26" t="b">
        <f>D577=D575</f>
        <v>0</v>
      </c>
    </row>
  </sheetData>
  <sheetProtection password="CE2A" sheet="1" objects="1" scenarios="1"/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tabColor rgb="FF00B050"/>
  </sheetPr>
  <dimension ref="A1:G227"/>
  <sheetViews>
    <sheetView rightToLeft="1" workbookViewId="0">
      <pane xSplit="3" ySplit="4" topLeftCell="D5" activePane="bottomRight" state="frozenSplit"/>
      <selection pane="topRight" activeCell="E1" sqref="E1"/>
      <selection pane="bottomLeft" activeCell="A4" sqref="A4"/>
      <selection pane="bottomRight"/>
    </sheetView>
  </sheetViews>
  <sheetFormatPr defaultColWidth="0" defaultRowHeight="14.25"/>
  <cols>
    <col min="1" max="1" width="8.125" customWidth="1"/>
    <col min="2" max="2" width="14.25" customWidth="1"/>
    <col min="3" max="3" width="15" bestFit="1" customWidth="1"/>
    <col min="4" max="4" width="15.125" bestFit="1" customWidth="1"/>
    <col min="5" max="5" width="11" style="3" customWidth="1"/>
    <col min="6" max="6" width="10.875" style="3" customWidth="1"/>
    <col min="7" max="7" width="12" style="3" customWidth="1"/>
    <col min="8" max="16384" width="9" hidden="1"/>
  </cols>
  <sheetData>
    <row r="1" spans="1:7" ht="42" thickTop="1" thickBot="1">
      <c r="C1" s="15" t="s">
        <v>12</v>
      </c>
      <c r="D1" s="15" t="s">
        <v>10</v>
      </c>
      <c r="E1" s="16" t="s">
        <v>7</v>
      </c>
      <c r="F1" s="16" t="s">
        <v>8</v>
      </c>
    </row>
    <row r="2" spans="1:7" ht="35.25" customHeight="1" thickTop="1" thickBot="1">
      <c r="A2" s="134" t="s">
        <v>11</v>
      </c>
      <c r="B2" s="135"/>
      <c r="C2" s="108" t="s">
        <v>49</v>
      </c>
      <c r="D2" s="109">
        <f>SUMIFS('المنصرف +المبيعات'!$G$5:$G$224,'المنصرف +المبيعات'!$C$5:$C$224,C2)</f>
        <v>400</v>
      </c>
      <c r="E2" s="110">
        <f>SUMIFS('الخزينه الرئيسيه'!$C$5:$C$2943,'الخزينه الرئيسيه'!$B$5:$B$2943,C2)</f>
        <v>700</v>
      </c>
      <c r="F2" s="111">
        <f>+D2-E2</f>
        <v>-300</v>
      </c>
    </row>
    <row r="3" spans="1:7" ht="30" customHeight="1" thickTop="1" thickBot="1"/>
    <row r="4" spans="1:7" ht="42.75" customHeight="1" thickTop="1" thickBot="1">
      <c r="A4" s="12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</row>
    <row r="5" spans="1:7" ht="16.5" thickTop="1">
      <c r="A5" s="5">
        <v>4716</v>
      </c>
      <c r="B5" s="6">
        <v>41548</v>
      </c>
      <c r="C5" s="5" t="s">
        <v>49</v>
      </c>
      <c r="D5" s="5" t="s">
        <v>29</v>
      </c>
      <c r="E5" s="7">
        <v>100</v>
      </c>
      <c r="F5" s="7">
        <v>4</v>
      </c>
      <c r="G5" s="2">
        <f t="shared" ref="G5:G68" si="0">+E5*F5</f>
        <v>400</v>
      </c>
    </row>
    <row r="6" spans="1:7" ht="15.75">
      <c r="A6" s="1">
        <v>4717</v>
      </c>
      <c r="B6" s="6">
        <v>41548</v>
      </c>
      <c r="C6" s="5" t="s">
        <v>50</v>
      </c>
      <c r="D6" s="5" t="s">
        <v>29</v>
      </c>
      <c r="E6" s="2">
        <v>300</v>
      </c>
      <c r="F6" s="2">
        <v>4.5</v>
      </c>
      <c r="G6" s="2">
        <f t="shared" si="0"/>
        <v>1350</v>
      </c>
    </row>
    <row r="7" spans="1:7" ht="15.75">
      <c r="A7" s="1"/>
      <c r="B7" s="4"/>
      <c r="C7" s="5" t="s">
        <v>48</v>
      </c>
      <c r="D7" s="5" t="s">
        <v>28</v>
      </c>
      <c r="E7" s="2">
        <v>600</v>
      </c>
      <c r="F7" s="2">
        <v>15</v>
      </c>
      <c r="G7" s="2">
        <f t="shared" si="0"/>
        <v>9000</v>
      </c>
    </row>
    <row r="8" spans="1:7" ht="15.75">
      <c r="A8" s="13"/>
      <c r="B8" s="4"/>
      <c r="C8" s="5" t="s">
        <v>54</v>
      </c>
      <c r="D8" s="5" t="s">
        <v>30</v>
      </c>
      <c r="E8" s="2">
        <v>150</v>
      </c>
      <c r="F8" s="14">
        <v>17</v>
      </c>
      <c r="G8" s="2">
        <f t="shared" si="0"/>
        <v>2550</v>
      </c>
    </row>
    <row r="9" spans="1:7" ht="15.75">
      <c r="A9" s="1"/>
      <c r="B9" s="4"/>
      <c r="C9" s="5" t="s">
        <v>55</v>
      </c>
      <c r="D9" s="5" t="s">
        <v>31</v>
      </c>
      <c r="E9" s="2">
        <v>350</v>
      </c>
      <c r="F9" s="2">
        <v>10</v>
      </c>
      <c r="G9" s="2">
        <f t="shared" si="0"/>
        <v>3500</v>
      </c>
    </row>
    <row r="10" spans="1:7" ht="15.75">
      <c r="A10" s="1"/>
      <c r="B10" s="4"/>
      <c r="C10" s="5" t="s">
        <v>56</v>
      </c>
      <c r="D10" s="5" t="s">
        <v>32</v>
      </c>
      <c r="E10" s="2">
        <v>400</v>
      </c>
      <c r="F10" s="2">
        <v>8</v>
      </c>
      <c r="G10" s="2">
        <f t="shared" si="0"/>
        <v>3200</v>
      </c>
    </row>
    <row r="11" spans="1:7" ht="15.75">
      <c r="A11" s="1"/>
      <c r="B11" s="4"/>
      <c r="C11" s="5"/>
      <c r="D11" s="5"/>
      <c r="E11" s="2"/>
      <c r="F11" s="2"/>
      <c r="G11" s="2">
        <f t="shared" si="0"/>
        <v>0</v>
      </c>
    </row>
    <row r="12" spans="1:7" ht="15.75">
      <c r="A12" s="1"/>
      <c r="B12" s="4"/>
      <c r="C12" s="5"/>
      <c r="D12" s="5"/>
      <c r="E12" s="2"/>
      <c r="F12" s="2"/>
      <c r="G12" s="2">
        <f t="shared" si="0"/>
        <v>0</v>
      </c>
    </row>
    <row r="13" spans="1:7" ht="15.75">
      <c r="A13" s="1"/>
      <c r="B13" s="4"/>
      <c r="C13" s="5"/>
      <c r="D13" s="5"/>
      <c r="E13" s="2"/>
      <c r="F13" s="2"/>
      <c r="G13" s="2">
        <f t="shared" si="0"/>
        <v>0</v>
      </c>
    </row>
    <row r="14" spans="1:7" ht="15.75">
      <c r="A14" s="1"/>
      <c r="B14" s="4"/>
      <c r="C14" s="5"/>
      <c r="D14" s="5"/>
      <c r="E14" s="2"/>
      <c r="F14" s="2"/>
      <c r="G14" s="2">
        <f t="shared" si="0"/>
        <v>0</v>
      </c>
    </row>
    <row r="15" spans="1:7" ht="15.75">
      <c r="A15" s="1"/>
      <c r="B15" s="4"/>
      <c r="C15" s="5"/>
      <c r="D15" s="5"/>
      <c r="E15" s="2"/>
      <c r="F15" s="2"/>
      <c r="G15" s="2">
        <f t="shared" si="0"/>
        <v>0</v>
      </c>
    </row>
    <row r="16" spans="1:7" ht="15.75">
      <c r="A16" s="1"/>
      <c r="B16" s="4"/>
      <c r="C16" s="5"/>
      <c r="D16" s="5"/>
      <c r="E16" s="2"/>
      <c r="F16" s="2"/>
      <c r="G16" s="2">
        <f t="shared" si="0"/>
        <v>0</v>
      </c>
    </row>
    <row r="17" spans="1:7" ht="15.75">
      <c r="A17" s="1"/>
      <c r="B17" s="4"/>
      <c r="C17" s="5"/>
      <c r="D17" s="5"/>
      <c r="E17" s="2"/>
      <c r="F17" s="2"/>
      <c r="G17" s="2">
        <f t="shared" si="0"/>
        <v>0</v>
      </c>
    </row>
    <row r="18" spans="1:7" ht="15.75">
      <c r="A18" s="1"/>
      <c r="B18" s="4"/>
      <c r="C18" s="5"/>
      <c r="D18" s="5"/>
      <c r="E18" s="2"/>
      <c r="F18" s="2"/>
      <c r="G18" s="2">
        <f t="shared" si="0"/>
        <v>0</v>
      </c>
    </row>
    <row r="19" spans="1:7" ht="15.75">
      <c r="A19" s="1"/>
      <c r="B19" s="4"/>
      <c r="C19" s="5"/>
      <c r="D19" s="5"/>
      <c r="E19" s="2"/>
      <c r="F19" s="2"/>
      <c r="G19" s="2">
        <f t="shared" si="0"/>
        <v>0</v>
      </c>
    </row>
    <row r="20" spans="1:7" ht="15.75">
      <c r="A20" s="1"/>
      <c r="B20" s="4"/>
      <c r="C20" s="5"/>
      <c r="D20" s="5"/>
      <c r="E20" s="2"/>
      <c r="F20" s="2"/>
      <c r="G20" s="2">
        <f t="shared" si="0"/>
        <v>0</v>
      </c>
    </row>
    <row r="21" spans="1:7" ht="15.75">
      <c r="A21" s="1"/>
      <c r="B21" s="4"/>
      <c r="C21" s="5"/>
      <c r="D21" s="5"/>
      <c r="E21" s="2"/>
      <c r="F21" s="2"/>
      <c r="G21" s="2">
        <f t="shared" si="0"/>
        <v>0</v>
      </c>
    </row>
    <row r="22" spans="1:7" ht="15.75">
      <c r="A22" s="1"/>
      <c r="B22" s="4"/>
      <c r="C22" s="5"/>
      <c r="D22" s="5"/>
      <c r="E22" s="2"/>
      <c r="F22" s="2"/>
      <c r="G22" s="2">
        <f t="shared" si="0"/>
        <v>0</v>
      </c>
    </row>
    <row r="23" spans="1:7" ht="15.75">
      <c r="A23" s="1"/>
      <c r="B23" s="4"/>
      <c r="C23" s="5"/>
      <c r="D23" s="5"/>
      <c r="E23" s="2"/>
      <c r="F23" s="2"/>
      <c r="G23" s="2">
        <f t="shared" si="0"/>
        <v>0</v>
      </c>
    </row>
    <row r="24" spans="1:7" ht="15.75">
      <c r="A24" s="1"/>
      <c r="B24" s="4"/>
      <c r="C24" s="5"/>
      <c r="D24" s="5"/>
      <c r="E24" s="2"/>
      <c r="F24" s="2"/>
      <c r="G24" s="2">
        <f t="shared" si="0"/>
        <v>0</v>
      </c>
    </row>
    <row r="25" spans="1:7" ht="15.75">
      <c r="A25" s="1"/>
      <c r="B25" s="4"/>
      <c r="C25" s="5"/>
      <c r="D25" s="5"/>
      <c r="E25" s="2"/>
      <c r="F25" s="2"/>
      <c r="G25" s="2">
        <f t="shared" si="0"/>
        <v>0</v>
      </c>
    </row>
    <row r="26" spans="1:7" ht="15.75">
      <c r="A26" s="1"/>
      <c r="B26" s="4"/>
      <c r="C26" s="5"/>
      <c r="D26" s="5"/>
      <c r="E26" s="2"/>
      <c r="F26" s="2"/>
      <c r="G26" s="2">
        <f t="shared" si="0"/>
        <v>0</v>
      </c>
    </row>
    <row r="27" spans="1:7" ht="15.75">
      <c r="A27" s="1"/>
      <c r="B27" s="4"/>
      <c r="C27" s="5"/>
      <c r="D27" s="5"/>
      <c r="E27" s="2"/>
      <c r="F27" s="2"/>
      <c r="G27" s="2">
        <f t="shared" si="0"/>
        <v>0</v>
      </c>
    </row>
    <row r="28" spans="1:7" ht="15.75">
      <c r="A28" s="1"/>
      <c r="B28" s="4"/>
      <c r="C28" s="5"/>
      <c r="D28" s="5"/>
      <c r="E28" s="2"/>
      <c r="F28" s="2"/>
      <c r="G28" s="2">
        <f t="shared" si="0"/>
        <v>0</v>
      </c>
    </row>
    <row r="29" spans="1:7" ht="15.75">
      <c r="A29" s="1"/>
      <c r="B29" s="4"/>
      <c r="C29" s="5"/>
      <c r="D29" s="5"/>
      <c r="E29" s="2"/>
      <c r="F29" s="2"/>
      <c r="G29" s="2">
        <f t="shared" si="0"/>
        <v>0</v>
      </c>
    </row>
    <row r="30" spans="1:7" ht="15.75">
      <c r="A30" s="1"/>
      <c r="B30" s="4"/>
      <c r="C30" s="5"/>
      <c r="D30" s="5"/>
      <c r="E30" s="2"/>
      <c r="F30" s="2"/>
      <c r="G30" s="2">
        <f t="shared" si="0"/>
        <v>0</v>
      </c>
    </row>
    <row r="31" spans="1:7" ht="15.75">
      <c r="A31" s="1"/>
      <c r="B31" s="4"/>
      <c r="C31" s="5"/>
      <c r="D31" s="5"/>
      <c r="E31" s="2"/>
      <c r="F31" s="2"/>
      <c r="G31" s="2">
        <f t="shared" si="0"/>
        <v>0</v>
      </c>
    </row>
    <row r="32" spans="1:7" ht="15.75">
      <c r="A32" s="1"/>
      <c r="B32" s="4"/>
      <c r="C32" s="5"/>
      <c r="D32" s="5"/>
      <c r="E32" s="2"/>
      <c r="F32" s="2"/>
      <c r="G32" s="2">
        <f t="shared" si="0"/>
        <v>0</v>
      </c>
    </row>
    <row r="33" spans="1:7" ht="15.75">
      <c r="A33" s="1"/>
      <c r="B33" s="4"/>
      <c r="C33" s="5"/>
      <c r="D33" s="5"/>
      <c r="E33" s="2"/>
      <c r="F33" s="2"/>
      <c r="G33" s="2">
        <f t="shared" si="0"/>
        <v>0</v>
      </c>
    </row>
    <row r="34" spans="1:7" ht="15.75">
      <c r="A34" s="1"/>
      <c r="B34" s="4"/>
      <c r="C34" s="5"/>
      <c r="D34" s="5"/>
      <c r="E34" s="2"/>
      <c r="F34" s="2"/>
      <c r="G34" s="2">
        <f t="shared" si="0"/>
        <v>0</v>
      </c>
    </row>
    <row r="35" spans="1:7" ht="15.75">
      <c r="A35" s="1"/>
      <c r="B35" s="4"/>
      <c r="C35" s="5"/>
      <c r="D35" s="5"/>
      <c r="E35" s="2"/>
      <c r="F35" s="2"/>
      <c r="G35" s="2">
        <f t="shared" si="0"/>
        <v>0</v>
      </c>
    </row>
    <row r="36" spans="1:7" ht="15.75">
      <c r="A36" s="1"/>
      <c r="B36" s="4"/>
      <c r="C36" s="5"/>
      <c r="D36" s="5"/>
      <c r="E36" s="2"/>
      <c r="F36" s="2"/>
      <c r="G36" s="2">
        <f t="shared" si="0"/>
        <v>0</v>
      </c>
    </row>
    <row r="37" spans="1:7" ht="15.75">
      <c r="A37" s="1"/>
      <c r="B37" s="4"/>
      <c r="C37" s="5"/>
      <c r="D37" s="5"/>
      <c r="E37" s="2"/>
      <c r="F37" s="2"/>
      <c r="G37" s="2">
        <f t="shared" si="0"/>
        <v>0</v>
      </c>
    </row>
    <row r="38" spans="1:7" ht="15.75">
      <c r="A38" s="1"/>
      <c r="B38" s="4"/>
      <c r="C38" s="5"/>
      <c r="D38" s="5"/>
      <c r="E38" s="2"/>
      <c r="F38" s="2"/>
      <c r="G38" s="2">
        <f t="shared" si="0"/>
        <v>0</v>
      </c>
    </row>
    <row r="39" spans="1:7" ht="15.75">
      <c r="A39" s="1"/>
      <c r="B39" s="4"/>
      <c r="C39" s="5"/>
      <c r="D39" s="5"/>
      <c r="E39" s="2"/>
      <c r="F39" s="2"/>
      <c r="G39" s="2">
        <f t="shared" si="0"/>
        <v>0</v>
      </c>
    </row>
    <row r="40" spans="1:7" ht="15.75">
      <c r="A40" s="1"/>
      <c r="B40" s="4"/>
      <c r="C40" s="5"/>
      <c r="D40" s="5"/>
      <c r="E40" s="2"/>
      <c r="F40" s="2"/>
      <c r="G40" s="2">
        <f t="shared" si="0"/>
        <v>0</v>
      </c>
    </row>
    <row r="41" spans="1:7" ht="15.75">
      <c r="A41" s="1"/>
      <c r="B41" s="4"/>
      <c r="C41" s="5"/>
      <c r="D41" s="5"/>
      <c r="E41" s="2"/>
      <c r="F41" s="2"/>
      <c r="G41" s="2">
        <f t="shared" si="0"/>
        <v>0</v>
      </c>
    </row>
    <row r="42" spans="1:7" ht="15.75">
      <c r="A42" s="1"/>
      <c r="B42" s="4"/>
      <c r="C42" s="5"/>
      <c r="D42" s="5"/>
      <c r="E42" s="2"/>
      <c r="F42" s="2"/>
      <c r="G42" s="2">
        <f t="shared" si="0"/>
        <v>0</v>
      </c>
    </row>
    <row r="43" spans="1:7" ht="15.75">
      <c r="A43" s="1"/>
      <c r="B43" s="4"/>
      <c r="C43" s="5"/>
      <c r="D43" s="5"/>
      <c r="E43" s="2"/>
      <c r="F43" s="2"/>
      <c r="G43" s="2">
        <f t="shared" si="0"/>
        <v>0</v>
      </c>
    </row>
    <row r="44" spans="1:7" ht="15.75">
      <c r="A44" s="1"/>
      <c r="B44" s="4"/>
      <c r="C44" s="5"/>
      <c r="D44" s="5"/>
      <c r="E44" s="2"/>
      <c r="F44" s="2"/>
      <c r="G44" s="2">
        <f t="shared" si="0"/>
        <v>0</v>
      </c>
    </row>
    <row r="45" spans="1:7" ht="15.75">
      <c r="A45" s="1"/>
      <c r="B45" s="4"/>
      <c r="C45" s="5"/>
      <c r="D45" s="5"/>
      <c r="E45" s="2"/>
      <c r="F45" s="2"/>
      <c r="G45" s="2">
        <f t="shared" si="0"/>
        <v>0</v>
      </c>
    </row>
    <row r="46" spans="1:7" ht="15.75">
      <c r="A46" s="1"/>
      <c r="B46" s="4"/>
      <c r="C46" s="5"/>
      <c r="D46" s="5"/>
      <c r="E46" s="2"/>
      <c r="F46" s="2"/>
      <c r="G46" s="2">
        <f t="shared" si="0"/>
        <v>0</v>
      </c>
    </row>
    <row r="47" spans="1:7" ht="15.75">
      <c r="A47" s="1"/>
      <c r="B47" s="4"/>
      <c r="C47" s="5"/>
      <c r="D47" s="5"/>
      <c r="E47" s="2"/>
      <c r="F47" s="2"/>
      <c r="G47" s="2">
        <f t="shared" si="0"/>
        <v>0</v>
      </c>
    </row>
    <row r="48" spans="1:7" ht="15.75">
      <c r="A48" s="1"/>
      <c r="B48" s="4"/>
      <c r="C48" s="5"/>
      <c r="D48" s="5"/>
      <c r="E48" s="2"/>
      <c r="F48" s="2"/>
      <c r="G48" s="2">
        <f t="shared" si="0"/>
        <v>0</v>
      </c>
    </row>
    <row r="49" spans="1:7" ht="15.75">
      <c r="A49" s="1"/>
      <c r="B49" s="4"/>
      <c r="C49" s="5"/>
      <c r="D49" s="5"/>
      <c r="E49" s="2"/>
      <c r="F49" s="2"/>
      <c r="G49" s="2">
        <f t="shared" si="0"/>
        <v>0</v>
      </c>
    </row>
    <row r="50" spans="1:7" ht="15.75">
      <c r="A50" s="1"/>
      <c r="B50" s="4"/>
      <c r="C50" s="5"/>
      <c r="D50" s="5"/>
      <c r="E50" s="2"/>
      <c r="F50" s="2"/>
      <c r="G50" s="2">
        <f t="shared" si="0"/>
        <v>0</v>
      </c>
    </row>
    <row r="51" spans="1:7" ht="15.75">
      <c r="A51" s="1"/>
      <c r="B51" s="4"/>
      <c r="C51" s="5"/>
      <c r="D51" s="5"/>
      <c r="E51" s="2"/>
      <c r="F51" s="2"/>
      <c r="G51" s="2">
        <f t="shared" si="0"/>
        <v>0</v>
      </c>
    </row>
    <row r="52" spans="1:7" ht="15.75">
      <c r="A52" s="1"/>
      <c r="B52" s="4"/>
      <c r="C52" s="5"/>
      <c r="D52" s="5"/>
      <c r="E52" s="2"/>
      <c r="F52" s="2"/>
      <c r="G52" s="2">
        <f t="shared" si="0"/>
        <v>0</v>
      </c>
    </row>
    <row r="53" spans="1:7" ht="15.75">
      <c r="A53" s="1"/>
      <c r="B53" s="4"/>
      <c r="C53" s="5"/>
      <c r="D53" s="5"/>
      <c r="E53" s="2"/>
      <c r="F53" s="2"/>
      <c r="G53" s="2">
        <f t="shared" si="0"/>
        <v>0</v>
      </c>
    </row>
    <row r="54" spans="1:7" ht="15.75">
      <c r="A54" s="1"/>
      <c r="B54" s="4"/>
      <c r="C54" s="5"/>
      <c r="D54" s="5"/>
      <c r="E54" s="2"/>
      <c r="F54" s="2"/>
      <c r="G54" s="2">
        <f t="shared" si="0"/>
        <v>0</v>
      </c>
    </row>
    <row r="55" spans="1:7" ht="15.75">
      <c r="A55" s="1"/>
      <c r="B55" s="4"/>
      <c r="C55" s="5"/>
      <c r="D55" s="5"/>
      <c r="E55" s="2"/>
      <c r="F55" s="2"/>
      <c r="G55" s="2">
        <f t="shared" si="0"/>
        <v>0</v>
      </c>
    </row>
    <row r="56" spans="1:7" ht="15.75">
      <c r="A56" s="1"/>
      <c r="B56" s="4"/>
      <c r="C56" s="5"/>
      <c r="D56" s="5"/>
      <c r="E56" s="2"/>
      <c r="F56" s="2"/>
      <c r="G56" s="2">
        <f t="shared" si="0"/>
        <v>0</v>
      </c>
    </row>
    <row r="57" spans="1:7" ht="15.75">
      <c r="A57" s="1"/>
      <c r="B57" s="4"/>
      <c r="C57" s="5"/>
      <c r="D57" s="5"/>
      <c r="E57" s="2"/>
      <c r="F57" s="2"/>
      <c r="G57" s="2">
        <f t="shared" si="0"/>
        <v>0</v>
      </c>
    </row>
    <row r="58" spans="1:7" ht="15.75">
      <c r="A58" s="1"/>
      <c r="B58" s="4"/>
      <c r="C58" s="5"/>
      <c r="D58" s="5"/>
      <c r="E58" s="2"/>
      <c r="F58" s="2"/>
      <c r="G58" s="2">
        <f t="shared" si="0"/>
        <v>0</v>
      </c>
    </row>
    <row r="59" spans="1:7" ht="15.75">
      <c r="A59" s="1"/>
      <c r="B59" s="4"/>
      <c r="C59" s="5"/>
      <c r="D59" s="5"/>
      <c r="E59" s="2"/>
      <c r="F59" s="2"/>
      <c r="G59" s="2">
        <f t="shared" si="0"/>
        <v>0</v>
      </c>
    </row>
    <row r="60" spans="1:7" ht="15.75">
      <c r="A60" s="1"/>
      <c r="B60" s="4"/>
      <c r="C60" s="5"/>
      <c r="D60" s="5"/>
      <c r="E60" s="2"/>
      <c r="F60" s="2"/>
      <c r="G60" s="2">
        <f t="shared" si="0"/>
        <v>0</v>
      </c>
    </row>
    <row r="61" spans="1:7" ht="15.75">
      <c r="A61" s="1"/>
      <c r="B61" s="4"/>
      <c r="C61" s="5"/>
      <c r="D61" s="5"/>
      <c r="E61" s="2"/>
      <c r="F61" s="2"/>
      <c r="G61" s="2">
        <f t="shared" si="0"/>
        <v>0</v>
      </c>
    </row>
    <row r="62" spans="1:7" ht="15.75">
      <c r="A62" s="1"/>
      <c r="B62" s="4"/>
      <c r="C62" s="5"/>
      <c r="D62" s="5"/>
      <c r="E62" s="2"/>
      <c r="F62" s="2"/>
      <c r="G62" s="2">
        <f t="shared" si="0"/>
        <v>0</v>
      </c>
    </row>
    <row r="63" spans="1:7" ht="15.75">
      <c r="A63" s="1"/>
      <c r="B63" s="4"/>
      <c r="C63" s="5"/>
      <c r="D63" s="5"/>
      <c r="E63" s="2"/>
      <c r="F63" s="2"/>
      <c r="G63" s="2">
        <f t="shared" si="0"/>
        <v>0</v>
      </c>
    </row>
    <row r="64" spans="1:7" ht="15.75">
      <c r="A64" s="1"/>
      <c r="B64" s="4"/>
      <c r="C64" s="5"/>
      <c r="D64" s="5"/>
      <c r="E64" s="2"/>
      <c r="F64" s="2"/>
      <c r="G64" s="2">
        <f t="shared" si="0"/>
        <v>0</v>
      </c>
    </row>
    <row r="65" spans="1:7" ht="15.75">
      <c r="A65" s="1"/>
      <c r="B65" s="4"/>
      <c r="C65" s="5"/>
      <c r="D65" s="5"/>
      <c r="E65" s="2"/>
      <c r="F65" s="2"/>
      <c r="G65" s="2">
        <f t="shared" si="0"/>
        <v>0</v>
      </c>
    </row>
    <row r="66" spans="1:7" ht="15.75">
      <c r="A66" s="1"/>
      <c r="B66" s="4"/>
      <c r="C66" s="5"/>
      <c r="D66" s="5"/>
      <c r="E66" s="2"/>
      <c r="F66" s="2"/>
      <c r="G66" s="2">
        <f t="shared" si="0"/>
        <v>0</v>
      </c>
    </row>
    <row r="67" spans="1:7" ht="15.75">
      <c r="A67" s="1"/>
      <c r="B67" s="4"/>
      <c r="C67" s="5"/>
      <c r="D67" s="5"/>
      <c r="E67" s="2"/>
      <c r="F67" s="2"/>
      <c r="G67" s="2">
        <f t="shared" si="0"/>
        <v>0</v>
      </c>
    </row>
    <row r="68" spans="1:7" ht="15.75">
      <c r="A68" s="1"/>
      <c r="B68" s="4"/>
      <c r="C68" s="5"/>
      <c r="D68" s="5"/>
      <c r="E68" s="2"/>
      <c r="F68" s="2"/>
      <c r="G68" s="2">
        <f t="shared" si="0"/>
        <v>0</v>
      </c>
    </row>
    <row r="69" spans="1:7" ht="15.75">
      <c r="A69" s="1"/>
      <c r="B69" s="4"/>
      <c r="C69" s="5"/>
      <c r="D69" s="5"/>
      <c r="E69" s="2"/>
      <c r="F69" s="2"/>
      <c r="G69" s="2">
        <f t="shared" ref="G69:G224" si="1">+E69*F69</f>
        <v>0</v>
      </c>
    </row>
    <row r="70" spans="1:7" ht="15.75">
      <c r="A70" s="1"/>
      <c r="B70" s="4"/>
      <c r="C70" s="5"/>
      <c r="D70" s="5"/>
      <c r="E70" s="2"/>
      <c r="F70" s="2"/>
      <c r="G70" s="2">
        <f t="shared" si="1"/>
        <v>0</v>
      </c>
    </row>
    <row r="71" spans="1:7" ht="15.75">
      <c r="A71" s="1"/>
      <c r="B71" s="4"/>
      <c r="C71" s="5"/>
      <c r="D71" s="5"/>
      <c r="E71" s="2"/>
      <c r="F71" s="2"/>
      <c r="G71" s="2">
        <f t="shared" si="1"/>
        <v>0</v>
      </c>
    </row>
    <row r="72" spans="1:7" ht="15.75">
      <c r="A72" s="1"/>
      <c r="B72" s="4"/>
      <c r="C72" s="5"/>
      <c r="D72" s="5"/>
      <c r="E72" s="2"/>
      <c r="F72" s="2"/>
      <c r="G72" s="2">
        <f t="shared" si="1"/>
        <v>0</v>
      </c>
    </row>
    <row r="73" spans="1:7" ht="15.75">
      <c r="A73" s="1"/>
      <c r="B73" s="4"/>
      <c r="C73" s="5"/>
      <c r="D73" s="5"/>
      <c r="E73" s="2"/>
      <c r="F73" s="2"/>
      <c r="G73" s="2">
        <f t="shared" si="1"/>
        <v>0</v>
      </c>
    </row>
    <row r="74" spans="1:7" ht="15.75">
      <c r="A74" s="1"/>
      <c r="B74" s="4"/>
      <c r="C74" s="5"/>
      <c r="D74" s="5"/>
      <c r="E74" s="2"/>
      <c r="F74" s="2"/>
      <c r="G74" s="2">
        <f t="shared" si="1"/>
        <v>0</v>
      </c>
    </row>
    <row r="75" spans="1:7" ht="15.75">
      <c r="A75" s="1"/>
      <c r="B75" s="4"/>
      <c r="C75" s="5"/>
      <c r="D75" s="5"/>
      <c r="E75" s="2"/>
      <c r="F75" s="2"/>
      <c r="G75" s="2">
        <f t="shared" si="1"/>
        <v>0</v>
      </c>
    </row>
    <row r="76" spans="1:7" ht="15.75">
      <c r="A76" s="1"/>
      <c r="B76" s="4"/>
      <c r="C76" s="5"/>
      <c r="D76" s="5"/>
      <c r="E76" s="2"/>
      <c r="F76" s="2"/>
      <c r="G76" s="2">
        <f t="shared" si="1"/>
        <v>0</v>
      </c>
    </row>
    <row r="77" spans="1:7" ht="15.75">
      <c r="A77" s="1"/>
      <c r="B77" s="4"/>
      <c r="C77" s="5"/>
      <c r="D77" s="5"/>
      <c r="E77" s="2"/>
      <c r="F77" s="2"/>
      <c r="G77" s="2">
        <f t="shared" si="1"/>
        <v>0</v>
      </c>
    </row>
    <row r="78" spans="1:7" ht="15.75">
      <c r="A78" s="1"/>
      <c r="B78" s="4"/>
      <c r="C78" s="5"/>
      <c r="D78" s="5"/>
      <c r="E78" s="2"/>
      <c r="F78" s="2"/>
      <c r="G78" s="2">
        <f t="shared" si="1"/>
        <v>0</v>
      </c>
    </row>
    <row r="79" spans="1:7" ht="15.75">
      <c r="A79" s="1"/>
      <c r="B79" s="4"/>
      <c r="C79" s="5"/>
      <c r="D79" s="5"/>
      <c r="E79" s="2"/>
      <c r="F79" s="2"/>
      <c r="G79" s="2">
        <f t="shared" si="1"/>
        <v>0</v>
      </c>
    </row>
    <row r="80" spans="1:7" ht="15.75">
      <c r="A80" s="1"/>
      <c r="B80" s="4"/>
      <c r="C80" s="5"/>
      <c r="D80" s="5"/>
      <c r="E80" s="2"/>
      <c r="F80" s="2"/>
      <c r="G80" s="2">
        <f t="shared" si="1"/>
        <v>0</v>
      </c>
    </row>
    <row r="81" spans="1:7" ht="15.75">
      <c r="A81" s="1"/>
      <c r="B81" s="4"/>
      <c r="C81" s="5"/>
      <c r="D81" s="5"/>
      <c r="E81" s="2"/>
      <c r="F81" s="2"/>
      <c r="G81" s="2">
        <f t="shared" si="1"/>
        <v>0</v>
      </c>
    </row>
    <row r="82" spans="1:7" ht="15.75">
      <c r="A82" s="1"/>
      <c r="B82" s="4"/>
      <c r="C82" s="5"/>
      <c r="D82" s="5"/>
      <c r="E82" s="2"/>
      <c r="F82" s="2"/>
      <c r="G82" s="2">
        <f t="shared" si="1"/>
        <v>0</v>
      </c>
    </row>
    <row r="83" spans="1:7" ht="15.75">
      <c r="A83" s="1"/>
      <c r="B83" s="4"/>
      <c r="C83" s="5"/>
      <c r="D83" s="5"/>
      <c r="E83" s="2"/>
      <c r="F83" s="2"/>
      <c r="G83" s="2">
        <f t="shared" si="1"/>
        <v>0</v>
      </c>
    </row>
    <row r="84" spans="1:7" ht="15.75">
      <c r="A84" s="1"/>
      <c r="B84" s="4"/>
      <c r="C84" s="5"/>
      <c r="D84" s="5"/>
      <c r="E84" s="2"/>
      <c r="F84" s="2"/>
      <c r="G84" s="2">
        <f t="shared" si="1"/>
        <v>0</v>
      </c>
    </row>
    <row r="85" spans="1:7" ht="15.75">
      <c r="A85" s="1"/>
      <c r="B85" s="4"/>
      <c r="C85" s="5"/>
      <c r="D85" s="5"/>
      <c r="E85" s="2"/>
      <c r="F85" s="2"/>
      <c r="G85" s="2">
        <f t="shared" si="1"/>
        <v>0</v>
      </c>
    </row>
    <row r="86" spans="1:7" ht="15.75">
      <c r="A86" s="1"/>
      <c r="B86" s="4"/>
      <c r="C86" s="5"/>
      <c r="D86" s="5"/>
      <c r="E86" s="2"/>
      <c r="F86" s="2"/>
      <c r="G86" s="2">
        <f t="shared" si="1"/>
        <v>0</v>
      </c>
    </row>
    <row r="87" spans="1:7" ht="15.75">
      <c r="A87" s="1"/>
      <c r="B87" s="4"/>
      <c r="C87" s="5"/>
      <c r="D87" s="5"/>
      <c r="E87" s="2"/>
      <c r="F87" s="2"/>
      <c r="G87" s="2">
        <f t="shared" si="1"/>
        <v>0</v>
      </c>
    </row>
    <row r="88" spans="1:7" ht="15.75">
      <c r="A88" s="1"/>
      <c r="B88" s="4"/>
      <c r="C88" s="5"/>
      <c r="D88" s="5"/>
      <c r="E88" s="2"/>
      <c r="F88" s="2"/>
      <c r="G88" s="2">
        <f t="shared" si="1"/>
        <v>0</v>
      </c>
    </row>
    <row r="89" spans="1:7" ht="15.75">
      <c r="A89" s="1"/>
      <c r="B89" s="4"/>
      <c r="C89" s="5"/>
      <c r="D89" s="5"/>
      <c r="E89" s="2"/>
      <c r="F89" s="2"/>
      <c r="G89" s="2">
        <f t="shared" si="1"/>
        <v>0</v>
      </c>
    </row>
    <row r="90" spans="1:7" ht="15.75">
      <c r="A90" s="1"/>
      <c r="B90" s="4"/>
      <c r="C90" s="5"/>
      <c r="D90" s="5"/>
      <c r="E90" s="2"/>
      <c r="F90" s="2"/>
      <c r="G90" s="2">
        <f t="shared" si="1"/>
        <v>0</v>
      </c>
    </row>
    <row r="91" spans="1:7" ht="15.75">
      <c r="A91" s="1"/>
      <c r="B91" s="4"/>
      <c r="C91" s="5"/>
      <c r="D91" s="5"/>
      <c r="E91" s="2"/>
      <c r="F91" s="2"/>
      <c r="G91" s="2">
        <f t="shared" si="1"/>
        <v>0</v>
      </c>
    </row>
    <row r="92" spans="1:7" ht="15.75">
      <c r="A92" s="1"/>
      <c r="B92" s="4"/>
      <c r="C92" s="5"/>
      <c r="D92" s="5"/>
      <c r="E92" s="2"/>
      <c r="F92" s="2"/>
      <c r="G92" s="2">
        <f t="shared" si="1"/>
        <v>0</v>
      </c>
    </row>
    <row r="93" spans="1:7" ht="15.75">
      <c r="A93" s="1"/>
      <c r="B93" s="4"/>
      <c r="C93" s="5"/>
      <c r="D93" s="5"/>
      <c r="E93" s="2"/>
      <c r="F93" s="2"/>
      <c r="G93" s="2">
        <f t="shared" si="1"/>
        <v>0</v>
      </c>
    </row>
    <row r="94" spans="1:7" ht="15.75">
      <c r="A94" s="1"/>
      <c r="B94" s="4"/>
      <c r="C94" s="5"/>
      <c r="D94" s="5"/>
      <c r="E94" s="2"/>
      <c r="F94" s="2"/>
      <c r="G94" s="2">
        <f t="shared" si="1"/>
        <v>0</v>
      </c>
    </row>
    <row r="95" spans="1:7" ht="15.75">
      <c r="A95" s="1"/>
      <c r="B95" s="4"/>
      <c r="C95" s="5"/>
      <c r="D95" s="5"/>
      <c r="E95" s="2"/>
      <c r="F95" s="2"/>
      <c r="G95" s="2">
        <f t="shared" si="1"/>
        <v>0</v>
      </c>
    </row>
    <row r="96" spans="1:7" ht="15.75">
      <c r="A96" s="1"/>
      <c r="B96" s="4"/>
      <c r="C96" s="5"/>
      <c r="D96" s="5"/>
      <c r="E96" s="2"/>
      <c r="F96" s="2"/>
      <c r="G96" s="2">
        <f t="shared" si="1"/>
        <v>0</v>
      </c>
    </row>
    <row r="97" spans="1:7" ht="15.75">
      <c r="A97" s="1"/>
      <c r="B97" s="4"/>
      <c r="C97" s="5"/>
      <c r="D97" s="5"/>
      <c r="E97" s="2"/>
      <c r="F97" s="2"/>
      <c r="G97" s="2">
        <f t="shared" si="1"/>
        <v>0</v>
      </c>
    </row>
    <row r="98" spans="1:7" ht="15.75">
      <c r="A98" s="1"/>
      <c r="B98" s="4"/>
      <c r="C98" s="5"/>
      <c r="D98" s="5"/>
      <c r="E98" s="2"/>
      <c r="F98" s="2"/>
      <c r="G98" s="2">
        <f t="shared" si="1"/>
        <v>0</v>
      </c>
    </row>
    <row r="99" spans="1:7" ht="15.75">
      <c r="A99" s="1"/>
      <c r="B99" s="4"/>
      <c r="C99" s="5"/>
      <c r="D99" s="5"/>
      <c r="E99" s="2"/>
      <c r="F99" s="2"/>
      <c r="G99" s="2">
        <f t="shared" si="1"/>
        <v>0</v>
      </c>
    </row>
    <row r="100" spans="1:7" ht="15.75">
      <c r="A100" s="1"/>
      <c r="B100" s="4"/>
      <c r="C100" s="5"/>
      <c r="D100" s="5"/>
      <c r="E100" s="2"/>
      <c r="F100" s="2"/>
      <c r="G100" s="2">
        <f t="shared" si="1"/>
        <v>0</v>
      </c>
    </row>
    <row r="101" spans="1:7" ht="15.75">
      <c r="A101" s="1"/>
      <c r="B101" s="4"/>
      <c r="C101" s="5"/>
      <c r="D101" s="5"/>
      <c r="E101" s="2"/>
      <c r="F101" s="2"/>
      <c r="G101" s="2">
        <f t="shared" si="1"/>
        <v>0</v>
      </c>
    </row>
    <row r="102" spans="1:7" ht="15.75">
      <c r="A102" s="1"/>
      <c r="B102" s="4"/>
      <c r="C102" s="5"/>
      <c r="D102" s="5"/>
      <c r="E102" s="2"/>
      <c r="F102" s="2"/>
      <c r="G102" s="2">
        <f t="shared" si="1"/>
        <v>0</v>
      </c>
    </row>
    <row r="103" spans="1:7" ht="15.75">
      <c r="A103" s="1"/>
      <c r="B103" s="4"/>
      <c r="C103" s="5"/>
      <c r="D103" s="5"/>
      <c r="E103" s="2"/>
      <c r="F103" s="2"/>
      <c r="G103" s="2">
        <f t="shared" si="1"/>
        <v>0</v>
      </c>
    </row>
    <row r="104" spans="1:7" ht="15.75">
      <c r="A104" s="1"/>
      <c r="B104" s="4"/>
      <c r="C104" s="5"/>
      <c r="D104" s="5"/>
      <c r="E104" s="2"/>
      <c r="F104" s="2"/>
      <c r="G104" s="2">
        <f t="shared" si="1"/>
        <v>0</v>
      </c>
    </row>
    <row r="105" spans="1:7" ht="15.75">
      <c r="A105" s="1"/>
      <c r="B105" s="4"/>
      <c r="C105" s="5"/>
      <c r="D105" s="5"/>
      <c r="E105" s="2"/>
      <c r="F105" s="2"/>
      <c r="G105" s="2">
        <f t="shared" si="1"/>
        <v>0</v>
      </c>
    </row>
    <row r="106" spans="1:7" ht="15.75">
      <c r="A106" s="1"/>
      <c r="B106" s="4"/>
      <c r="C106" s="5"/>
      <c r="D106" s="5"/>
      <c r="E106" s="2"/>
      <c r="F106" s="2"/>
      <c r="G106" s="2">
        <f t="shared" si="1"/>
        <v>0</v>
      </c>
    </row>
    <row r="107" spans="1:7" ht="15.75">
      <c r="A107" s="1"/>
      <c r="B107" s="4"/>
      <c r="C107" s="5"/>
      <c r="D107" s="5"/>
      <c r="E107" s="2"/>
      <c r="F107" s="2"/>
      <c r="G107" s="2">
        <f t="shared" si="1"/>
        <v>0</v>
      </c>
    </row>
    <row r="108" spans="1:7" ht="15.75">
      <c r="A108" s="1"/>
      <c r="B108" s="4"/>
      <c r="C108" s="5"/>
      <c r="D108" s="5"/>
      <c r="E108" s="2"/>
      <c r="F108" s="2"/>
      <c r="G108" s="2">
        <f t="shared" si="1"/>
        <v>0</v>
      </c>
    </row>
    <row r="109" spans="1:7" ht="15.75">
      <c r="A109" s="1"/>
      <c r="B109" s="4"/>
      <c r="C109" s="5"/>
      <c r="D109" s="5"/>
      <c r="E109" s="2"/>
      <c r="F109" s="2"/>
      <c r="G109" s="2">
        <f t="shared" si="1"/>
        <v>0</v>
      </c>
    </row>
    <row r="110" spans="1:7" ht="15.75">
      <c r="A110" s="1"/>
      <c r="B110" s="4"/>
      <c r="C110" s="5"/>
      <c r="D110" s="5"/>
      <c r="E110" s="2"/>
      <c r="F110" s="2"/>
      <c r="G110" s="2">
        <f t="shared" si="1"/>
        <v>0</v>
      </c>
    </row>
    <row r="111" spans="1:7" ht="15.75">
      <c r="A111" s="1"/>
      <c r="B111" s="4"/>
      <c r="C111" s="5"/>
      <c r="D111" s="5"/>
      <c r="E111" s="2"/>
      <c r="F111" s="2"/>
      <c r="G111" s="2">
        <f t="shared" si="1"/>
        <v>0</v>
      </c>
    </row>
    <row r="112" spans="1:7" ht="15.75">
      <c r="A112" s="1"/>
      <c r="B112" s="4"/>
      <c r="C112" s="5"/>
      <c r="D112" s="5"/>
      <c r="E112" s="2"/>
      <c r="F112" s="2"/>
      <c r="G112" s="2">
        <f t="shared" si="1"/>
        <v>0</v>
      </c>
    </row>
    <row r="113" spans="1:7" ht="15.75">
      <c r="A113" s="1"/>
      <c r="B113" s="4"/>
      <c r="C113" s="5"/>
      <c r="D113" s="5"/>
      <c r="E113" s="2"/>
      <c r="F113" s="2"/>
      <c r="G113" s="2">
        <f t="shared" si="1"/>
        <v>0</v>
      </c>
    </row>
    <row r="114" spans="1:7" ht="15.75">
      <c r="A114" s="1"/>
      <c r="B114" s="4"/>
      <c r="C114" s="5"/>
      <c r="D114" s="5"/>
      <c r="E114" s="2"/>
      <c r="F114" s="2"/>
      <c r="G114" s="2">
        <f t="shared" si="1"/>
        <v>0</v>
      </c>
    </row>
    <row r="115" spans="1:7" ht="15.75">
      <c r="A115" s="1"/>
      <c r="B115" s="4"/>
      <c r="C115" s="5"/>
      <c r="D115" s="5"/>
      <c r="E115" s="2"/>
      <c r="F115" s="2"/>
      <c r="G115" s="2">
        <f t="shared" si="1"/>
        <v>0</v>
      </c>
    </row>
    <row r="116" spans="1:7" ht="15.75">
      <c r="A116" s="1"/>
      <c r="B116" s="4"/>
      <c r="C116" s="5"/>
      <c r="D116" s="5"/>
      <c r="E116" s="2"/>
      <c r="F116" s="2"/>
      <c r="G116" s="2">
        <f t="shared" si="1"/>
        <v>0</v>
      </c>
    </row>
    <row r="117" spans="1:7" ht="15.75">
      <c r="A117" s="1"/>
      <c r="B117" s="4"/>
      <c r="C117" s="5"/>
      <c r="D117" s="5"/>
      <c r="E117" s="2"/>
      <c r="F117" s="2"/>
      <c r="G117" s="2">
        <f t="shared" si="1"/>
        <v>0</v>
      </c>
    </row>
    <row r="118" spans="1:7" ht="15.75">
      <c r="A118" s="1"/>
      <c r="B118" s="4"/>
      <c r="C118" s="5"/>
      <c r="D118" s="5"/>
      <c r="E118" s="2"/>
      <c r="F118" s="2"/>
      <c r="G118" s="2">
        <f t="shared" si="1"/>
        <v>0</v>
      </c>
    </row>
    <row r="119" spans="1:7" ht="15.75">
      <c r="A119" s="1"/>
      <c r="B119" s="4"/>
      <c r="C119" s="5"/>
      <c r="D119" s="5"/>
      <c r="E119" s="2"/>
      <c r="F119" s="2"/>
      <c r="G119" s="2">
        <f t="shared" si="1"/>
        <v>0</v>
      </c>
    </row>
    <row r="120" spans="1:7" ht="15.75">
      <c r="A120" s="1"/>
      <c r="B120" s="4"/>
      <c r="C120" s="5"/>
      <c r="D120" s="5"/>
      <c r="E120" s="2"/>
      <c r="F120" s="2"/>
      <c r="G120" s="2">
        <f t="shared" si="1"/>
        <v>0</v>
      </c>
    </row>
    <row r="121" spans="1:7" ht="15.75">
      <c r="A121" s="1"/>
      <c r="B121" s="4"/>
      <c r="C121" s="5"/>
      <c r="D121" s="5"/>
      <c r="E121" s="2"/>
      <c r="F121" s="2"/>
      <c r="G121" s="2">
        <f t="shared" si="1"/>
        <v>0</v>
      </c>
    </row>
    <row r="122" spans="1:7" ht="15.75">
      <c r="A122" s="1"/>
      <c r="B122" s="4"/>
      <c r="C122" s="5"/>
      <c r="D122" s="5"/>
      <c r="E122" s="2"/>
      <c r="F122" s="2"/>
      <c r="G122" s="2">
        <f t="shared" si="1"/>
        <v>0</v>
      </c>
    </row>
    <row r="123" spans="1:7" ht="15.75">
      <c r="A123" s="1"/>
      <c r="B123" s="4"/>
      <c r="C123" s="5"/>
      <c r="D123" s="5"/>
      <c r="E123" s="2"/>
      <c r="F123" s="2"/>
      <c r="G123" s="2">
        <f t="shared" si="1"/>
        <v>0</v>
      </c>
    </row>
    <row r="124" spans="1:7" ht="15.75">
      <c r="A124" s="1"/>
      <c r="B124" s="4"/>
      <c r="C124" s="5"/>
      <c r="D124" s="5"/>
      <c r="E124" s="2"/>
      <c r="F124" s="2"/>
      <c r="G124" s="2">
        <f t="shared" si="1"/>
        <v>0</v>
      </c>
    </row>
    <row r="125" spans="1:7" ht="15.75">
      <c r="A125" s="1"/>
      <c r="B125" s="4"/>
      <c r="C125" s="5"/>
      <c r="D125" s="5"/>
      <c r="E125" s="2"/>
      <c r="F125" s="2"/>
      <c r="G125" s="2">
        <f t="shared" si="1"/>
        <v>0</v>
      </c>
    </row>
    <row r="126" spans="1:7" ht="15.75">
      <c r="A126" s="1"/>
      <c r="B126" s="4"/>
      <c r="C126" s="5"/>
      <c r="D126" s="5"/>
      <c r="E126" s="2"/>
      <c r="F126" s="2"/>
      <c r="G126" s="2">
        <f t="shared" si="1"/>
        <v>0</v>
      </c>
    </row>
    <row r="127" spans="1:7" ht="15.75">
      <c r="A127" s="1"/>
      <c r="B127" s="4"/>
      <c r="C127" s="5"/>
      <c r="D127" s="5"/>
      <c r="E127" s="2"/>
      <c r="F127" s="2"/>
      <c r="G127" s="2">
        <f t="shared" si="1"/>
        <v>0</v>
      </c>
    </row>
    <row r="128" spans="1:7" ht="15.75">
      <c r="A128" s="1"/>
      <c r="B128" s="4"/>
      <c r="C128" s="5"/>
      <c r="D128" s="5"/>
      <c r="E128" s="2"/>
      <c r="F128" s="2"/>
      <c r="G128" s="2">
        <f t="shared" si="1"/>
        <v>0</v>
      </c>
    </row>
    <row r="129" spans="1:7" ht="15.75">
      <c r="A129" s="1"/>
      <c r="B129" s="4"/>
      <c r="C129" s="5"/>
      <c r="D129" s="5"/>
      <c r="E129" s="2"/>
      <c r="F129" s="2"/>
      <c r="G129" s="2">
        <f t="shared" si="1"/>
        <v>0</v>
      </c>
    </row>
    <row r="130" spans="1:7" ht="15.75">
      <c r="A130" s="1"/>
      <c r="B130" s="4"/>
      <c r="C130" s="5"/>
      <c r="D130" s="5"/>
      <c r="E130" s="2"/>
      <c r="F130" s="2"/>
      <c r="G130" s="2">
        <f t="shared" si="1"/>
        <v>0</v>
      </c>
    </row>
    <row r="131" spans="1:7" ht="15.75">
      <c r="A131" s="1"/>
      <c r="B131" s="4"/>
      <c r="C131" s="5"/>
      <c r="D131" s="5"/>
      <c r="E131" s="2"/>
      <c r="F131" s="2"/>
      <c r="G131" s="2">
        <f t="shared" si="1"/>
        <v>0</v>
      </c>
    </row>
    <row r="132" spans="1:7" ht="15.75">
      <c r="A132" s="1"/>
      <c r="B132" s="4"/>
      <c r="C132" s="5"/>
      <c r="D132" s="5"/>
      <c r="E132" s="2"/>
      <c r="F132" s="2"/>
      <c r="G132" s="2">
        <f t="shared" si="1"/>
        <v>0</v>
      </c>
    </row>
    <row r="133" spans="1:7" ht="15.75">
      <c r="A133" s="1"/>
      <c r="B133" s="4"/>
      <c r="C133" s="5"/>
      <c r="D133" s="5"/>
      <c r="E133" s="2"/>
      <c r="F133" s="2"/>
      <c r="G133" s="2">
        <f t="shared" si="1"/>
        <v>0</v>
      </c>
    </row>
    <row r="134" spans="1:7" ht="15.75">
      <c r="A134" s="1"/>
      <c r="B134" s="4"/>
      <c r="C134" s="5"/>
      <c r="D134" s="5"/>
      <c r="E134" s="2"/>
      <c r="F134" s="2"/>
      <c r="G134" s="2">
        <f t="shared" si="1"/>
        <v>0</v>
      </c>
    </row>
    <row r="135" spans="1:7" ht="15.75">
      <c r="A135" s="1"/>
      <c r="B135" s="4"/>
      <c r="C135" s="5"/>
      <c r="D135" s="5"/>
      <c r="E135" s="2"/>
      <c r="F135" s="2"/>
      <c r="G135" s="2">
        <f t="shared" si="1"/>
        <v>0</v>
      </c>
    </row>
    <row r="136" spans="1:7" ht="15.75">
      <c r="A136" s="1"/>
      <c r="B136" s="4"/>
      <c r="C136" s="5"/>
      <c r="D136" s="5"/>
      <c r="E136" s="2"/>
      <c r="F136" s="2"/>
      <c r="G136" s="2">
        <f t="shared" si="1"/>
        <v>0</v>
      </c>
    </row>
    <row r="137" spans="1:7" ht="15.75">
      <c r="A137" s="1"/>
      <c r="B137" s="4"/>
      <c r="C137" s="5"/>
      <c r="D137" s="5"/>
      <c r="E137" s="2"/>
      <c r="F137" s="2"/>
      <c r="G137" s="2">
        <f t="shared" si="1"/>
        <v>0</v>
      </c>
    </row>
    <row r="138" spans="1:7" ht="15.75">
      <c r="A138" s="1"/>
      <c r="B138" s="4"/>
      <c r="C138" s="5"/>
      <c r="D138" s="5"/>
      <c r="E138" s="2"/>
      <c r="F138" s="2"/>
      <c r="G138" s="2">
        <f t="shared" si="1"/>
        <v>0</v>
      </c>
    </row>
    <row r="139" spans="1:7" ht="15.75">
      <c r="A139" s="1"/>
      <c r="B139" s="4"/>
      <c r="C139" s="5"/>
      <c r="D139" s="5"/>
      <c r="E139" s="2"/>
      <c r="F139" s="2"/>
      <c r="G139" s="2">
        <f t="shared" si="1"/>
        <v>0</v>
      </c>
    </row>
    <row r="140" spans="1:7" ht="15.75">
      <c r="A140" s="1"/>
      <c r="B140" s="4"/>
      <c r="C140" s="5"/>
      <c r="D140" s="5"/>
      <c r="E140" s="2"/>
      <c r="F140" s="2"/>
      <c r="G140" s="2">
        <f t="shared" si="1"/>
        <v>0</v>
      </c>
    </row>
    <row r="141" spans="1:7" ht="15.75">
      <c r="A141" s="1"/>
      <c r="B141" s="4"/>
      <c r="C141" s="5"/>
      <c r="D141" s="5"/>
      <c r="E141" s="2"/>
      <c r="F141" s="2"/>
      <c r="G141" s="2">
        <f t="shared" si="1"/>
        <v>0</v>
      </c>
    </row>
    <row r="142" spans="1:7" ht="15.75">
      <c r="A142" s="1"/>
      <c r="B142" s="4"/>
      <c r="C142" s="5"/>
      <c r="D142" s="5"/>
      <c r="E142" s="2"/>
      <c r="F142" s="2"/>
      <c r="G142" s="2">
        <f t="shared" si="1"/>
        <v>0</v>
      </c>
    </row>
    <row r="143" spans="1:7" ht="15.75">
      <c r="A143" s="1"/>
      <c r="B143" s="4"/>
      <c r="C143" s="5"/>
      <c r="D143" s="5"/>
      <c r="E143" s="2"/>
      <c r="F143" s="2"/>
      <c r="G143" s="2">
        <f t="shared" si="1"/>
        <v>0</v>
      </c>
    </row>
    <row r="144" spans="1:7" ht="15.75">
      <c r="A144" s="1"/>
      <c r="B144" s="4"/>
      <c r="C144" s="5"/>
      <c r="D144" s="5"/>
      <c r="E144" s="2"/>
      <c r="F144" s="2"/>
      <c r="G144" s="2">
        <f t="shared" si="1"/>
        <v>0</v>
      </c>
    </row>
    <row r="145" spans="1:7" ht="15.75">
      <c r="A145" s="1"/>
      <c r="B145" s="4"/>
      <c r="C145" s="5"/>
      <c r="D145" s="5"/>
      <c r="E145" s="2"/>
      <c r="F145" s="2"/>
      <c r="G145" s="2">
        <f t="shared" si="1"/>
        <v>0</v>
      </c>
    </row>
    <row r="146" spans="1:7" ht="15.75">
      <c r="A146" s="1"/>
      <c r="B146" s="4"/>
      <c r="C146" s="5"/>
      <c r="D146" s="5"/>
      <c r="E146" s="2"/>
      <c r="F146" s="2"/>
      <c r="G146" s="2">
        <f t="shared" si="1"/>
        <v>0</v>
      </c>
    </row>
    <row r="147" spans="1:7" ht="15.75">
      <c r="A147" s="1"/>
      <c r="B147" s="4"/>
      <c r="C147" s="5"/>
      <c r="D147" s="5"/>
      <c r="E147" s="2"/>
      <c r="F147" s="2"/>
      <c r="G147" s="2">
        <f t="shared" si="1"/>
        <v>0</v>
      </c>
    </row>
    <row r="148" spans="1:7" ht="15.75">
      <c r="A148" s="1"/>
      <c r="B148" s="4"/>
      <c r="C148" s="5"/>
      <c r="D148" s="5"/>
      <c r="E148" s="2"/>
      <c r="F148" s="2"/>
      <c r="G148" s="2">
        <f t="shared" si="1"/>
        <v>0</v>
      </c>
    </row>
    <row r="149" spans="1:7" ht="15.75">
      <c r="A149" s="1"/>
      <c r="B149" s="4"/>
      <c r="C149" s="5"/>
      <c r="D149" s="5"/>
      <c r="E149" s="2"/>
      <c r="F149" s="2"/>
      <c r="G149" s="2">
        <f t="shared" si="1"/>
        <v>0</v>
      </c>
    </row>
    <row r="150" spans="1:7" ht="15.75">
      <c r="A150" s="1"/>
      <c r="B150" s="4"/>
      <c r="C150" s="5"/>
      <c r="D150" s="5"/>
      <c r="E150" s="2"/>
      <c r="F150" s="2"/>
      <c r="G150" s="2">
        <f t="shared" si="1"/>
        <v>0</v>
      </c>
    </row>
    <row r="151" spans="1:7" ht="15.75">
      <c r="A151" s="1"/>
      <c r="B151" s="4"/>
      <c r="C151" s="5"/>
      <c r="D151" s="5"/>
      <c r="E151" s="2"/>
      <c r="F151" s="2"/>
      <c r="G151" s="2">
        <f t="shared" si="1"/>
        <v>0</v>
      </c>
    </row>
    <row r="152" spans="1:7" ht="15.75">
      <c r="A152" s="1"/>
      <c r="B152" s="4"/>
      <c r="C152" s="5"/>
      <c r="D152" s="5"/>
      <c r="E152" s="2"/>
      <c r="F152" s="2"/>
      <c r="G152" s="2">
        <f t="shared" si="1"/>
        <v>0</v>
      </c>
    </row>
    <row r="153" spans="1:7" ht="15.75">
      <c r="A153" s="1"/>
      <c r="B153" s="4"/>
      <c r="C153" s="5"/>
      <c r="D153" s="5"/>
      <c r="E153" s="2"/>
      <c r="F153" s="2"/>
      <c r="G153" s="2">
        <f t="shared" si="1"/>
        <v>0</v>
      </c>
    </row>
    <row r="154" spans="1:7" ht="15.75">
      <c r="A154" s="1"/>
      <c r="B154" s="4"/>
      <c r="C154" s="5"/>
      <c r="D154" s="5"/>
      <c r="E154" s="2"/>
      <c r="F154" s="2"/>
      <c r="G154" s="2">
        <f t="shared" si="1"/>
        <v>0</v>
      </c>
    </row>
    <row r="155" spans="1:7" ht="15.75">
      <c r="A155" s="1"/>
      <c r="B155" s="4"/>
      <c r="C155" s="5"/>
      <c r="D155" s="5"/>
      <c r="E155" s="2"/>
      <c r="F155" s="2"/>
      <c r="G155" s="2">
        <f t="shared" si="1"/>
        <v>0</v>
      </c>
    </row>
    <row r="156" spans="1:7" ht="15.75">
      <c r="A156" s="1"/>
      <c r="B156" s="4"/>
      <c r="C156" s="5"/>
      <c r="D156" s="5"/>
      <c r="E156" s="2"/>
      <c r="F156" s="2"/>
      <c r="G156" s="2">
        <f t="shared" si="1"/>
        <v>0</v>
      </c>
    </row>
    <row r="157" spans="1:7" ht="15.75">
      <c r="A157" s="1"/>
      <c r="B157" s="4"/>
      <c r="C157" s="5"/>
      <c r="D157" s="5"/>
      <c r="E157" s="2"/>
      <c r="F157" s="2"/>
      <c r="G157" s="2">
        <f t="shared" si="1"/>
        <v>0</v>
      </c>
    </row>
    <row r="158" spans="1:7" ht="15.75">
      <c r="A158" s="1"/>
      <c r="B158" s="4"/>
      <c r="C158" s="5"/>
      <c r="D158" s="5"/>
      <c r="E158" s="2"/>
      <c r="F158" s="2"/>
      <c r="G158" s="2">
        <f t="shared" si="1"/>
        <v>0</v>
      </c>
    </row>
    <row r="159" spans="1:7" ht="15.75">
      <c r="A159" s="1"/>
      <c r="B159" s="4"/>
      <c r="C159" s="5"/>
      <c r="D159" s="5"/>
      <c r="E159" s="2"/>
      <c r="F159" s="2"/>
      <c r="G159" s="2">
        <f t="shared" si="1"/>
        <v>0</v>
      </c>
    </row>
    <row r="160" spans="1:7" ht="15.75">
      <c r="A160" s="1"/>
      <c r="B160" s="4"/>
      <c r="C160" s="5"/>
      <c r="D160" s="5"/>
      <c r="E160" s="2"/>
      <c r="F160" s="2"/>
      <c r="G160" s="2">
        <f t="shared" si="1"/>
        <v>0</v>
      </c>
    </row>
    <row r="161" spans="1:7" ht="15.75">
      <c r="A161" s="1"/>
      <c r="B161" s="4"/>
      <c r="C161" s="5"/>
      <c r="D161" s="5"/>
      <c r="E161" s="2"/>
      <c r="F161" s="2"/>
      <c r="G161" s="2">
        <f t="shared" si="1"/>
        <v>0</v>
      </c>
    </row>
    <row r="162" spans="1:7" ht="15.75">
      <c r="A162" s="1"/>
      <c r="B162" s="4"/>
      <c r="C162" s="5"/>
      <c r="D162" s="5"/>
      <c r="E162" s="2"/>
      <c r="F162" s="2"/>
      <c r="G162" s="2">
        <f t="shared" si="1"/>
        <v>0</v>
      </c>
    </row>
    <row r="163" spans="1:7" ht="15.75">
      <c r="A163" s="1"/>
      <c r="B163" s="4"/>
      <c r="C163" s="5"/>
      <c r="D163" s="5"/>
      <c r="E163" s="2"/>
      <c r="F163" s="2"/>
      <c r="G163" s="2">
        <f t="shared" si="1"/>
        <v>0</v>
      </c>
    </row>
    <row r="164" spans="1:7" ht="15.75">
      <c r="A164" s="1"/>
      <c r="B164" s="4"/>
      <c r="C164" s="5"/>
      <c r="D164" s="5"/>
      <c r="E164" s="2"/>
      <c r="F164" s="2"/>
      <c r="G164" s="2">
        <f t="shared" si="1"/>
        <v>0</v>
      </c>
    </row>
    <row r="165" spans="1:7" ht="15.75">
      <c r="A165" s="1"/>
      <c r="B165" s="4"/>
      <c r="C165" s="5"/>
      <c r="D165" s="5"/>
      <c r="E165" s="2"/>
      <c r="F165" s="2"/>
      <c r="G165" s="2">
        <f t="shared" si="1"/>
        <v>0</v>
      </c>
    </row>
    <row r="166" spans="1:7" ht="15.75">
      <c r="A166" s="1"/>
      <c r="B166" s="4"/>
      <c r="C166" s="5"/>
      <c r="D166" s="5"/>
      <c r="E166" s="2"/>
      <c r="F166" s="2"/>
      <c r="G166" s="2">
        <f t="shared" si="1"/>
        <v>0</v>
      </c>
    </row>
    <row r="167" spans="1:7" ht="15.75">
      <c r="A167" s="1"/>
      <c r="B167" s="4"/>
      <c r="C167" s="5"/>
      <c r="D167" s="5"/>
      <c r="E167" s="2"/>
      <c r="F167" s="2"/>
      <c r="G167" s="2">
        <f t="shared" si="1"/>
        <v>0</v>
      </c>
    </row>
    <row r="168" spans="1:7" ht="15.75">
      <c r="A168" s="1"/>
      <c r="B168" s="4"/>
      <c r="C168" s="5"/>
      <c r="D168" s="5"/>
      <c r="E168" s="2"/>
      <c r="F168" s="2"/>
      <c r="G168" s="2">
        <f t="shared" si="1"/>
        <v>0</v>
      </c>
    </row>
    <row r="169" spans="1:7" ht="15.75">
      <c r="A169" s="1"/>
      <c r="B169" s="4"/>
      <c r="C169" s="5"/>
      <c r="D169" s="5"/>
      <c r="E169" s="2"/>
      <c r="F169" s="2"/>
      <c r="G169" s="2">
        <f t="shared" si="1"/>
        <v>0</v>
      </c>
    </row>
    <row r="170" spans="1:7" ht="15.75">
      <c r="A170" s="1"/>
      <c r="B170" s="4"/>
      <c r="C170" s="5"/>
      <c r="D170" s="5"/>
      <c r="E170" s="2"/>
      <c r="F170" s="2"/>
      <c r="G170" s="2">
        <f t="shared" si="1"/>
        <v>0</v>
      </c>
    </row>
    <row r="171" spans="1:7" ht="15.75">
      <c r="A171" s="1"/>
      <c r="B171" s="4"/>
      <c r="C171" s="5"/>
      <c r="D171" s="5"/>
      <c r="E171" s="2"/>
      <c r="F171" s="2"/>
      <c r="G171" s="2">
        <f t="shared" si="1"/>
        <v>0</v>
      </c>
    </row>
    <row r="172" spans="1:7" ht="15.75">
      <c r="A172" s="1"/>
      <c r="B172" s="4"/>
      <c r="C172" s="5"/>
      <c r="D172" s="5"/>
      <c r="E172" s="2"/>
      <c r="F172" s="2"/>
      <c r="G172" s="2">
        <f t="shared" si="1"/>
        <v>0</v>
      </c>
    </row>
    <row r="173" spans="1:7" ht="15.75">
      <c r="A173" s="1"/>
      <c r="B173" s="4"/>
      <c r="C173" s="5"/>
      <c r="D173" s="5"/>
      <c r="E173" s="2"/>
      <c r="F173" s="2"/>
      <c r="G173" s="2">
        <f t="shared" si="1"/>
        <v>0</v>
      </c>
    </row>
    <row r="174" spans="1:7" ht="15.75">
      <c r="A174" s="1"/>
      <c r="B174" s="4"/>
      <c r="C174" s="5"/>
      <c r="D174" s="5"/>
      <c r="E174" s="2"/>
      <c r="F174" s="2"/>
      <c r="G174" s="2">
        <f t="shared" si="1"/>
        <v>0</v>
      </c>
    </row>
    <row r="175" spans="1:7" ht="15.75">
      <c r="A175" s="1"/>
      <c r="B175" s="4"/>
      <c r="C175" s="5"/>
      <c r="D175" s="5"/>
      <c r="E175" s="2"/>
      <c r="F175" s="2"/>
      <c r="G175" s="2">
        <f t="shared" si="1"/>
        <v>0</v>
      </c>
    </row>
    <row r="176" spans="1:7" ht="15.75">
      <c r="A176" s="1"/>
      <c r="B176" s="4"/>
      <c r="C176" s="5"/>
      <c r="D176" s="5"/>
      <c r="E176" s="2"/>
      <c r="F176" s="2"/>
      <c r="G176" s="2">
        <f t="shared" si="1"/>
        <v>0</v>
      </c>
    </row>
    <row r="177" spans="1:7" ht="15.75">
      <c r="A177" s="1"/>
      <c r="B177" s="4"/>
      <c r="C177" s="5"/>
      <c r="D177" s="5"/>
      <c r="E177" s="2"/>
      <c r="F177" s="2"/>
      <c r="G177" s="2">
        <f t="shared" si="1"/>
        <v>0</v>
      </c>
    </row>
    <row r="178" spans="1:7" ht="15.75">
      <c r="A178" s="1"/>
      <c r="B178" s="4"/>
      <c r="C178" s="5"/>
      <c r="D178" s="5"/>
      <c r="E178" s="2"/>
      <c r="F178" s="2"/>
      <c r="G178" s="2">
        <f t="shared" si="1"/>
        <v>0</v>
      </c>
    </row>
    <row r="179" spans="1:7" ht="15.75">
      <c r="A179" s="1"/>
      <c r="B179" s="4"/>
      <c r="C179" s="5"/>
      <c r="D179" s="5"/>
      <c r="E179" s="2"/>
      <c r="F179" s="2"/>
      <c r="G179" s="2">
        <f t="shared" si="1"/>
        <v>0</v>
      </c>
    </row>
    <row r="180" spans="1:7" ht="15.75">
      <c r="A180" s="1"/>
      <c r="B180" s="4"/>
      <c r="C180" s="5"/>
      <c r="D180" s="5"/>
      <c r="E180" s="2"/>
      <c r="F180" s="2"/>
      <c r="G180" s="2">
        <f t="shared" si="1"/>
        <v>0</v>
      </c>
    </row>
    <row r="181" spans="1:7" ht="15.75">
      <c r="A181" s="1"/>
      <c r="B181" s="4"/>
      <c r="C181" s="5"/>
      <c r="D181" s="5"/>
      <c r="E181" s="2"/>
      <c r="F181" s="2"/>
      <c r="G181" s="2">
        <f t="shared" si="1"/>
        <v>0</v>
      </c>
    </row>
    <row r="182" spans="1:7" ht="15.75">
      <c r="A182" s="1"/>
      <c r="B182" s="4"/>
      <c r="C182" s="5"/>
      <c r="D182" s="5"/>
      <c r="E182" s="2"/>
      <c r="F182" s="2"/>
      <c r="G182" s="2">
        <f t="shared" si="1"/>
        <v>0</v>
      </c>
    </row>
    <row r="183" spans="1:7" ht="15.75">
      <c r="A183" s="1"/>
      <c r="B183" s="4"/>
      <c r="C183" s="5"/>
      <c r="D183" s="5"/>
      <c r="E183" s="2"/>
      <c r="F183" s="2"/>
      <c r="G183" s="2">
        <f t="shared" si="1"/>
        <v>0</v>
      </c>
    </row>
    <row r="184" spans="1:7" ht="15.75">
      <c r="A184" s="1"/>
      <c r="B184" s="4"/>
      <c r="C184" s="5"/>
      <c r="D184" s="5"/>
      <c r="E184" s="2"/>
      <c r="F184" s="2"/>
      <c r="G184" s="2">
        <f t="shared" si="1"/>
        <v>0</v>
      </c>
    </row>
    <row r="185" spans="1:7" ht="15.75">
      <c r="A185" s="1"/>
      <c r="B185" s="4"/>
      <c r="C185" s="5"/>
      <c r="D185" s="5"/>
      <c r="E185" s="2"/>
      <c r="F185" s="2"/>
      <c r="G185" s="2">
        <f t="shared" si="1"/>
        <v>0</v>
      </c>
    </row>
    <row r="186" spans="1:7" ht="15.75">
      <c r="A186" s="1"/>
      <c r="B186" s="4"/>
      <c r="C186" s="5"/>
      <c r="D186" s="5"/>
      <c r="E186" s="2"/>
      <c r="F186" s="2"/>
      <c r="G186" s="2">
        <f t="shared" si="1"/>
        <v>0</v>
      </c>
    </row>
    <row r="187" spans="1:7" ht="15.75">
      <c r="A187" s="1"/>
      <c r="B187" s="4"/>
      <c r="C187" s="5"/>
      <c r="D187" s="5"/>
      <c r="E187" s="2"/>
      <c r="F187" s="2"/>
      <c r="G187" s="2">
        <f t="shared" si="1"/>
        <v>0</v>
      </c>
    </row>
    <row r="188" spans="1:7" ht="15.75">
      <c r="A188" s="1"/>
      <c r="B188" s="4"/>
      <c r="C188" s="5"/>
      <c r="D188" s="5"/>
      <c r="E188" s="2"/>
      <c r="F188" s="2"/>
      <c r="G188" s="2">
        <f t="shared" si="1"/>
        <v>0</v>
      </c>
    </row>
    <row r="189" spans="1:7" ht="15.75">
      <c r="A189" s="1"/>
      <c r="B189" s="4"/>
      <c r="C189" s="5"/>
      <c r="D189" s="5"/>
      <c r="E189" s="2"/>
      <c r="F189" s="2"/>
      <c r="G189" s="2">
        <f t="shared" si="1"/>
        <v>0</v>
      </c>
    </row>
    <row r="190" spans="1:7" ht="15.75">
      <c r="A190" s="1"/>
      <c r="B190" s="4"/>
      <c r="C190" s="5"/>
      <c r="D190" s="5"/>
      <c r="E190" s="2"/>
      <c r="F190" s="2"/>
      <c r="G190" s="2">
        <f t="shared" si="1"/>
        <v>0</v>
      </c>
    </row>
    <row r="191" spans="1:7" ht="15.75">
      <c r="A191" s="1"/>
      <c r="B191" s="4"/>
      <c r="C191" s="5"/>
      <c r="D191" s="5"/>
      <c r="E191" s="2"/>
      <c r="F191" s="2"/>
      <c r="G191" s="2">
        <f t="shared" si="1"/>
        <v>0</v>
      </c>
    </row>
    <row r="192" spans="1:7" ht="15.75">
      <c r="A192" s="1"/>
      <c r="B192" s="4"/>
      <c r="C192" s="5"/>
      <c r="D192" s="5"/>
      <c r="E192" s="2"/>
      <c r="F192" s="2"/>
      <c r="G192" s="2">
        <f t="shared" si="1"/>
        <v>0</v>
      </c>
    </row>
    <row r="193" spans="1:7" ht="15.75">
      <c r="A193" s="1"/>
      <c r="B193" s="4"/>
      <c r="C193" s="5"/>
      <c r="D193" s="5"/>
      <c r="E193" s="2"/>
      <c r="F193" s="2"/>
      <c r="G193" s="2">
        <f t="shared" si="1"/>
        <v>0</v>
      </c>
    </row>
    <row r="194" spans="1:7" ht="15.75">
      <c r="A194" s="1"/>
      <c r="B194" s="4"/>
      <c r="C194" s="5"/>
      <c r="D194" s="5"/>
      <c r="E194" s="2"/>
      <c r="F194" s="2"/>
      <c r="G194" s="2">
        <f t="shared" si="1"/>
        <v>0</v>
      </c>
    </row>
    <row r="195" spans="1:7" ht="15.75">
      <c r="A195" s="1"/>
      <c r="B195" s="4"/>
      <c r="C195" s="5"/>
      <c r="D195" s="5"/>
      <c r="E195" s="2"/>
      <c r="F195" s="2"/>
      <c r="G195" s="2">
        <f t="shared" si="1"/>
        <v>0</v>
      </c>
    </row>
    <row r="196" spans="1:7" ht="15.75">
      <c r="A196" s="1"/>
      <c r="B196" s="4"/>
      <c r="C196" s="5"/>
      <c r="D196" s="5"/>
      <c r="E196" s="2"/>
      <c r="F196" s="2"/>
      <c r="G196" s="2">
        <f t="shared" si="1"/>
        <v>0</v>
      </c>
    </row>
    <row r="197" spans="1:7" ht="15.75">
      <c r="A197" s="1"/>
      <c r="B197" s="4"/>
      <c r="C197" s="5"/>
      <c r="D197" s="5"/>
      <c r="E197" s="2"/>
      <c r="F197" s="2"/>
      <c r="G197" s="2">
        <f t="shared" si="1"/>
        <v>0</v>
      </c>
    </row>
    <row r="198" spans="1:7" ht="15.75">
      <c r="A198" s="1"/>
      <c r="B198" s="4"/>
      <c r="C198" s="5"/>
      <c r="D198" s="5"/>
      <c r="E198" s="2"/>
      <c r="F198" s="2"/>
      <c r="G198" s="2">
        <f t="shared" si="1"/>
        <v>0</v>
      </c>
    </row>
    <row r="199" spans="1:7" ht="15.75">
      <c r="A199" s="1"/>
      <c r="B199" s="4"/>
      <c r="C199" s="5"/>
      <c r="D199" s="5"/>
      <c r="E199" s="2"/>
      <c r="F199" s="2"/>
      <c r="G199" s="2">
        <f t="shared" si="1"/>
        <v>0</v>
      </c>
    </row>
    <row r="200" spans="1:7" ht="15.75">
      <c r="A200" s="1"/>
      <c r="B200" s="4"/>
      <c r="C200" s="5"/>
      <c r="D200" s="5"/>
      <c r="E200" s="2"/>
      <c r="F200" s="2"/>
      <c r="G200" s="2">
        <f t="shared" si="1"/>
        <v>0</v>
      </c>
    </row>
    <row r="201" spans="1:7" ht="15.75">
      <c r="A201" s="1"/>
      <c r="B201" s="4"/>
      <c r="C201" s="5"/>
      <c r="D201" s="5"/>
      <c r="E201" s="2"/>
      <c r="F201" s="2"/>
      <c r="G201" s="2">
        <f t="shared" si="1"/>
        <v>0</v>
      </c>
    </row>
    <row r="202" spans="1:7" ht="15.75">
      <c r="A202" s="1"/>
      <c r="B202" s="4"/>
      <c r="C202" s="5"/>
      <c r="D202" s="5"/>
      <c r="E202" s="2"/>
      <c r="F202" s="2"/>
      <c r="G202" s="2">
        <f t="shared" si="1"/>
        <v>0</v>
      </c>
    </row>
    <row r="203" spans="1:7" ht="15.75">
      <c r="A203" s="1"/>
      <c r="B203" s="4"/>
      <c r="C203" s="5"/>
      <c r="D203" s="5"/>
      <c r="E203" s="2"/>
      <c r="F203" s="2"/>
      <c r="G203" s="2">
        <f t="shared" si="1"/>
        <v>0</v>
      </c>
    </row>
    <row r="204" spans="1:7" ht="15.75">
      <c r="A204" s="1"/>
      <c r="B204" s="4"/>
      <c r="C204" s="5"/>
      <c r="D204" s="5"/>
      <c r="E204" s="2"/>
      <c r="F204" s="2"/>
      <c r="G204" s="2">
        <f t="shared" si="1"/>
        <v>0</v>
      </c>
    </row>
    <row r="205" spans="1:7" ht="15.75">
      <c r="A205" s="1"/>
      <c r="B205" s="4"/>
      <c r="C205" s="5"/>
      <c r="D205" s="5"/>
      <c r="E205" s="2"/>
      <c r="F205" s="2"/>
      <c r="G205" s="2">
        <f t="shared" si="1"/>
        <v>0</v>
      </c>
    </row>
    <row r="206" spans="1:7" ht="15.75">
      <c r="A206" s="1"/>
      <c r="B206" s="4"/>
      <c r="C206" s="5"/>
      <c r="D206" s="5"/>
      <c r="E206" s="2"/>
      <c r="F206" s="2"/>
      <c r="G206" s="2">
        <f t="shared" si="1"/>
        <v>0</v>
      </c>
    </row>
    <row r="207" spans="1:7" ht="15.75">
      <c r="A207" s="1"/>
      <c r="B207" s="4"/>
      <c r="C207" s="5"/>
      <c r="D207" s="5"/>
      <c r="E207" s="2"/>
      <c r="F207" s="2"/>
      <c r="G207" s="2">
        <f t="shared" si="1"/>
        <v>0</v>
      </c>
    </row>
    <row r="208" spans="1:7" ht="15.75">
      <c r="A208" s="1"/>
      <c r="B208" s="4"/>
      <c r="C208" s="5"/>
      <c r="D208" s="5"/>
      <c r="E208" s="2"/>
      <c r="F208" s="2"/>
      <c r="G208" s="2">
        <f t="shared" si="1"/>
        <v>0</v>
      </c>
    </row>
    <row r="209" spans="1:7" ht="15.75">
      <c r="A209" s="1"/>
      <c r="B209" s="4"/>
      <c r="C209" s="5"/>
      <c r="D209" s="5"/>
      <c r="E209" s="2"/>
      <c r="F209" s="2"/>
      <c r="G209" s="2">
        <f t="shared" si="1"/>
        <v>0</v>
      </c>
    </row>
    <row r="210" spans="1:7" ht="15.75">
      <c r="A210" s="1"/>
      <c r="B210" s="4"/>
      <c r="C210" s="5"/>
      <c r="D210" s="5"/>
      <c r="E210" s="2"/>
      <c r="F210" s="2"/>
      <c r="G210" s="2">
        <f t="shared" si="1"/>
        <v>0</v>
      </c>
    </row>
    <row r="211" spans="1:7" ht="15.75">
      <c r="A211" s="1"/>
      <c r="B211" s="4"/>
      <c r="C211" s="5"/>
      <c r="D211" s="5"/>
      <c r="E211" s="2"/>
      <c r="F211" s="2"/>
      <c r="G211" s="2">
        <f t="shared" si="1"/>
        <v>0</v>
      </c>
    </row>
    <row r="212" spans="1:7" ht="15.75">
      <c r="A212" s="1"/>
      <c r="B212" s="4"/>
      <c r="C212" s="5"/>
      <c r="D212" s="5"/>
      <c r="E212" s="2"/>
      <c r="F212" s="2"/>
      <c r="G212" s="2">
        <f t="shared" si="1"/>
        <v>0</v>
      </c>
    </row>
    <row r="213" spans="1:7" ht="15.75">
      <c r="A213" s="1"/>
      <c r="B213" s="4"/>
      <c r="C213" s="5"/>
      <c r="D213" s="5"/>
      <c r="E213" s="2"/>
      <c r="F213" s="2"/>
      <c r="G213" s="2">
        <f t="shared" si="1"/>
        <v>0</v>
      </c>
    </row>
    <row r="214" spans="1:7" ht="15.75">
      <c r="A214" s="1"/>
      <c r="B214" s="4"/>
      <c r="C214" s="5"/>
      <c r="D214" s="5"/>
      <c r="E214" s="2"/>
      <c r="F214" s="2"/>
      <c r="G214" s="2">
        <f t="shared" si="1"/>
        <v>0</v>
      </c>
    </row>
    <row r="215" spans="1:7" ht="15.75">
      <c r="A215" s="1"/>
      <c r="B215" s="4"/>
      <c r="C215" s="5"/>
      <c r="D215" s="5"/>
      <c r="E215" s="2"/>
      <c r="F215" s="2"/>
      <c r="G215" s="2">
        <f t="shared" si="1"/>
        <v>0</v>
      </c>
    </row>
    <row r="216" spans="1:7" ht="15.75">
      <c r="A216" s="1"/>
      <c r="B216" s="4"/>
      <c r="C216" s="5"/>
      <c r="D216" s="5"/>
      <c r="E216" s="2"/>
      <c r="F216" s="2"/>
      <c r="G216" s="2">
        <f t="shared" si="1"/>
        <v>0</v>
      </c>
    </row>
    <row r="217" spans="1:7" ht="15.75">
      <c r="A217" s="1"/>
      <c r="B217" s="4"/>
      <c r="C217" s="5"/>
      <c r="D217" s="5"/>
      <c r="E217" s="2"/>
      <c r="F217" s="2"/>
      <c r="G217" s="2">
        <f t="shared" si="1"/>
        <v>0</v>
      </c>
    </row>
    <row r="218" spans="1:7" ht="15.75">
      <c r="A218" s="1"/>
      <c r="B218" s="4"/>
      <c r="C218" s="5"/>
      <c r="D218" s="5"/>
      <c r="E218" s="2"/>
      <c r="F218" s="2"/>
      <c r="G218" s="2">
        <f t="shared" si="1"/>
        <v>0</v>
      </c>
    </row>
    <row r="219" spans="1:7" ht="15.75">
      <c r="A219" s="1"/>
      <c r="B219" s="4"/>
      <c r="C219" s="5"/>
      <c r="D219" s="5"/>
      <c r="E219" s="2"/>
      <c r="F219" s="2"/>
      <c r="G219" s="2">
        <f t="shared" si="1"/>
        <v>0</v>
      </c>
    </row>
    <row r="220" spans="1:7" ht="15.75">
      <c r="A220" s="1"/>
      <c r="B220" s="4"/>
      <c r="C220" s="5"/>
      <c r="D220" s="5"/>
      <c r="E220" s="2"/>
      <c r="F220" s="2"/>
      <c r="G220" s="2">
        <f t="shared" si="1"/>
        <v>0</v>
      </c>
    </row>
    <row r="221" spans="1:7" ht="15.75">
      <c r="A221" s="1"/>
      <c r="B221" s="4"/>
      <c r="C221" s="5"/>
      <c r="D221" s="5"/>
      <c r="E221" s="2"/>
      <c r="F221" s="2"/>
      <c r="G221" s="2">
        <f t="shared" si="1"/>
        <v>0</v>
      </c>
    </row>
    <row r="222" spans="1:7" ht="15.75">
      <c r="A222" s="1"/>
      <c r="B222" s="4"/>
      <c r="C222" s="5"/>
      <c r="D222" s="5"/>
      <c r="E222" s="2"/>
      <c r="F222" s="2"/>
      <c r="G222" s="2">
        <f t="shared" si="1"/>
        <v>0</v>
      </c>
    </row>
    <row r="223" spans="1:7" ht="15.75">
      <c r="A223" s="1"/>
      <c r="B223" s="4"/>
      <c r="C223" s="5"/>
      <c r="D223" s="5"/>
      <c r="E223" s="2"/>
      <c r="F223" s="2"/>
      <c r="G223" s="2">
        <f t="shared" si="1"/>
        <v>0</v>
      </c>
    </row>
    <row r="224" spans="1:7" ht="15.75">
      <c r="A224" s="1"/>
      <c r="B224" s="4"/>
      <c r="C224" s="5"/>
      <c r="D224" s="5"/>
      <c r="E224" s="2"/>
      <c r="F224" s="2"/>
      <c r="G224" s="2">
        <f t="shared" si="1"/>
        <v>0</v>
      </c>
    </row>
    <row r="225" spans="1:7" ht="15" thickBot="1"/>
    <row r="226" spans="1:7" ht="38.25" customHeight="1" thickTop="1" thickBot="1">
      <c r="A226" s="8"/>
      <c r="B226" s="11"/>
      <c r="C226" s="9"/>
      <c r="D226" s="9"/>
      <c r="E226" s="10">
        <f>SUBTOTAL(9,E5:E224)</f>
        <v>1900</v>
      </c>
      <c r="F226" s="10"/>
      <c r="G226" s="10">
        <f>SUBTOTAL(9,G5:G224)</f>
        <v>20000</v>
      </c>
    </row>
    <row r="227" spans="1:7" ht="15" thickTop="1"/>
  </sheetData>
  <autoFilter ref="A4:G4"/>
  <sortState ref="A4:K61">
    <sortCondition ref="B4:B61"/>
  </sortState>
  <mergeCells count="1">
    <mergeCell ref="A2:B2"/>
  </mergeCells>
  <dataValidations count="2">
    <dataValidation type="list" allowBlank="1" showInputMessage="1" showErrorMessage="1" sqref="D5:D224">
      <formula1>OFFSET(الاصناف,MATCH(D5&amp;"*",الاصناف,0)-1,,COUNTIF(الاصناف,D5&amp;"*"),1)</formula1>
    </dataValidation>
    <dataValidation type="list" allowBlank="1" showInputMessage="1" showErrorMessage="1" sqref="C2 C5:C224">
      <formula1>OFFSET(اسماء_العملاء,MATCH(C2&amp;"*",اسماء_العملاء,0)-1,,COUNTIF(اسماء_العملاء,C2&amp;"*"),1)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rgb="FF00B050"/>
  </sheetPr>
  <dimension ref="A3:A14"/>
  <sheetViews>
    <sheetView rightToLeft="1" tabSelected="1" workbookViewId="0"/>
  </sheetViews>
  <sheetFormatPr defaultRowHeight="14.25"/>
  <cols>
    <col min="1" max="1" width="26" customWidth="1"/>
  </cols>
  <sheetData>
    <row r="3" spans="1:1" ht="30">
      <c r="A3" s="106"/>
    </row>
    <row r="14" spans="1:1" ht="30">
      <c r="A14" s="106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rgb="FF00B050"/>
  </sheetPr>
  <dimension ref="A1:N998"/>
  <sheetViews>
    <sheetView rightToLeft="1" topLeftCell="B1" zoomScale="120" zoomScaleNormal="120" workbookViewId="0">
      <selection activeCell="D10" sqref="D10"/>
    </sheetView>
  </sheetViews>
  <sheetFormatPr defaultColWidth="9" defaultRowHeight="14.25"/>
  <cols>
    <col min="1" max="1" width="5.375" hidden="1" customWidth="1"/>
    <col min="2" max="2" width="16.375" style="85" customWidth="1"/>
    <col min="3" max="3" width="14" hidden="1" customWidth="1"/>
    <col min="4" max="4" width="4.25" customWidth="1"/>
    <col min="5" max="5" width="12.75" hidden="1" customWidth="1"/>
    <col min="6" max="6" width="14.5" style="85" customWidth="1"/>
    <col min="7" max="7" width="12.375" hidden="1" customWidth="1"/>
    <col min="8" max="8" width="4.25" customWidth="1"/>
    <col min="9" max="9" width="0" hidden="1" customWidth="1"/>
    <col min="10" max="10" width="13.75" style="85" bestFit="1" customWidth="1"/>
    <col min="11" max="11" width="13.625" hidden="1" customWidth="1"/>
  </cols>
  <sheetData>
    <row r="1" spans="1:14" ht="42.75">
      <c r="A1" s="49" t="s">
        <v>25</v>
      </c>
      <c r="B1" s="86" t="s">
        <v>77</v>
      </c>
      <c r="C1" s="50" t="s">
        <v>35</v>
      </c>
      <c r="E1" s="49" t="s">
        <v>34</v>
      </c>
      <c r="F1" s="86" t="s">
        <v>78</v>
      </c>
      <c r="G1" s="50" t="s">
        <v>36</v>
      </c>
      <c r="I1" s="49" t="s">
        <v>37</v>
      </c>
      <c r="J1" s="86" t="s">
        <v>79</v>
      </c>
      <c r="K1" s="50" t="s">
        <v>38</v>
      </c>
    </row>
    <row r="2" spans="1:14" ht="17.25">
      <c r="A2" s="47">
        <f t="shared" ref="A2:A65" si="0">IF(B2&lt;&gt;0,COUNTIF($B$2:$B$998,"&lt;="&amp;B2),"")</f>
        <v>5</v>
      </c>
      <c r="B2" s="103" t="s">
        <v>32</v>
      </c>
      <c r="C2" s="48" t="str">
        <f t="shared" ref="C2:C65" si="1">IFERROR(INDEX(name_1,MATCH(ROW()-ROW($C$1),الترتيب,0),0),"")</f>
        <v>بكره استانلس</v>
      </c>
      <c r="E2" s="47">
        <f>IF(F2&lt;&gt;0,COUNTIF($F$2:$F$998,"&lt;="&amp;F2),"")</f>
        <v>9</v>
      </c>
      <c r="F2" s="103" t="s">
        <v>47</v>
      </c>
      <c r="G2" s="48" t="str">
        <f t="shared" ref="G2:G65" si="2">IFERROR(INDEX(name_3,MATCH(ROW()-ROW($G$1),الترتيب_1,0),0),"")</f>
        <v>ابراهيم السيد</v>
      </c>
      <c r="I2" s="47">
        <f>IF(J2&lt;&gt;0,COUNTIF($J$2:$J$998,"&lt;="&amp;J2),"")</f>
        <v>3</v>
      </c>
      <c r="J2" s="103" t="s">
        <v>57</v>
      </c>
      <c r="K2" s="48" t="str">
        <f t="shared" ref="K2:K65" si="3">IFERROR(INDEX(name_5,MATCH(ROW()-ROW($K$1),الترتيب_2,0),0),"")</f>
        <v>ابو خالد سايكو</v>
      </c>
      <c r="N2" s="104"/>
    </row>
    <row r="3" spans="1:14" ht="17.25">
      <c r="A3" s="47">
        <f t="shared" si="0"/>
        <v>2</v>
      </c>
      <c r="B3" s="103" t="s">
        <v>28</v>
      </c>
      <c r="C3" s="48" t="str">
        <f t="shared" si="1"/>
        <v>حجر ديسك مقاس 17</v>
      </c>
      <c r="E3" s="47">
        <f t="shared" ref="E3:E66" si="4">IF(F3&lt;&gt;0,COUNTIF($F$2:$F$998,"&lt;="&amp;F3),"")</f>
        <v>2</v>
      </c>
      <c r="F3" s="103" t="s">
        <v>48</v>
      </c>
      <c r="G3" s="48" t="str">
        <f t="shared" si="2"/>
        <v>احمد جمعه</v>
      </c>
      <c r="I3" s="47">
        <f t="shared" ref="I3:I66" si="5">IF(J3&lt;&gt;0,COUNTIF($J$2:$J$998,"&lt;="&amp;J3),"")</f>
        <v>4</v>
      </c>
      <c r="J3" s="103" t="s">
        <v>58</v>
      </c>
      <c r="K3" s="48" t="str">
        <f t="shared" si="3"/>
        <v>اكرام محمد</v>
      </c>
      <c r="N3" s="105"/>
    </row>
    <row r="4" spans="1:14">
      <c r="A4" s="47">
        <f t="shared" si="0"/>
        <v>1</v>
      </c>
      <c r="B4" s="103" t="s">
        <v>29</v>
      </c>
      <c r="C4" s="48" t="str">
        <f t="shared" si="1"/>
        <v>صنف رقم 1</v>
      </c>
      <c r="E4" s="47">
        <f t="shared" si="4"/>
        <v>1</v>
      </c>
      <c r="F4" s="103" t="s">
        <v>49</v>
      </c>
      <c r="G4" s="48" t="str">
        <f t="shared" si="2"/>
        <v>اسامه زيد</v>
      </c>
      <c r="I4" s="47">
        <f t="shared" si="5"/>
        <v>6</v>
      </c>
      <c r="J4" s="103" t="s">
        <v>59</v>
      </c>
      <c r="K4" s="48" t="str">
        <f t="shared" si="3"/>
        <v>توحيده السيد</v>
      </c>
    </row>
    <row r="5" spans="1:14">
      <c r="A5" s="47">
        <f t="shared" si="0"/>
        <v>3</v>
      </c>
      <c r="B5" s="103" t="s">
        <v>30</v>
      </c>
      <c r="C5" s="48" t="str">
        <f t="shared" si="1"/>
        <v>صنف رقم 2</v>
      </c>
      <c r="E5" s="47">
        <f t="shared" si="4"/>
        <v>6</v>
      </c>
      <c r="F5" s="103" t="s">
        <v>50</v>
      </c>
      <c r="G5" s="48" t="str">
        <f t="shared" si="2"/>
        <v>امين الحرامى</v>
      </c>
      <c r="I5" s="47">
        <f t="shared" si="5"/>
        <v>1</v>
      </c>
      <c r="J5" s="103" t="s">
        <v>60</v>
      </c>
      <c r="K5" s="48" t="str">
        <f t="shared" si="3"/>
        <v>سمير ابو الريس</v>
      </c>
    </row>
    <row r="6" spans="1:14">
      <c r="A6" s="47">
        <f t="shared" si="0"/>
        <v>4</v>
      </c>
      <c r="B6" s="103" t="s">
        <v>31</v>
      </c>
      <c r="C6" s="48" t="str">
        <f t="shared" si="1"/>
        <v>صنف رقم 3</v>
      </c>
      <c r="E6" s="47">
        <f t="shared" si="4"/>
        <v>8</v>
      </c>
      <c r="F6" s="103" t="s">
        <v>51</v>
      </c>
      <c r="G6" s="48" t="str">
        <f t="shared" si="2"/>
        <v>ايمن الظواهرى</v>
      </c>
      <c r="I6" s="47">
        <f t="shared" si="5"/>
        <v>5</v>
      </c>
      <c r="J6" s="103" t="s">
        <v>61</v>
      </c>
      <c r="K6" s="48" t="str">
        <f t="shared" si="3"/>
        <v>صاموئيل</v>
      </c>
    </row>
    <row r="7" spans="1:14">
      <c r="A7" s="47" t="str">
        <f t="shared" si="0"/>
        <v/>
      </c>
      <c r="B7" s="103"/>
      <c r="C7" s="48" t="str">
        <f t="shared" si="1"/>
        <v/>
      </c>
      <c r="E7" s="47">
        <f t="shared" si="4"/>
        <v>10</v>
      </c>
      <c r="F7" s="103" t="s">
        <v>52</v>
      </c>
      <c r="G7" s="48" t="str">
        <f t="shared" si="2"/>
        <v>خليل مرسى</v>
      </c>
      <c r="I7" s="47">
        <f t="shared" si="5"/>
        <v>2</v>
      </c>
      <c r="J7" s="103" t="s">
        <v>62</v>
      </c>
      <c r="K7" s="48" t="str">
        <f t="shared" si="3"/>
        <v>كتكوت الامير</v>
      </c>
    </row>
    <row r="8" spans="1:14">
      <c r="A8" s="47" t="str">
        <f t="shared" si="0"/>
        <v/>
      </c>
      <c r="B8" s="103"/>
      <c r="C8" s="48" t="str">
        <f t="shared" si="1"/>
        <v/>
      </c>
      <c r="E8" s="47">
        <f t="shared" si="4"/>
        <v>7</v>
      </c>
      <c r="F8" s="103" t="s">
        <v>53</v>
      </c>
      <c r="G8" s="48" t="str">
        <f t="shared" si="2"/>
        <v>سلمى فوده</v>
      </c>
      <c r="I8" s="47" t="str">
        <f t="shared" si="5"/>
        <v/>
      </c>
      <c r="J8" s="103"/>
      <c r="K8" s="48" t="str">
        <f t="shared" si="3"/>
        <v/>
      </c>
    </row>
    <row r="9" spans="1:14">
      <c r="A9" s="47" t="str">
        <f t="shared" si="0"/>
        <v/>
      </c>
      <c r="B9" s="103"/>
      <c r="C9" s="48" t="str">
        <f t="shared" si="1"/>
        <v/>
      </c>
      <c r="E9" s="47">
        <f t="shared" si="4"/>
        <v>3</v>
      </c>
      <c r="F9" s="103" t="s">
        <v>54</v>
      </c>
      <c r="G9" s="48" t="str">
        <f t="shared" si="2"/>
        <v>سيد ابو الروس</v>
      </c>
      <c r="I9" s="47" t="str">
        <f t="shared" si="5"/>
        <v/>
      </c>
      <c r="J9" s="103"/>
      <c r="K9" s="48" t="str">
        <f t="shared" si="3"/>
        <v/>
      </c>
    </row>
    <row r="10" spans="1:14">
      <c r="A10" s="47" t="str">
        <f t="shared" si="0"/>
        <v/>
      </c>
      <c r="B10" s="103"/>
      <c r="C10" s="48" t="str">
        <f t="shared" si="1"/>
        <v/>
      </c>
      <c r="E10" s="47">
        <f t="shared" si="4"/>
        <v>4</v>
      </c>
      <c r="F10" s="103" t="s">
        <v>55</v>
      </c>
      <c r="G10" s="48" t="str">
        <f t="shared" si="2"/>
        <v>محمد ابراهيم</v>
      </c>
      <c r="I10" s="47" t="str">
        <f t="shared" si="5"/>
        <v/>
      </c>
      <c r="J10" s="103"/>
      <c r="K10" s="48" t="str">
        <f t="shared" si="3"/>
        <v/>
      </c>
    </row>
    <row r="11" spans="1:14">
      <c r="A11" s="47" t="str">
        <f t="shared" si="0"/>
        <v/>
      </c>
      <c r="B11" s="103"/>
      <c r="C11" s="48" t="str">
        <f t="shared" si="1"/>
        <v/>
      </c>
      <c r="E11" s="47">
        <f t="shared" si="4"/>
        <v>5</v>
      </c>
      <c r="F11" s="103" t="s">
        <v>56</v>
      </c>
      <c r="G11" s="48" t="str">
        <f t="shared" si="2"/>
        <v>مرسى الزناتى</v>
      </c>
      <c r="I11" s="47" t="str">
        <f t="shared" si="5"/>
        <v/>
      </c>
      <c r="J11" s="103"/>
      <c r="K11" s="48" t="str">
        <f t="shared" si="3"/>
        <v/>
      </c>
    </row>
    <row r="12" spans="1:14">
      <c r="A12" s="47" t="str">
        <f t="shared" si="0"/>
        <v/>
      </c>
      <c r="B12" s="103"/>
      <c r="C12" s="48" t="str">
        <f t="shared" si="1"/>
        <v/>
      </c>
      <c r="E12" s="47" t="str">
        <f t="shared" si="4"/>
        <v/>
      </c>
      <c r="F12" s="103"/>
      <c r="G12" s="48" t="str">
        <f t="shared" si="2"/>
        <v/>
      </c>
      <c r="I12" s="47" t="str">
        <f t="shared" si="5"/>
        <v/>
      </c>
      <c r="J12" s="103"/>
      <c r="K12" s="48" t="str">
        <f t="shared" si="3"/>
        <v/>
      </c>
    </row>
    <row r="13" spans="1:14">
      <c r="A13" s="47" t="str">
        <f t="shared" si="0"/>
        <v/>
      </c>
      <c r="B13" s="103"/>
      <c r="C13" s="48" t="str">
        <f t="shared" si="1"/>
        <v/>
      </c>
      <c r="E13" s="47" t="str">
        <f t="shared" si="4"/>
        <v/>
      </c>
      <c r="F13" s="103"/>
      <c r="G13" s="48" t="str">
        <f t="shared" si="2"/>
        <v/>
      </c>
      <c r="I13" s="47" t="str">
        <f t="shared" si="5"/>
        <v/>
      </c>
      <c r="J13" s="103"/>
      <c r="K13" s="48" t="str">
        <f t="shared" si="3"/>
        <v/>
      </c>
    </row>
    <row r="14" spans="1:14">
      <c r="A14" s="47" t="str">
        <f t="shared" si="0"/>
        <v/>
      </c>
      <c r="B14" s="103"/>
      <c r="C14" s="48" t="str">
        <f t="shared" si="1"/>
        <v/>
      </c>
      <c r="E14" s="47" t="str">
        <f t="shared" si="4"/>
        <v/>
      </c>
      <c r="F14" s="103"/>
      <c r="G14" s="48" t="str">
        <f t="shared" si="2"/>
        <v/>
      </c>
      <c r="I14" s="47" t="str">
        <f t="shared" si="5"/>
        <v/>
      </c>
      <c r="J14" s="103"/>
      <c r="K14" s="48" t="str">
        <f t="shared" si="3"/>
        <v/>
      </c>
    </row>
    <row r="15" spans="1:14">
      <c r="A15" s="47" t="str">
        <f t="shared" si="0"/>
        <v/>
      </c>
      <c r="B15" s="103"/>
      <c r="C15" s="48" t="str">
        <f t="shared" si="1"/>
        <v/>
      </c>
      <c r="E15" s="47" t="str">
        <f t="shared" si="4"/>
        <v/>
      </c>
      <c r="F15" s="103"/>
      <c r="G15" s="48" t="str">
        <f t="shared" si="2"/>
        <v/>
      </c>
      <c r="I15" s="47" t="str">
        <f t="shared" si="5"/>
        <v/>
      </c>
      <c r="J15" s="103"/>
      <c r="K15" s="48" t="str">
        <f t="shared" si="3"/>
        <v/>
      </c>
    </row>
    <row r="16" spans="1:14">
      <c r="A16" s="47" t="str">
        <f t="shared" si="0"/>
        <v/>
      </c>
      <c r="B16" s="103"/>
      <c r="C16" s="48" t="str">
        <f t="shared" si="1"/>
        <v/>
      </c>
      <c r="E16" s="47" t="str">
        <f t="shared" si="4"/>
        <v/>
      </c>
      <c r="F16" s="103"/>
      <c r="G16" s="48" t="str">
        <f t="shared" si="2"/>
        <v/>
      </c>
      <c r="I16" s="47" t="str">
        <f t="shared" si="5"/>
        <v/>
      </c>
      <c r="J16" s="103"/>
      <c r="K16" s="48" t="str">
        <f t="shared" si="3"/>
        <v/>
      </c>
    </row>
    <row r="17" spans="1:11">
      <c r="A17" s="47" t="str">
        <f t="shared" si="0"/>
        <v/>
      </c>
      <c r="B17" s="103"/>
      <c r="C17" s="48" t="str">
        <f t="shared" si="1"/>
        <v/>
      </c>
      <c r="E17" s="47" t="str">
        <f t="shared" si="4"/>
        <v/>
      </c>
      <c r="F17" s="103"/>
      <c r="G17" s="48" t="str">
        <f t="shared" si="2"/>
        <v/>
      </c>
      <c r="I17" s="47" t="str">
        <f t="shared" si="5"/>
        <v/>
      </c>
      <c r="J17" s="103"/>
      <c r="K17" s="48" t="str">
        <f t="shared" si="3"/>
        <v/>
      </c>
    </row>
    <row r="18" spans="1:11">
      <c r="A18" s="47" t="str">
        <f t="shared" si="0"/>
        <v/>
      </c>
      <c r="B18" s="103"/>
      <c r="C18" s="48" t="str">
        <f t="shared" si="1"/>
        <v/>
      </c>
      <c r="E18" s="47" t="str">
        <f t="shared" si="4"/>
        <v/>
      </c>
      <c r="F18" s="103"/>
      <c r="G18" s="48" t="str">
        <f t="shared" si="2"/>
        <v/>
      </c>
      <c r="I18" s="47" t="str">
        <f t="shared" si="5"/>
        <v/>
      </c>
      <c r="J18" s="103"/>
      <c r="K18" s="48" t="str">
        <f t="shared" si="3"/>
        <v/>
      </c>
    </row>
    <row r="19" spans="1:11">
      <c r="A19" s="47" t="str">
        <f t="shared" si="0"/>
        <v/>
      </c>
      <c r="B19" s="103"/>
      <c r="C19" s="48" t="str">
        <f t="shared" si="1"/>
        <v/>
      </c>
      <c r="E19" s="47" t="str">
        <f t="shared" si="4"/>
        <v/>
      </c>
      <c r="F19" s="103"/>
      <c r="G19" s="48" t="str">
        <f t="shared" si="2"/>
        <v/>
      </c>
      <c r="I19" s="47" t="str">
        <f t="shared" si="5"/>
        <v/>
      </c>
      <c r="J19" s="103"/>
      <c r="K19" s="48" t="str">
        <f t="shared" si="3"/>
        <v/>
      </c>
    </row>
    <row r="20" spans="1:11">
      <c r="A20" s="47" t="str">
        <f t="shared" si="0"/>
        <v/>
      </c>
      <c r="B20" s="103"/>
      <c r="C20" s="48" t="str">
        <f t="shared" si="1"/>
        <v/>
      </c>
      <c r="E20" s="47" t="str">
        <f t="shared" si="4"/>
        <v/>
      </c>
      <c r="F20" s="103"/>
      <c r="G20" s="48" t="str">
        <f t="shared" si="2"/>
        <v/>
      </c>
      <c r="I20" s="47" t="str">
        <f t="shared" si="5"/>
        <v/>
      </c>
      <c r="J20" s="103"/>
      <c r="K20" s="48" t="str">
        <f t="shared" si="3"/>
        <v/>
      </c>
    </row>
    <row r="21" spans="1:11">
      <c r="A21" s="47" t="str">
        <f t="shared" si="0"/>
        <v/>
      </c>
      <c r="B21" s="103"/>
      <c r="C21" s="48" t="str">
        <f t="shared" si="1"/>
        <v/>
      </c>
      <c r="E21" s="47" t="str">
        <f t="shared" si="4"/>
        <v/>
      </c>
      <c r="F21" s="103"/>
      <c r="G21" s="48" t="str">
        <f t="shared" si="2"/>
        <v/>
      </c>
      <c r="I21" s="47" t="str">
        <f t="shared" si="5"/>
        <v/>
      </c>
      <c r="J21" s="103"/>
      <c r="K21" s="48" t="str">
        <f t="shared" si="3"/>
        <v/>
      </c>
    </row>
    <row r="22" spans="1:11">
      <c r="A22" s="47" t="str">
        <f t="shared" si="0"/>
        <v/>
      </c>
      <c r="B22" s="103"/>
      <c r="C22" s="48" t="str">
        <f t="shared" si="1"/>
        <v/>
      </c>
      <c r="E22" s="47" t="str">
        <f t="shared" si="4"/>
        <v/>
      </c>
      <c r="F22" s="103"/>
      <c r="G22" s="48" t="str">
        <f t="shared" si="2"/>
        <v/>
      </c>
      <c r="I22" s="47" t="str">
        <f t="shared" si="5"/>
        <v/>
      </c>
      <c r="J22" s="103"/>
      <c r="K22" s="48" t="str">
        <f t="shared" si="3"/>
        <v/>
      </c>
    </row>
    <row r="23" spans="1:11">
      <c r="A23" s="47" t="str">
        <f t="shared" si="0"/>
        <v/>
      </c>
      <c r="B23" s="103"/>
      <c r="C23" s="48" t="str">
        <f t="shared" si="1"/>
        <v/>
      </c>
      <c r="E23" s="47" t="str">
        <f t="shared" si="4"/>
        <v/>
      </c>
      <c r="F23" s="103"/>
      <c r="G23" s="48" t="str">
        <f t="shared" si="2"/>
        <v/>
      </c>
      <c r="I23" s="47" t="str">
        <f t="shared" si="5"/>
        <v/>
      </c>
      <c r="J23" s="103"/>
      <c r="K23" s="48" t="str">
        <f t="shared" si="3"/>
        <v/>
      </c>
    </row>
    <row r="24" spans="1:11">
      <c r="A24" s="47" t="str">
        <f t="shared" si="0"/>
        <v/>
      </c>
      <c r="B24" s="103"/>
      <c r="C24" s="48" t="str">
        <f t="shared" si="1"/>
        <v/>
      </c>
      <c r="E24" s="47" t="str">
        <f t="shared" si="4"/>
        <v/>
      </c>
      <c r="F24" s="103"/>
      <c r="G24" s="48" t="str">
        <f t="shared" si="2"/>
        <v/>
      </c>
      <c r="I24" s="47" t="str">
        <f t="shared" si="5"/>
        <v/>
      </c>
      <c r="J24" s="103"/>
      <c r="K24" s="48" t="str">
        <f t="shared" si="3"/>
        <v/>
      </c>
    </row>
    <row r="25" spans="1:11">
      <c r="A25" s="47" t="str">
        <f t="shared" si="0"/>
        <v/>
      </c>
      <c r="B25" s="103"/>
      <c r="C25" s="48" t="str">
        <f t="shared" si="1"/>
        <v/>
      </c>
      <c r="E25" s="47" t="str">
        <f t="shared" si="4"/>
        <v/>
      </c>
      <c r="F25" s="103"/>
      <c r="G25" s="48" t="str">
        <f t="shared" si="2"/>
        <v/>
      </c>
      <c r="I25" s="47" t="str">
        <f t="shared" si="5"/>
        <v/>
      </c>
      <c r="J25" s="103"/>
      <c r="K25" s="48" t="str">
        <f t="shared" si="3"/>
        <v/>
      </c>
    </row>
    <row r="26" spans="1:11">
      <c r="A26" s="47" t="str">
        <f t="shared" si="0"/>
        <v/>
      </c>
      <c r="B26" s="103"/>
      <c r="C26" s="48" t="str">
        <f t="shared" si="1"/>
        <v/>
      </c>
      <c r="E26" s="47" t="str">
        <f t="shared" si="4"/>
        <v/>
      </c>
      <c r="F26" s="103"/>
      <c r="G26" s="48" t="str">
        <f t="shared" si="2"/>
        <v/>
      </c>
      <c r="I26" s="47" t="str">
        <f t="shared" si="5"/>
        <v/>
      </c>
      <c r="J26" s="103"/>
      <c r="K26" s="48" t="str">
        <f t="shared" si="3"/>
        <v/>
      </c>
    </row>
    <row r="27" spans="1:11">
      <c r="A27" s="47" t="str">
        <f t="shared" si="0"/>
        <v/>
      </c>
      <c r="B27" s="103"/>
      <c r="C27" s="48" t="str">
        <f t="shared" si="1"/>
        <v/>
      </c>
      <c r="E27" s="47" t="str">
        <f t="shared" si="4"/>
        <v/>
      </c>
      <c r="F27" s="103"/>
      <c r="G27" s="48" t="str">
        <f t="shared" si="2"/>
        <v/>
      </c>
      <c r="I27" s="47" t="str">
        <f t="shared" si="5"/>
        <v/>
      </c>
      <c r="J27" s="103"/>
      <c r="K27" s="48" t="str">
        <f t="shared" si="3"/>
        <v/>
      </c>
    </row>
    <row r="28" spans="1:11">
      <c r="A28" s="47" t="str">
        <f t="shared" si="0"/>
        <v/>
      </c>
      <c r="B28" s="103"/>
      <c r="C28" s="48" t="str">
        <f t="shared" si="1"/>
        <v/>
      </c>
      <c r="E28" s="47" t="str">
        <f t="shared" si="4"/>
        <v/>
      </c>
      <c r="F28" s="103"/>
      <c r="G28" s="48" t="str">
        <f t="shared" si="2"/>
        <v/>
      </c>
      <c r="I28" s="47" t="str">
        <f t="shared" si="5"/>
        <v/>
      </c>
      <c r="J28" s="103"/>
      <c r="K28" s="48" t="str">
        <f t="shared" si="3"/>
        <v/>
      </c>
    </row>
    <row r="29" spans="1:11">
      <c r="A29" s="47" t="str">
        <f t="shared" si="0"/>
        <v/>
      </c>
      <c r="B29" s="103"/>
      <c r="C29" s="48" t="str">
        <f t="shared" si="1"/>
        <v/>
      </c>
      <c r="E29" s="47" t="str">
        <f t="shared" si="4"/>
        <v/>
      </c>
      <c r="F29" s="103"/>
      <c r="G29" s="48" t="str">
        <f t="shared" si="2"/>
        <v/>
      </c>
      <c r="I29" s="47" t="str">
        <f t="shared" si="5"/>
        <v/>
      </c>
      <c r="J29" s="103"/>
      <c r="K29" s="48" t="str">
        <f t="shared" si="3"/>
        <v/>
      </c>
    </row>
    <row r="30" spans="1:11">
      <c r="A30" s="47" t="str">
        <f t="shared" si="0"/>
        <v/>
      </c>
      <c r="B30" s="103"/>
      <c r="C30" s="48" t="str">
        <f t="shared" si="1"/>
        <v/>
      </c>
      <c r="E30" s="47" t="str">
        <f t="shared" si="4"/>
        <v/>
      </c>
      <c r="F30" s="103"/>
      <c r="G30" s="48" t="str">
        <f t="shared" si="2"/>
        <v/>
      </c>
      <c r="I30" s="47" t="str">
        <f t="shared" si="5"/>
        <v/>
      </c>
      <c r="J30" s="103"/>
      <c r="K30" s="48" t="str">
        <f t="shared" si="3"/>
        <v/>
      </c>
    </row>
    <row r="31" spans="1:11">
      <c r="A31" s="47" t="str">
        <f t="shared" si="0"/>
        <v/>
      </c>
      <c r="B31" s="103"/>
      <c r="C31" s="48" t="str">
        <f t="shared" si="1"/>
        <v/>
      </c>
      <c r="E31" s="47" t="str">
        <f t="shared" si="4"/>
        <v/>
      </c>
      <c r="F31" s="103"/>
      <c r="G31" s="48" t="str">
        <f t="shared" si="2"/>
        <v/>
      </c>
      <c r="I31" s="47" t="str">
        <f t="shared" si="5"/>
        <v/>
      </c>
      <c r="J31" s="103"/>
      <c r="K31" s="48" t="str">
        <f t="shared" si="3"/>
        <v/>
      </c>
    </row>
    <row r="32" spans="1:11">
      <c r="A32" s="47" t="str">
        <f t="shared" si="0"/>
        <v/>
      </c>
      <c r="B32" s="103"/>
      <c r="C32" s="48" t="str">
        <f t="shared" si="1"/>
        <v/>
      </c>
      <c r="E32" s="47" t="str">
        <f t="shared" si="4"/>
        <v/>
      </c>
      <c r="F32" s="103"/>
      <c r="G32" s="48" t="str">
        <f t="shared" si="2"/>
        <v/>
      </c>
      <c r="I32" s="47" t="str">
        <f t="shared" si="5"/>
        <v/>
      </c>
      <c r="J32" s="103"/>
      <c r="K32" s="48" t="str">
        <f t="shared" si="3"/>
        <v/>
      </c>
    </row>
    <row r="33" spans="1:11">
      <c r="A33" s="47" t="str">
        <f t="shared" si="0"/>
        <v/>
      </c>
      <c r="B33" s="103"/>
      <c r="C33" s="48" t="str">
        <f t="shared" si="1"/>
        <v/>
      </c>
      <c r="E33" s="47" t="str">
        <f t="shared" si="4"/>
        <v/>
      </c>
      <c r="F33" s="103"/>
      <c r="G33" s="48" t="str">
        <f t="shared" si="2"/>
        <v/>
      </c>
      <c r="I33" s="47" t="str">
        <f t="shared" si="5"/>
        <v/>
      </c>
      <c r="J33" s="103"/>
      <c r="K33" s="48" t="str">
        <f t="shared" si="3"/>
        <v/>
      </c>
    </row>
    <row r="34" spans="1:11">
      <c r="A34" s="47" t="str">
        <f t="shared" si="0"/>
        <v/>
      </c>
      <c r="B34" s="103"/>
      <c r="C34" s="48" t="str">
        <f t="shared" si="1"/>
        <v/>
      </c>
      <c r="E34" s="47" t="str">
        <f t="shared" si="4"/>
        <v/>
      </c>
      <c r="F34" s="103"/>
      <c r="G34" s="48" t="str">
        <f t="shared" si="2"/>
        <v/>
      </c>
      <c r="I34" s="47" t="str">
        <f t="shared" si="5"/>
        <v/>
      </c>
      <c r="J34" s="103"/>
      <c r="K34" s="48" t="str">
        <f t="shared" si="3"/>
        <v/>
      </c>
    </row>
    <row r="35" spans="1:11">
      <c r="A35" s="47" t="str">
        <f t="shared" si="0"/>
        <v/>
      </c>
      <c r="B35" s="103"/>
      <c r="C35" s="48" t="str">
        <f t="shared" si="1"/>
        <v/>
      </c>
      <c r="E35" s="47" t="str">
        <f t="shared" si="4"/>
        <v/>
      </c>
      <c r="F35" s="103"/>
      <c r="G35" s="48" t="str">
        <f t="shared" si="2"/>
        <v/>
      </c>
      <c r="I35" s="47" t="str">
        <f t="shared" si="5"/>
        <v/>
      </c>
      <c r="J35" s="103"/>
      <c r="K35" s="48" t="str">
        <f t="shared" si="3"/>
        <v/>
      </c>
    </row>
    <row r="36" spans="1:11">
      <c r="A36" s="47" t="str">
        <f t="shared" si="0"/>
        <v/>
      </c>
      <c r="B36" s="103"/>
      <c r="C36" s="48" t="str">
        <f t="shared" si="1"/>
        <v/>
      </c>
      <c r="E36" s="47" t="str">
        <f t="shared" si="4"/>
        <v/>
      </c>
      <c r="F36" s="103"/>
      <c r="G36" s="48" t="str">
        <f t="shared" si="2"/>
        <v/>
      </c>
      <c r="I36" s="47" t="str">
        <f t="shared" si="5"/>
        <v/>
      </c>
      <c r="J36" s="103"/>
      <c r="K36" s="48" t="str">
        <f t="shared" si="3"/>
        <v/>
      </c>
    </row>
    <row r="37" spans="1:11">
      <c r="A37" s="47" t="str">
        <f t="shared" si="0"/>
        <v/>
      </c>
      <c r="B37" s="103"/>
      <c r="C37" s="48" t="str">
        <f t="shared" si="1"/>
        <v/>
      </c>
      <c r="E37" s="47" t="str">
        <f t="shared" si="4"/>
        <v/>
      </c>
      <c r="F37" s="103"/>
      <c r="G37" s="48" t="str">
        <f t="shared" si="2"/>
        <v/>
      </c>
      <c r="I37" s="47" t="str">
        <f t="shared" si="5"/>
        <v/>
      </c>
      <c r="J37" s="103"/>
      <c r="K37" s="48" t="str">
        <f t="shared" si="3"/>
        <v/>
      </c>
    </row>
    <row r="38" spans="1:11">
      <c r="A38" s="47" t="str">
        <f t="shared" si="0"/>
        <v/>
      </c>
      <c r="B38" s="103"/>
      <c r="C38" s="48" t="str">
        <f t="shared" si="1"/>
        <v/>
      </c>
      <c r="E38" s="47" t="str">
        <f t="shared" si="4"/>
        <v/>
      </c>
      <c r="F38" s="103"/>
      <c r="G38" s="48" t="str">
        <f t="shared" si="2"/>
        <v/>
      </c>
      <c r="I38" s="47" t="str">
        <f t="shared" si="5"/>
        <v/>
      </c>
      <c r="J38" s="103"/>
      <c r="K38" s="48" t="str">
        <f t="shared" si="3"/>
        <v/>
      </c>
    </row>
    <row r="39" spans="1:11">
      <c r="A39" s="47" t="str">
        <f t="shared" si="0"/>
        <v/>
      </c>
      <c r="B39" s="103"/>
      <c r="C39" s="48" t="str">
        <f t="shared" si="1"/>
        <v/>
      </c>
      <c r="E39" s="47" t="str">
        <f t="shared" si="4"/>
        <v/>
      </c>
      <c r="F39" s="103"/>
      <c r="G39" s="48" t="str">
        <f t="shared" si="2"/>
        <v/>
      </c>
      <c r="I39" s="47" t="str">
        <f t="shared" si="5"/>
        <v/>
      </c>
      <c r="J39" s="103"/>
      <c r="K39" s="48" t="str">
        <f t="shared" si="3"/>
        <v/>
      </c>
    </row>
    <row r="40" spans="1:11">
      <c r="A40" s="47" t="str">
        <f t="shared" si="0"/>
        <v/>
      </c>
      <c r="B40" s="103"/>
      <c r="C40" s="48" t="str">
        <f t="shared" si="1"/>
        <v/>
      </c>
      <c r="E40" s="47" t="str">
        <f t="shared" si="4"/>
        <v/>
      </c>
      <c r="F40" s="103"/>
      <c r="G40" s="48" t="str">
        <f t="shared" si="2"/>
        <v/>
      </c>
      <c r="I40" s="47" t="str">
        <f t="shared" si="5"/>
        <v/>
      </c>
      <c r="J40" s="103"/>
      <c r="K40" s="48" t="str">
        <f t="shared" si="3"/>
        <v/>
      </c>
    </row>
    <row r="41" spans="1:11">
      <c r="A41" s="47" t="str">
        <f t="shared" si="0"/>
        <v/>
      </c>
      <c r="B41" s="103"/>
      <c r="C41" s="48" t="str">
        <f t="shared" si="1"/>
        <v/>
      </c>
      <c r="E41" s="47" t="str">
        <f t="shared" si="4"/>
        <v/>
      </c>
      <c r="F41" s="103"/>
      <c r="G41" s="48" t="str">
        <f t="shared" si="2"/>
        <v/>
      </c>
      <c r="I41" s="47" t="str">
        <f t="shared" si="5"/>
        <v/>
      </c>
      <c r="J41" s="103"/>
      <c r="K41" s="48" t="str">
        <f t="shared" si="3"/>
        <v/>
      </c>
    </row>
    <row r="42" spans="1:11">
      <c r="A42" s="47" t="str">
        <f t="shared" si="0"/>
        <v/>
      </c>
      <c r="B42" s="103"/>
      <c r="C42" s="48" t="str">
        <f t="shared" si="1"/>
        <v/>
      </c>
      <c r="E42" s="47" t="str">
        <f t="shared" si="4"/>
        <v/>
      </c>
      <c r="F42" s="103"/>
      <c r="G42" s="48" t="str">
        <f t="shared" si="2"/>
        <v/>
      </c>
      <c r="I42" s="47" t="str">
        <f t="shared" si="5"/>
        <v/>
      </c>
      <c r="J42" s="103"/>
      <c r="K42" s="48" t="str">
        <f t="shared" si="3"/>
        <v/>
      </c>
    </row>
    <row r="43" spans="1:11">
      <c r="A43" s="47" t="str">
        <f t="shared" si="0"/>
        <v/>
      </c>
      <c r="B43" s="103"/>
      <c r="C43" s="48" t="str">
        <f t="shared" si="1"/>
        <v/>
      </c>
      <c r="E43" s="47" t="str">
        <f t="shared" si="4"/>
        <v/>
      </c>
      <c r="F43" s="103"/>
      <c r="G43" s="48" t="str">
        <f t="shared" si="2"/>
        <v/>
      </c>
      <c r="I43" s="47" t="str">
        <f t="shared" si="5"/>
        <v/>
      </c>
      <c r="J43" s="103"/>
      <c r="K43" s="48" t="str">
        <f t="shared" si="3"/>
        <v/>
      </c>
    </row>
    <row r="44" spans="1:11">
      <c r="A44" s="47" t="str">
        <f t="shared" si="0"/>
        <v/>
      </c>
      <c r="B44" s="103"/>
      <c r="C44" s="48" t="str">
        <f t="shared" si="1"/>
        <v/>
      </c>
      <c r="E44" s="47" t="str">
        <f t="shared" si="4"/>
        <v/>
      </c>
      <c r="F44" s="103"/>
      <c r="G44" s="48" t="str">
        <f t="shared" si="2"/>
        <v/>
      </c>
      <c r="I44" s="47" t="str">
        <f t="shared" si="5"/>
        <v/>
      </c>
      <c r="J44" s="103"/>
      <c r="K44" s="48" t="str">
        <f t="shared" si="3"/>
        <v/>
      </c>
    </row>
    <row r="45" spans="1:11">
      <c r="A45" s="47" t="str">
        <f t="shared" si="0"/>
        <v/>
      </c>
      <c r="B45" s="103"/>
      <c r="C45" s="48" t="str">
        <f t="shared" si="1"/>
        <v/>
      </c>
      <c r="E45" s="47" t="str">
        <f t="shared" si="4"/>
        <v/>
      </c>
      <c r="F45" s="103"/>
      <c r="G45" s="48" t="str">
        <f t="shared" si="2"/>
        <v/>
      </c>
      <c r="I45" s="47" t="str">
        <f t="shared" si="5"/>
        <v/>
      </c>
      <c r="J45" s="103"/>
      <c r="K45" s="48" t="str">
        <f t="shared" si="3"/>
        <v/>
      </c>
    </row>
    <row r="46" spans="1:11">
      <c r="A46" s="47" t="str">
        <f t="shared" si="0"/>
        <v/>
      </c>
      <c r="B46" s="103"/>
      <c r="C46" s="48" t="str">
        <f t="shared" si="1"/>
        <v/>
      </c>
      <c r="E46" s="47" t="str">
        <f t="shared" si="4"/>
        <v/>
      </c>
      <c r="F46" s="103"/>
      <c r="G46" s="48" t="str">
        <f t="shared" si="2"/>
        <v/>
      </c>
      <c r="I46" s="47" t="str">
        <f t="shared" si="5"/>
        <v/>
      </c>
      <c r="J46" s="103"/>
      <c r="K46" s="48" t="str">
        <f t="shared" si="3"/>
        <v/>
      </c>
    </row>
    <row r="47" spans="1:11">
      <c r="A47" s="47" t="str">
        <f t="shared" si="0"/>
        <v/>
      </c>
      <c r="B47" s="103"/>
      <c r="C47" s="48" t="str">
        <f t="shared" si="1"/>
        <v/>
      </c>
      <c r="E47" s="47" t="str">
        <f t="shared" si="4"/>
        <v/>
      </c>
      <c r="F47" s="103"/>
      <c r="G47" s="48" t="str">
        <f t="shared" si="2"/>
        <v/>
      </c>
      <c r="I47" s="47" t="str">
        <f t="shared" si="5"/>
        <v/>
      </c>
      <c r="J47" s="103"/>
      <c r="K47" s="48" t="str">
        <f t="shared" si="3"/>
        <v/>
      </c>
    </row>
    <row r="48" spans="1:11">
      <c r="A48" s="47" t="str">
        <f t="shared" si="0"/>
        <v/>
      </c>
      <c r="B48" s="103"/>
      <c r="C48" s="48" t="str">
        <f t="shared" si="1"/>
        <v/>
      </c>
      <c r="E48" s="47" t="str">
        <f t="shared" si="4"/>
        <v/>
      </c>
      <c r="F48" s="103"/>
      <c r="G48" s="48" t="str">
        <f t="shared" si="2"/>
        <v/>
      </c>
      <c r="I48" s="47" t="str">
        <f t="shared" si="5"/>
        <v/>
      </c>
      <c r="J48" s="103"/>
      <c r="K48" s="48" t="str">
        <f t="shared" si="3"/>
        <v/>
      </c>
    </row>
    <row r="49" spans="1:11">
      <c r="A49" s="47" t="str">
        <f t="shared" si="0"/>
        <v/>
      </c>
      <c r="B49" s="103"/>
      <c r="C49" s="48" t="str">
        <f t="shared" si="1"/>
        <v/>
      </c>
      <c r="E49" s="47" t="str">
        <f t="shared" si="4"/>
        <v/>
      </c>
      <c r="F49" s="103"/>
      <c r="G49" s="48" t="str">
        <f t="shared" si="2"/>
        <v/>
      </c>
      <c r="I49" s="47" t="str">
        <f t="shared" si="5"/>
        <v/>
      </c>
      <c r="J49" s="103"/>
      <c r="K49" s="48" t="str">
        <f t="shared" si="3"/>
        <v/>
      </c>
    </row>
    <row r="50" spans="1:11">
      <c r="A50" s="47" t="str">
        <f t="shared" si="0"/>
        <v/>
      </c>
      <c r="B50" s="103"/>
      <c r="C50" s="48" t="str">
        <f t="shared" si="1"/>
        <v/>
      </c>
      <c r="E50" s="47" t="str">
        <f t="shared" si="4"/>
        <v/>
      </c>
      <c r="F50" s="103"/>
      <c r="G50" s="48" t="str">
        <f t="shared" si="2"/>
        <v/>
      </c>
      <c r="I50" s="47" t="str">
        <f t="shared" si="5"/>
        <v/>
      </c>
      <c r="J50" s="103"/>
      <c r="K50" s="48" t="str">
        <f t="shared" si="3"/>
        <v/>
      </c>
    </row>
    <row r="51" spans="1:11">
      <c r="A51" s="47" t="str">
        <f t="shared" si="0"/>
        <v/>
      </c>
      <c r="B51" s="103"/>
      <c r="C51" s="48" t="str">
        <f t="shared" si="1"/>
        <v/>
      </c>
      <c r="E51" s="47" t="str">
        <f t="shared" si="4"/>
        <v/>
      </c>
      <c r="F51" s="103"/>
      <c r="G51" s="48" t="str">
        <f t="shared" si="2"/>
        <v/>
      </c>
      <c r="I51" s="47" t="str">
        <f t="shared" si="5"/>
        <v/>
      </c>
      <c r="J51" s="103"/>
      <c r="K51" s="48" t="str">
        <f t="shared" si="3"/>
        <v/>
      </c>
    </row>
    <row r="52" spans="1:11">
      <c r="A52" s="47" t="str">
        <f t="shared" si="0"/>
        <v/>
      </c>
      <c r="B52" s="103"/>
      <c r="C52" s="48" t="str">
        <f t="shared" si="1"/>
        <v/>
      </c>
      <c r="E52" s="47" t="str">
        <f t="shared" si="4"/>
        <v/>
      </c>
      <c r="F52" s="103"/>
      <c r="G52" s="48" t="str">
        <f t="shared" si="2"/>
        <v/>
      </c>
      <c r="I52" s="47" t="str">
        <f t="shared" si="5"/>
        <v/>
      </c>
      <c r="J52" s="103"/>
      <c r="K52" s="48" t="str">
        <f t="shared" si="3"/>
        <v/>
      </c>
    </row>
    <row r="53" spans="1:11">
      <c r="A53" s="47" t="str">
        <f t="shared" si="0"/>
        <v/>
      </c>
      <c r="B53" s="103"/>
      <c r="C53" s="48" t="str">
        <f t="shared" si="1"/>
        <v/>
      </c>
      <c r="E53" s="47" t="str">
        <f t="shared" si="4"/>
        <v/>
      </c>
      <c r="F53" s="103"/>
      <c r="G53" s="48" t="str">
        <f t="shared" si="2"/>
        <v/>
      </c>
      <c r="I53" s="47" t="str">
        <f t="shared" si="5"/>
        <v/>
      </c>
      <c r="J53" s="103"/>
      <c r="K53" s="48" t="str">
        <f t="shared" si="3"/>
        <v/>
      </c>
    </row>
    <row r="54" spans="1:11">
      <c r="A54" s="47" t="str">
        <f t="shared" si="0"/>
        <v/>
      </c>
      <c r="B54" s="103"/>
      <c r="C54" s="48" t="str">
        <f t="shared" si="1"/>
        <v/>
      </c>
      <c r="E54" s="47" t="str">
        <f t="shared" si="4"/>
        <v/>
      </c>
      <c r="F54" s="103"/>
      <c r="G54" s="48" t="str">
        <f t="shared" si="2"/>
        <v/>
      </c>
      <c r="I54" s="47" t="str">
        <f t="shared" si="5"/>
        <v/>
      </c>
      <c r="J54" s="103"/>
      <c r="K54" s="48" t="str">
        <f t="shared" si="3"/>
        <v/>
      </c>
    </row>
    <row r="55" spans="1:11">
      <c r="A55" s="47" t="str">
        <f t="shared" si="0"/>
        <v/>
      </c>
      <c r="B55" s="103"/>
      <c r="C55" s="48" t="str">
        <f t="shared" si="1"/>
        <v/>
      </c>
      <c r="E55" s="47" t="str">
        <f t="shared" si="4"/>
        <v/>
      </c>
      <c r="F55" s="103"/>
      <c r="G55" s="48" t="str">
        <f t="shared" si="2"/>
        <v/>
      </c>
      <c r="I55" s="47" t="str">
        <f t="shared" si="5"/>
        <v/>
      </c>
      <c r="J55" s="103"/>
      <c r="K55" s="48" t="str">
        <f t="shared" si="3"/>
        <v/>
      </c>
    </row>
    <row r="56" spans="1:11">
      <c r="A56" s="47" t="str">
        <f t="shared" si="0"/>
        <v/>
      </c>
      <c r="B56" s="103"/>
      <c r="C56" s="48" t="str">
        <f t="shared" si="1"/>
        <v/>
      </c>
      <c r="E56" s="47" t="str">
        <f t="shared" si="4"/>
        <v/>
      </c>
      <c r="F56" s="103"/>
      <c r="G56" s="48" t="str">
        <f t="shared" si="2"/>
        <v/>
      </c>
      <c r="I56" s="47" t="str">
        <f t="shared" si="5"/>
        <v/>
      </c>
      <c r="J56" s="103"/>
      <c r="K56" s="48" t="str">
        <f t="shared" si="3"/>
        <v/>
      </c>
    </row>
    <row r="57" spans="1:11">
      <c r="A57" s="47" t="str">
        <f t="shared" si="0"/>
        <v/>
      </c>
      <c r="B57" s="103"/>
      <c r="C57" s="48" t="str">
        <f t="shared" si="1"/>
        <v/>
      </c>
      <c r="E57" s="47" t="str">
        <f t="shared" si="4"/>
        <v/>
      </c>
      <c r="F57" s="103"/>
      <c r="G57" s="48" t="str">
        <f t="shared" si="2"/>
        <v/>
      </c>
      <c r="I57" s="47" t="str">
        <f t="shared" si="5"/>
        <v/>
      </c>
      <c r="J57" s="103"/>
      <c r="K57" s="48" t="str">
        <f t="shared" si="3"/>
        <v/>
      </c>
    </row>
    <row r="58" spans="1:11">
      <c r="A58" s="47" t="str">
        <f t="shared" si="0"/>
        <v/>
      </c>
      <c r="B58" s="103"/>
      <c r="C58" s="48" t="str">
        <f t="shared" si="1"/>
        <v/>
      </c>
      <c r="E58" s="47" t="str">
        <f t="shared" si="4"/>
        <v/>
      </c>
      <c r="F58" s="103"/>
      <c r="G58" s="48" t="str">
        <f t="shared" si="2"/>
        <v/>
      </c>
      <c r="I58" s="47" t="str">
        <f t="shared" si="5"/>
        <v/>
      </c>
      <c r="J58" s="103"/>
      <c r="K58" s="48" t="str">
        <f t="shared" si="3"/>
        <v/>
      </c>
    </row>
    <row r="59" spans="1:11">
      <c r="A59" s="47" t="str">
        <f t="shared" si="0"/>
        <v/>
      </c>
      <c r="B59" s="103"/>
      <c r="C59" s="48" t="str">
        <f t="shared" si="1"/>
        <v/>
      </c>
      <c r="E59" s="47" t="str">
        <f t="shared" si="4"/>
        <v/>
      </c>
      <c r="F59" s="103"/>
      <c r="G59" s="48" t="str">
        <f t="shared" si="2"/>
        <v/>
      </c>
      <c r="I59" s="47" t="str">
        <f t="shared" si="5"/>
        <v/>
      </c>
      <c r="J59" s="103"/>
      <c r="K59" s="48" t="str">
        <f t="shared" si="3"/>
        <v/>
      </c>
    </row>
    <row r="60" spans="1:11">
      <c r="A60" s="47" t="str">
        <f t="shared" si="0"/>
        <v/>
      </c>
      <c r="B60" s="103"/>
      <c r="C60" s="48" t="str">
        <f t="shared" si="1"/>
        <v/>
      </c>
      <c r="E60" s="47" t="str">
        <f t="shared" si="4"/>
        <v/>
      </c>
      <c r="F60" s="103"/>
      <c r="G60" s="48" t="str">
        <f t="shared" si="2"/>
        <v/>
      </c>
      <c r="I60" s="47" t="str">
        <f t="shared" si="5"/>
        <v/>
      </c>
      <c r="J60" s="103"/>
      <c r="K60" s="48" t="str">
        <f t="shared" si="3"/>
        <v/>
      </c>
    </row>
    <row r="61" spans="1:11">
      <c r="A61" s="47" t="str">
        <f t="shared" si="0"/>
        <v/>
      </c>
      <c r="B61" s="103"/>
      <c r="C61" s="48" t="str">
        <f t="shared" si="1"/>
        <v/>
      </c>
      <c r="E61" s="47" t="str">
        <f t="shared" si="4"/>
        <v/>
      </c>
      <c r="F61" s="103"/>
      <c r="G61" s="48" t="str">
        <f t="shared" si="2"/>
        <v/>
      </c>
      <c r="I61" s="47" t="str">
        <f t="shared" si="5"/>
        <v/>
      </c>
      <c r="J61" s="103"/>
      <c r="K61" s="48" t="str">
        <f t="shared" si="3"/>
        <v/>
      </c>
    </row>
    <row r="62" spans="1:11">
      <c r="A62" s="47" t="str">
        <f t="shared" si="0"/>
        <v/>
      </c>
      <c r="B62" s="103"/>
      <c r="C62" s="48" t="str">
        <f t="shared" si="1"/>
        <v/>
      </c>
      <c r="E62" s="47" t="str">
        <f t="shared" si="4"/>
        <v/>
      </c>
      <c r="F62" s="103"/>
      <c r="G62" s="48" t="str">
        <f t="shared" si="2"/>
        <v/>
      </c>
      <c r="I62" s="47" t="str">
        <f t="shared" si="5"/>
        <v/>
      </c>
      <c r="J62" s="103"/>
      <c r="K62" s="48" t="str">
        <f t="shared" si="3"/>
        <v/>
      </c>
    </row>
    <row r="63" spans="1:11">
      <c r="A63" s="47" t="str">
        <f t="shared" si="0"/>
        <v/>
      </c>
      <c r="B63" s="103"/>
      <c r="C63" s="48" t="str">
        <f t="shared" si="1"/>
        <v/>
      </c>
      <c r="E63" s="47" t="str">
        <f t="shared" si="4"/>
        <v/>
      </c>
      <c r="F63" s="103"/>
      <c r="G63" s="48" t="str">
        <f t="shared" si="2"/>
        <v/>
      </c>
      <c r="I63" s="47" t="str">
        <f t="shared" si="5"/>
        <v/>
      </c>
      <c r="J63" s="103"/>
      <c r="K63" s="48" t="str">
        <f t="shared" si="3"/>
        <v/>
      </c>
    </row>
    <row r="64" spans="1:11">
      <c r="A64" s="47" t="str">
        <f t="shared" si="0"/>
        <v/>
      </c>
      <c r="B64" s="103"/>
      <c r="C64" s="48" t="str">
        <f t="shared" si="1"/>
        <v/>
      </c>
      <c r="E64" s="47" t="str">
        <f t="shared" si="4"/>
        <v/>
      </c>
      <c r="F64" s="103"/>
      <c r="G64" s="48" t="str">
        <f t="shared" si="2"/>
        <v/>
      </c>
      <c r="I64" s="47" t="str">
        <f t="shared" si="5"/>
        <v/>
      </c>
      <c r="J64" s="103"/>
      <c r="K64" s="48" t="str">
        <f t="shared" si="3"/>
        <v/>
      </c>
    </row>
    <row r="65" spans="1:11">
      <c r="A65" s="47" t="str">
        <f t="shared" si="0"/>
        <v/>
      </c>
      <c r="B65" s="103"/>
      <c r="C65" s="48" t="str">
        <f t="shared" si="1"/>
        <v/>
      </c>
      <c r="E65" s="47" t="str">
        <f t="shared" si="4"/>
        <v/>
      </c>
      <c r="F65" s="103"/>
      <c r="G65" s="48" t="str">
        <f t="shared" si="2"/>
        <v/>
      </c>
      <c r="I65" s="47" t="str">
        <f t="shared" si="5"/>
        <v/>
      </c>
      <c r="J65" s="103"/>
      <c r="K65" s="48" t="str">
        <f t="shared" si="3"/>
        <v/>
      </c>
    </row>
    <row r="66" spans="1:11">
      <c r="A66" s="47" t="str">
        <f t="shared" ref="A66:A129" si="6">IF(B66&lt;&gt;0,COUNTIF($B$2:$B$998,"&lt;="&amp;B66),"")</f>
        <v/>
      </c>
      <c r="B66" s="103"/>
      <c r="C66" s="48" t="str">
        <f t="shared" ref="C66:C129" si="7">IFERROR(INDEX(name_1,MATCH(ROW()-ROW($C$1),الترتيب,0),0),"")</f>
        <v/>
      </c>
      <c r="E66" s="47" t="str">
        <f t="shared" si="4"/>
        <v/>
      </c>
      <c r="F66" s="103"/>
      <c r="G66" s="48" t="str">
        <f t="shared" ref="G66:G129" si="8">IFERROR(INDEX(name_3,MATCH(ROW()-ROW($G$1),الترتيب_1,0),0),"")</f>
        <v/>
      </c>
      <c r="I66" s="47" t="str">
        <f t="shared" si="5"/>
        <v/>
      </c>
      <c r="J66" s="103"/>
      <c r="K66" s="48" t="str">
        <f t="shared" ref="K66:K129" si="9">IFERROR(INDEX(name_5,MATCH(ROW()-ROW($K$1),الترتيب_2,0),0),"")</f>
        <v/>
      </c>
    </row>
    <row r="67" spans="1:11">
      <c r="A67" s="47" t="str">
        <f t="shared" si="6"/>
        <v/>
      </c>
      <c r="B67" s="103"/>
      <c r="C67" s="48" t="str">
        <f t="shared" si="7"/>
        <v/>
      </c>
      <c r="E67" s="47" t="str">
        <f t="shared" ref="E67:E130" si="10">IF(F67&lt;&gt;0,COUNTIF($F$2:$F$998,"&lt;="&amp;F67),"")</f>
        <v/>
      </c>
      <c r="F67" s="103"/>
      <c r="G67" s="48" t="str">
        <f t="shared" si="8"/>
        <v/>
      </c>
      <c r="I67" s="47" t="str">
        <f t="shared" ref="I67:I130" si="11">IF(J67&lt;&gt;0,COUNTIF($J$2:$J$998,"&lt;="&amp;J67),"")</f>
        <v/>
      </c>
      <c r="J67" s="103"/>
      <c r="K67" s="48" t="str">
        <f t="shared" si="9"/>
        <v/>
      </c>
    </row>
    <row r="68" spans="1:11">
      <c r="A68" s="47" t="str">
        <f t="shared" si="6"/>
        <v/>
      </c>
      <c r="B68" s="103"/>
      <c r="C68" s="48" t="str">
        <f t="shared" si="7"/>
        <v/>
      </c>
      <c r="E68" s="47" t="str">
        <f t="shared" si="10"/>
        <v/>
      </c>
      <c r="F68" s="103"/>
      <c r="G68" s="48" t="str">
        <f t="shared" si="8"/>
        <v/>
      </c>
      <c r="I68" s="47" t="str">
        <f t="shared" si="11"/>
        <v/>
      </c>
      <c r="J68" s="103"/>
      <c r="K68" s="48" t="str">
        <f t="shared" si="9"/>
        <v/>
      </c>
    </row>
    <row r="69" spans="1:11">
      <c r="A69" s="47" t="str">
        <f t="shared" si="6"/>
        <v/>
      </c>
      <c r="B69" s="103"/>
      <c r="C69" s="48" t="str">
        <f t="shared" si="7"/>
        <v/>
      </c>
      <c r="E69" s="47" t="str">
        <f t="shared" si="10"/>
        <v/>
      </c>
      <c r="F69" s="103"/>
      <c r="G69" s="48" t="str">
        <f t="shared" si="8"/>
        <v/>
      </c>
      <c r="I69" s="47" t="str">
        <f t="shared" si="11"/>
        <v/>
      </c>
      <c r="J69" s="103"/>
      <c r="K69" s="48" t="str">
        <f t="shared" si="9"/>
        <v/>
      </c>
    </row>
    <row r="70" spans="1:11">
      <c r="A70" s="47" t="str">
        <f t="shared" si="6"/>
        <v/>
      </c>
      <c r="B70" s="103"/>
      <c r="C70" s="48" t="str">
        <f t="shared" si="7"/>
        <v/>
      </c>
      <c r="E70" s="47" t="str">
        <f t="shared" si="10"/>
        <v/>
      </c>
      <c r="F70" s="103"/>
      <c r="G70" s="48" t="str">
        <f t="shared" si="8"/>
        <v/>
      </c>
      <c r="I70" s="47" t="str">
        <f t="shared" si="11"/>
        <v/>
      </c>
      <c r="J70" s="103"/>
      <c r="K70" s="48" t="str">
        <f t="shared" si="9"/>
        <v/>
      </c>
    </row>
    <row r="71" spans="1:11">
      <c r="A71" s="47" t="str">
        <f t="shared" si="6"/>
        <v/>
      </c>
      <c r="B71" s="103"/>
      <c r="C71" s="48" t="str">
        <f t="shared" si="7"/>
        <v/>
      </c>
      <c r="E71" s="47" t="str">
        <f t="shared" si="10"/>
        <v/>
      </c>
      <c r="F71" s="103"/>
      <c r="G71" s="48" t="str">
        <f t="shared" si="8"/>
        <v/>
      </c>
      <c r="I71" s="47" t="str">
        <f t="shared" si="11"/>
        <v/>
      </c>
      <c r="J71" s="103"/>
      <c r="K71" s="48" t="str">
        <f t="shared" si="9"/>
        <v/>
      </c>
    </row>
    <row r="72" spans="1:11">
      <c r="A72" s="47" t="str">
        <f t="shared" si="6"/>
        <v/>
      </c>
      <c r="B72" s="103"/>
      <c r="C72" s="48" t="str">
        <f t="shared" si="7"/>
        <v/>
      </c>
      <c r="E72" s="47" t="str">
        <f t="shared" si="10"/>
        <v/>
      </c>
      <c r="F72" s="103"/>
      <c r="G72" s="48" t="str">
        <f t="shared" si="8"/>
        <v/>
      </c>
      <c r="I72" s="47" t="str">
        <f t="shared" si="11"/>
        <v/>
      </c>
      <c r="J72" s="103"/>
      <c r="K72" s="48" t="str">
        <f t="shared" si="9"/>
        <v/>
      </c>
    </row>
    <row r="73" spans="1:11">
      <c r="A73" s="47" t="str">
        <f t="shared" si="6"/>
        <v/>
      </c>
      <c r="B73" s="103"/>
      <c r="C73" s="48" t="str">
        <f t="shared" si="7"/>
        <v/>
      </c>
      <c r="E73" s="47" t="str">
        <f t="shared" si="10"/>
        <v/>
      </c>
      <c r="F73" s="103"/>
      <c r="G73" s="48" t="str">
        <f t="shared" si="8"/>
        <v/>
      </c>
      <c r="I73" s="47" t="str">
        <f t="shared" si="11"/>
        <v/>
      </c>
      <c r="J73" s="103"/>
      <c r="K73" s="48" t="str">
        <f t="shared" si="9"/>
        <v/>
      </c>
    </row>
    <row r="74" spans="1:11">
      <c r="A74" s="47" t="str">
        <f t="shared" si="6"/>
        <v/>
      </c>
      <c r="B74" s="103"/>
      <c r="C74" s="48" t="str">
        <f t="shared" si="7"/>
        <v/>
      </c>
      <c r="E74" s="47" t="str">
        <f t="shared" si="10"/>
        <v/>
      </c>
      <c r="F74" s="103"/>
      <c r="G74" s="48" t="str">
        <f t="shared" si="8"/>
        <v/>
      </c>
      <c r="I74" s="47" t="str">
        <f t="shared" si="11"/>
        <v/>
      </c>
      <c r="J74" s="103"/>
      <c r="K74" s="48" t="str">
        <f t="shared" si="9"/>
        <v/>
      </c>
    </row>
    <row r="75" spans="1:11">
      <c r="A75" s="47" t="str">
        <f t="shared" si="6"/>
        <v/>
      </c>
      <c r="B75" s="103"/>
      <c r="C75" s="48" t="str">
        <f t="shared" si="7"/>
        <v/>
      </c>
      <c r="E75" s="47" t="str">
        <f t="shared" si="10"/>
        <v/>
      </c>
      <c r="F75" s="103"/>
      <c r="G75" s="48" t="str">
        <f t="shared" si="8"/>
        <v/>
      </c>
      <c r="I75" s="47" t="str">
        <f t="shared" si="11"/>
        <v/>
      </c>
      <c r="J75" s="103"/>
      <c r="K75" s="48" t="str">
        <f t="shared" si="9"/>
        <v/>
      </c>
    </row>
    <row r="76" spans="1:11">
      <c r="A76" s="47" t="str">
        <f t="shared" si="6"/>
        <v/>
      </c>
      <c r="B76" s="103"/>
      <c r="C76" s="48" t="str">
        <f t="shared" si="7"/>
        <v/>
      </c>
      <c r="E76" s="47" t="str">
        <f t="shared" si="10"/>
        <v/>
      </c>
      <c r="F76" s="103"/>
      <c r="G76" s="48" t="str">
        <f t="shared" si="8"/>
        <v/>
      </c>
      <c r="I76" s="47" t="str">
        <f t="shared" si="11"/>
        <v/>
      </c>
      <c r="J76" s="103"/>
      <c r="K76" s="48" t="str">
        <f t="shared" si="9"/>
        <v/>
      </c>
    </row>
    <row r="77" spans="1:11">
      <c r="A77" s="47" t="str">
        <f t="shared" si="6"/>
        <v/>
      </c>
      <c r="B77" s="103"/>
      <c r="C77" s="48" t="str">
        <f t="shared" si="7"/>
        <v/>
      </c>
      <c r="E77" s="47" t="str">
        <f t="shared" si="10"/>
        <v/>
      </c>
      <c r="F77" s="103"/>
      <c r="G77" s="48" t="str">
        <f t="shared" si="8"/>
        <v/>
      </c>
      <c r="I77" s="47" t="str">
        <f t="shared" si="11"/>
        <v/>
      </c>
      <c r="J77" s="103"/>
      <c r="K77" s="48" t="str">
        <f t="shared" si="9"/>
        <v/>
      </c>
    </row>
    <row r="78" spans="1:11">
      <c r="A78" s="47" t="str">
        <f t="shared" si="6"/>
        <v/>
      </c>
      <c r="B78" s="103"/>
      <c r="C78" s="48" t="str">
        <f t="shared" si="7"/>
        <v/>
      </c>
      <c r="E78" s="47" t="str">
        <f t="shared" si="10"/>
        <v/>
      </c>
      <c r="F78" s="103"/>
      <c r="G78" s="48" t="str">
        <f t="shared" si="8"/>
        <v/>
      </c>
      <c r="I78" s="47" t="str">
        <f t="shared" si="11"/>
        <v/>
      </c>
      <c r="J78" s="103"/>
      <c r="K78" s="48" t="str">
        <f t="shared" si="9"/>
        <v/>
      </c>
    </row>
    <row r="79" spans="1:11">
      <c r="A79" s="47" t="str">
        <f t="shared" si="6"/>
        <v/>
      </c>
      <c r="B79" s="103"/>
      <c r="C79" s="48" t="str">
        <f t="shared" si="7"/>
        <v/>
      </c>
      <c r="E79" s="47" t="str">
        <f t="shared" si="10"/>
        <v/>
      </c>
      <c r="F79" s="103"/>
      <c r="G79" s="48" t="str">
        <f t="shared" si="8"/>
        <v/>
      </c>
      <c r="I79" s="47" t="str">
        <f t="shared" si="11"/>
        <v/>
      </c>
      <c r="J79" s="103"/>
      <c r="K79" s="48" t="str">
        <f t="shared" si="9"/>
        <v/>
      </c>
    </row>
    <row r="80" spans="1:11">
      <c r="A80" s="47" t="str">
        <f t="shared" si="6"/>
        <v/>
      </c>
      <c r="B80" s="103"/>
      <c r="C80" s="48" t="str">
        <f t="shared" si="7"/>
        <v/>
      </c>
      <c r="E80" s="47" t="str">
        <f t="shared" si="10"/>
        <v/>
      </c>
      <c r="F80" s="103"/>
      <c r="G80" s="48" t="str">
        <f t="shared" si="8"/>
        <v/>
      </c>
      <c r="I80" s="47" t="str">
        <f t="shared" si="11"/>
        <v/>
      </c>
      <c r="J80" s="103"/>
      <c r="K80" s="48" t="str">
        <f t="shared" si="9"/>
        <v/>
      </c>
    </row>
    <row r="81" spans="1:11">
      <c r="A81" s="47" t="str">
        <f t="shared" si="6"/>
        <v/>
      </c>
      <c r="B81" s="103"/>
      <c r="C81" s="48" t="str">
        <f t="shared" si="7"/>
        <v/>
      </c>
      <c r="E81" s="47" t="str">
        <f t="shared" si="10"/>
        <v/>
      </c>
      <c r="F81" s="103"/>
      <c r="G81" s="48" t="str">
        <f t="shared" si="8"/>
        <v/>
      </c>
      <c r="I81" s="47" t="str">
        <f t="shared" si="11"/>
        <v/>
      </c>
      <c r="J81" s="103"/>
      <c r="K81" s="48" t="str">
        <f t="shared" si="9"/>
        <v/>
      </c>
    </row>
    <row r="82" spans="1:11">
      <c r="A82" s="47" t="str">
        <f t="shared" si="6"/>
        <v/>
      </c>
      <c r="B82" s="103"/>
      <c r="C82" s="48" t="str">
        <f t="shared" si="7"/>
        <v/>
      </c>
      <c r="E82" s="47" t="str">
        <f t="shared" si="10"/>
        <v/>
      </c>
      <c r="F82" s="103"/>
      <c r="G82" s="48" t="str">
        <f t="shared" si="8"/>
        <v/>
      </c>
      <c r="I82" s="47" t="str">
        <f t="shared" si="11"/>
        <v/>
      </c>
      <c r="J82" s="103"/>
      <c r="K82" s="48" t="str">
        <f t="shared" si="9"/>
        <v/>
      </c>
    </row>
    <row r="83" spans="1:11">
      <c r="A83" s="47" t="str">
        <f t="shared" si="6"/>
        <v/>
      </c>
      <c r="B83" s="103"/>
      <c r="C83" s="48" t="str">
        <f t="shared" si="7"/>
        <v/>
      </c>
      <c r="E83" s="47" t="str">
        <f t="shared" si="10"/>
        <v/>
      </c>
      <c r="F83" s="103"/>
      <c r="G83" s="48" t="str">
        <f t="shared" si="8"/>
        <v/>
      </c>
      <c r="I83" s="47" t="str">
        <f t="shared" si="11"/>
        <v/>
      </c>
      <c r="J83" s="103"/>
      <c r="K83" s="48" t="str">
        <f t="shared" si="9"/>
        <v/>
      </c>
    </row>
    <row r="84" spans="1:11">
      <c r="A84" s="47" t="str">
        <f t="shared" si="6"/>
        <v/>
      </c>
      <c r="B84" s="103"/>
      <c r="C84" s="48" t="str">
        <f t="shared" si="7"/>
        <v/>
      </c>
      <c r="E84" s="47" t="str">
        <f t="shared" si="10"/>
        <v/>
      </c>
      <c r="F84" s="103"/>
      <c r="G84" s="48" t="str">
        <f t="shared" si="8"/>
        <v/>
      </c>
      <c r="I84" s="47" t="str">
        <f t="shared" si="11"/>
        <v/>
      </c>
      <c r="J84" s="103"/>
      <c r="K84" s="48" t="str">
        <f t="shared" si="9"/>
        <v/>
      </c>
    </row>
    <row r="85" spans="1:11">
      <c r="A85" s="47" t="str">
        <f t="shared" si="6"/>
        <v/>
      </c>
      <c r="B85" s="103"/>
      <c r="C85" s="48" t="str">
        <f t="shared" si="7"/>
        <v/>
      </c>
      <c r="E85" s="47" t="str">
        <f t="shared" si="10"/>
        <v/>
      </c>
      <c r="F85" s="103"/>
      <c r="G85" s="48" t="str">
        <f t="shared" si="8"/>
        <v/>
      </c>
      <c r="I85" s="47" t="str">
        <f t="shared" si="11"/>
        <v/>
      </c>
      <c r="J85" s="103"/>
      <c r="K85" s="48" t="str">
        <f t="shared" si="9"/>
        <v/>
      </c>
    </row>
    <row r="86" spans="1:11">
      <c r="A86" s="47" t="str">
        <f t="shared" si="6"/>
        <v/>
      </c>
      <c r="B86" s="103"/>
      <c r="C86" s="48" t="str">
        <f t="shared" si="7"/>
        <v/>
      </c>
      <c r="E86" s="47" t="str">
        <f t="shared" si="10"/>
        <v/>
      </c>
      <c r="F86" s="103"/>
      <c r="G86" s="48" t="str">
        <f t="shared" si="8"/>
        <v/>
      </c>
      <c r="I86" s="47" t="str">
        <f t="shared" si="11"/>
        <v/>
      </c>
      <c r="J86" s="103"/>
      <c r="K86" s="48" t="str">
        <f t="shared" si="9"/>
        <v/>
      </c>
    </row>
    <row r="87" spans="1:11">
      <c r="A87" s="47" t="str">
        <f t="shared" si="6"/>
        <v/>
      </c>
      <c r="B87" s="103"/>
      <c r="C87" s="48" t="str">
        <f t="shared" si="7"/>
        <v/>
      </c>
      <c r="E87" s="47" t="str">
        <f t="shared" si="10"/>
        <v/>
      </c>
      <c r="F87" s="103"/>
      <c r="G87" s="48" t="str">
        <f t="shared" si="8"/>
        <v/>
      </c>
      <c r="I87" s="47" t="str">
        <f t="shared" si="11"/>
        <v/>
      </c>
      <c r="J87" s="103"/>
      <c r="K87" s="48" t="str">
        <f t="shared" si="9"/>
        <v/>
      </c>
    </row>
    <row r="88" spans="1:11">
      <c r="A88" s="47" t="str">
        <f t="shared" si="6"/>
        <v/>
      </c>
      <c r="B88" s="103"/>
      <c r="C88" s="48" t="str">
        <f t="shared" si="7"/>
        <v/>
      </c>
      <c r="E88" s="47" t="str">
        <f t="shared" si="10"/>
        <v/>
      </c>
      <c r="F88" s="103"/>
      <c r="G88" s="48" t="str">
        <f t="shared" si="8"/>
        <v/>
      </c>
      <c r="I88" s="47" t="str">
        <f t="shared" si="11"/>
        <v/>
      </c>
      <c r="J88" s="103"/>
      <c r="K88" s="48" t="str">
        <f t="shared" si="9"/>
        <v/>
      </c>
    </row>
    <row r="89" spans="1:11">
      <c r="A89" s="47" t="str">
        <f t="shared" si="6"/>
        <v/>
      </c>
      <c r="B89" s="103"/>
      <c r="C89" s="48" t="str">
        <f t="shared" si="7"/>
        <v/>
      </c>
      <c r="E89" s="47" t="str">
        <f t="shared" si="10"/>
        <v/>
      </c>
      <c r="F89" s="103"/>
      <c r="G89" s="48" t="str">
        <f t="shared" si="8"/>
        <v/>
      </c>
      <c r="I89" s="47" t="str">
        <f t="shared" si="11"/>
        <v/>
      </c>
      <c r="J89" s="103"/>
      <c r="K89" s="48" t="str">
        <f t="shared" si="9"/>
        <v/>
      </c>
    </row>
    <row r="90" spans="1:11">
      <c r="A90" s="47" t="str">
        <f t="shared" si="6"/>
        <v/>
      </c>
      <c r="B90" s="103"/>
      <c r="C90" s="48" t="str">
        <f t="shared" si="7"/>
        <v/>
      </c>
      <c r="E90" s="47" t="str">
        <f t="shared" si="10"/>
        <v/>
      </c>
      <c r="F90" s="103"/>
      <c r="G90" s="48" t="str">
        <f t="shared" si="8"/>
        <v/>
      </c>
      <c r="I90" s="47" t="str">
        <f t="shared" si="11"/>
        <v/>
      </c>
      <c r="J90" s="103"/>
      <c r="K90" s="48" t="str">
        <f t="shared" si="9"/>
        <v/>
      </c>
    </row>
    <row r="91" spans="1:11">
      <c r="A91" s="47" t="str">
        <f t="shared" si="6"/>
        <v/>
      </c>
      <c r="B91" s="103"/>
      <c r="C91" s="48" t="str">
        <f t="shared" si="7"/>
        <v/>
      </c>
      <c r="E91" s="47" t="str">
        <f t="shared" si="10"/>
        <v/>
      </c>
      <c r="F91" s="103"/>
      <c r="G91" s="48" t="str">
        <f t="shared" si="8"/>
        <v/>
      </c>
      <c r="I91" s="47" t="str">
        <f t="shared" si="11"/>
        <v/>
      </c>
      <c r="J91" s="103"/>
      <c r="K91" s="48" t="str">
        <f t="shared" si="9"/>
        <v/>
      </c>
    </row>
    <row r="92" spans="1:11">
      <c r="A92" s="47" t="str">
        <f t="shared" si="6"/>
        <v/>
      </c>
      <c r="B92" s="103"/>
      <c r="C92" s="48" t="str">
        <f t="shared" si="7"/>
        <v/>
      </c>
      <c r="E92" s="47" t="str">
        <f t="shared" si="10"/>
        <v/>
      </c>
      <c r="F92" s="103"/>
      <c r="G92" s="48" t="str">
        <f t="shared" si="8"/>
        <v/>
      </c>
      <c r="I92" s="47" t="str">
        <f t="shared" si="11"/>
        <v/>
      </c>
      <c r="J92" s="103"/>
      <c r="K92" s="48" t="str">
        <f t="shared" si="9"/>
        <v/>
      </c>
    </row>
    <row r="93" spans="1:11">
      <c r="A93" s="47" t="str">
        <f t="shared" si="6"/>
        <v/>
      </c>
      <c r="B93" s="103"/>
      <c r="C93" s="48" t="str">
        <f t="shared" si="7"/>
        <v/>
      </c>
      <c r="E93" s="47" t="str">
        <f t="shared" si="10"/>
        <v/>
      </c>
      <c r="F93" s="103"/>
      <c r="G93" s="48" t="str">
        <f t="shared" si="8"/>
        <v/>
      </c>
      <c r="I93" s="47" t="str">
        <f t="shared" si="11"/>
        <v/>
      </c>
      <c r="J93" s="103"/>
      <c r="K93" s="48" t="str">
        <f t="shared" si="9"/>
        <v/>
      </c>
    </row>
    <row r="94" spans="1:11">
      <c r="A94" s="47" t="str">
        <f t="shared" si="6"/>
        <v/>
      </c>
      <c r="B94" s="103"/>
      <c r="C94" s="48" t="str">
        <f t="shared" si="7"/>
        <v/>
      </c>
      <c r="E94" s="47" t="str">
        <f t="shared" si="10"/>
        <v/>
      </c>
      <c r="F94" s="103"/>
      <c r="G94" s="48" t="str">
        <f t="shared" si="8"/>
        <v/>
      </c>
      <c r="I94" s="47" t="str">
        <f t="shared" si="11"/>
        <v/>
      </c>
      <c r="J94" s="103"/>
      <c r="K94" s="48" t="str">
        <f t="shared" si="9"/>
        <v/>
      </c>
    </row>
    <row r="95" spans="1:11">
      <c r="A95" s="47" t="str">
        <f t="shared" si="6"/>
        <v/>
      </c>
      <c r="B95" s="103"/>
      <c r="C95" s="48" t="str">
        <f t="shared" si="7"/>
        <v/>
      </c>
      <c r="E95" s="47" t="str">
        <f t="shared" si="10"/>
        <v/>
      </c>
      <c r="F95" s="103"/>
      <c r="G95" s="48" t="str">
        <f t="shared" si="8"/>
        <v/>
      </c>
      <c r="I95" s="47" t="str">
        <f t="shared" si="11"/>
        <v/>
      </c>
      <c r="J95" s="103"/>
      <c r="K95" s="48" t="str">
        <f t="shared" si="9"/>
        <v/>
      </c>
    </row>
    <row r="96" spans="1:11">
      <c r="A96" s="47" t="str">
        <f t="shared" si="6"/>
        <v/>
      </c>
      <c r="B96" s="103"/>
      <c r="C96" s="48" t="str">
        <f t="shared" si="7"/>
        <v/>
      </c>
      <c r="E96" s="47" t="str">
        <f t="shared" si="10"/>
        <v/>
      </c>
      <c r="F96" s="103"/>
      <c r="G96" s="48" t="str">
        <f t="shared" si="8"/>
        <v/>
      </c>
      <c r="I96" s="47" t="str">
        <f t="shared" si="11"/>
        <v/>
      </c>
      <c r="J96" s="103"/>
      <c r="K96" s="48" t="str">
        <f t="shared" si="9"/>
        <v/>
      </c>
    </row>
    <row r="97" spans="1:11">
      <c r="A97" s="47" t="str">
        <f t="shared" si="6"/>
        <v/>
      </c>
      <c r="B97" s="103"/>
      <c r="C97" s="48" t="str">
        <f t="shared" si="7"/>
        <v/>
      </c>
      <c r="E97" s="47" t="str">
        <f t="shared" si="10"/>
        <v/>
      </c>
      <c r="F97" s="103"/>
      <c r="G97" s="48" t="str">
        <f t="shared" si="8"/>
        <v/>
      </c>
      <c r="I97" s="47" t="str">
        <f t="shared" si="11"/>
        <v/>
      </c>
      <c r="J97" s="103"/>
      <c r="K97" s="48" t="str">
        <f t="shared" si="9"/>
        <v/>
      </c>
    </row>
    <row r="98" spans="1:11">
      <c r="A98" s="47" t="str">
        <f t="shared" si="6"/>
        <v/>
      </c>
      <c r="B98" s="103"/>
      <c r="C98" s="48" t="str">
        <f t="shared" si="7"/>
        <v/>
      </c>
      <c r="E98" s="47" t="str">
        <f t="shared" si="10"/>
        <v/>
      </c>
      <c r="F98" s="103"/>
      <c r="G98" s="48" t="str">
        <f t="shared" si="8"/>
        <v/>
      </c>
      <c r="I98" s="47" t="str">
        <f t="shared" si="11"/>
        <v/>
      </c>
      <c r="J98" s="103"/>
      <c r="K98" s="48" t="str">
        <f t="shared" si="9"/>
        <v/>
      </c>
    </row>
    <row r="99" spans="1:11">
      <c r="A99" s="47" t="str">
        <f t="shared" si="6"/>
        <v/>
      </c>
      <c r="B99" s="103"/>
      <c r="C99" s="48" t="str">
        <f t="shared" si="7"/>
        <v/>
      </c>
      <c r="E99" s="47" t="str">
        <f t="shared" si="10"/>
        <v/>
      </c>
      <c r="F99" s="103"/>
      <c r="G99" s="48" t="str">
        <f t="shared" si="8"/>
        <v/>
      </c>
      <c r="I99" s="47" t="str">
        <f t="shared" si="11"/>
        <v/>
      </c>
      <c r="J99" s="103"/>
      <c r="K99" s="48" t="str">
        <f t="shared" si="9"/>
        <v/>
      </c>
    </row>
    <row r="100" spans="1:11">
      <c r="A100" s="47" t="str">
        <f t="shared" si="6"/>
        <v/>
      </c>
      <c r="B100" s="103"/>
      <c r="C100" s="48" t="str">
        <f t="shared" si="7"/>
        <v/>
      </c>
      <c r="E100" s="47" t="str">
        <f t="shared" si="10"/>
        <v/>
      </c>
      <c r="F100" s="103"/>
      <c r="G100" s="48" t="str">
        <f t="shared" si="8"/>
        <v/>
      </c>
      <c r="I100" s="47" t="str">
        <f t="shared" si="11"/>
        <v/>
      </c>
      <c r="J100" s="103"/>
      <c r="K100" s="48" t="str">
        <f t="shared" si="9"/>
        <v/>
      </c>
    </row>
    <row r="101" spans="1:11">
      <c r="A101" s="47" t="str">
        <f t="shared" si="6"/>
        <v/>
      </c>
      <c r="B101" s="103"/>
      <c r="C101" s="48" t="str">
        <f t="shared" si="7"/>
        <v/>
      </c>
      <c r="E101" s="47" t="str">
        <f t="shared" si="10"/>
        <v/>
      </c>
      <c r="F101" s="103"/>
      <c r="G101" s="48" t="str">
        <f t="shared" si="8"/>
        <v/>
      </c>
      <c r="I101" s="47" t="str">
        <f t="shared" si="11"/>
        <v/>
      </c>
      <c r="J101" s="103"/>
      <c r="K101" s="48" t="str">
        <f t="shared" si="9"/>
        <v/>
      </c>
    </row>
    <row r="102" spans="1:11">
      <c r="A102" s="47" t="str">
        <f t="shared" si="6"/>
        <v/>
      </c>
      <c r="B102" s="103"/>
      <c r="C102" s="48" t="str">
        <f t="shared" si="7"/>
        <v/>
      </c>
      <c r="E102" s="47" t="str">
        <f t="shared" si="10"/>
        <v/>
      </c>
      <c r="F102" s="103"/>
      <c r="G102" s="48" t="str">
        <f t="shared" si="8"/>
        <v/>
      </c>
      <c r="I102" s="47" t="str">
        <f t="shared" si="11"/>
        <v/>
      </c>
      <c r="J102" s="103"/>
      <c r="K102" s="48" t="str">
        <f t="shared" si="9"/>
        <v/>
      </c>
    </row>
    <row r="103" spans="1:11">
      <c r="A103" s="47" t="str">
        <f t="shared" si="6"/>
        <v/>
      </c>
      <c r="B103" s="103"/>
      <c r="C103" s="48" t="str">
        <f t="shared" si="7"/>
        <v/>
      </c>
      <c r="E103" s="47" t="str">
        <f t="shared" si="10"/>
        <v/>
      </c>
      <c r="F103" s="103"/>
      <c r="G103" s="48" t="str">
        <f t="shared" si="8"/>
        <v/>
      </c>
      <c r="I103" s="47" t="str">
        <f t="shared" si="11"/>
        <v/>
      </c>
      <c r="J103" s="103"/>
      <c r="K103" s="48" t="str">
        <f t="shared" si="9"/>
        <v/>
      </c>
    </row>
    <row r="104" spans="1:11">
      <c r="A104" s="47" t="str">
        <f t="shared" si="6"/>
        <v/>
      </c>
      <c r="B104" s="103"/>
      <c r="C104" s="48" t="str">
        <f t="shared" si="7"/>
        <v/>
      </c>
      <c r="E104" s="47" t="str">
        <f t="shared" si="10"/>
        <v/>
      </c>
      <c r="F104" s="103"/>
      <c r="G104" s="48" t="str">
        <f t="shared" si="8"/>
        <v/>
      </c>
      <c r="I104" s="47" t="str">
        <f t="shared" si="11"/>
        <v/>
      </c>
      <c r="J104" s="103"/>
      <c r="K104" s="48" t="str">
        <f t="shared" si="9"/>
        <v/>
      </c>
    </row>
    <row r="105" spans="1:11">
      <c r="A105" s="47" t="str">
        <f t="shared" si="6"/>
        <v/>
      </c>
      <c r="B105" s="103"/>
      <c r="C105" s="48" t="str">
        <f t="shared" si="7"/>
        <v/>
      </c>
      <c r="E105" s="47" t="str">
        <f t="shared" si="10"/>
        <v/>
      </c>
      <c r="F105" s="103"/>
      <c r="G105" s="48" t="str">
        <f t="shared" si="8"/>
        <v/>
      </c>
      <c r="I105" s="47" t="str">
        <f t="shared" si="11"/>
        <v/>
      </c>
      <c r="J105" s="103"/>
      <c r="K105" s="48" t="str">
        <f t="shared" si="9"/>
        <v/>
      </c>
    </row>
    <row r="106" spans="1:11">
      <c r="A106" s="47" t="str">
        <f t="shared" si="6"/>
        <v/>
      </c>
      <c r="B106" s="103"/>
      <c r="C106" s="48" t="str">
        <f t="shared" si="7"/>
        <v/>
      </c>
      <c r="E106" s="47" t="str">
        <f t="shared" si="10"/>
        <v/>
      </c>
      <c r="F106" s="103"/>
      <c r="G106" s="48" t="str">
        <f t="shared" si="8"/>
        <v/>
      </c>
      <c r="I106" s="47" t="str">
        <f t="shared" si="11"/>
        <v/>
      </c>
      <c r="J106" s="103"/>
      <c r="K106" s="48" t="str">
        <f t="shared" si="9"/>
        <v/>
      </c>
    </row>
    <row r="107" spans="1:11">
      <c r="A107" s="47" t="str">
        <f t="shared" si="6"/>
        <v/>
      </c>
      <c r="B107" s="103"/>
      <c r="C107" s="48" t="str">
        <f t="shared" si="7"/>
        <v/>
      </c>
      <c r="E107" s="47" t="str">
        <f t="shared" si="10"/>
        <v/>
      </c>
      <c r="F107" s="103"/>
      <c r="G107" s="48" t="str">
        <f t="shared" si="8"/>
        <v/>
      </c>
      <c r="I107" s="47" t="str">
        <f t="shared" si="11"/>
        <v/>
      </c>
      <c r="J107" s="103"/>
      <c r="K107" s="48" t="str">
        <f t="shared" si="9"/>
        <v/>
      </c>
    </row>
    <row r="108" spans="1:11">
      <c r="A108" s="47" t="str">
        <f t="shared" si="6"/>
        <v/>
      </c>
      <c r="B108" s="103"/>
      <c r="C108" s="48" t="str">
        <f t="shared" si="7"/>
        <v/>
      </c>
      <c r="E108" s="47" t="str">
        <f t="shared" si="10"/>
        <v/>
      </c>
      <c r="F108" s="103"/>
      <c r="G108" s="48" t="str">
        <f t="shared" si="8"/>
        <v/>
      </c>
      <c r="I108" s="47" t="str">
        <f t="shared" si="11"/>
        <v/>
      </c>
      <c r="J108" s="103"/>
      <c r="K108" s="48" t="str">
        <f t="shared" si="9"/>
        <v/>
      </c>
    </row>
    <row r="109" spans="1:11">
      <c r="A109" s="47" t="str">
        <f t="shared" si="6"/>
        <v/>
      </c>
      <c r="B109" s="103"/>
      <c r="C109" s="48" t="str">
        <f t="shared" si="7"/>
        <v/>
      </c>
      <c r="E109" s="47" t="str">
        <f t="shared" si="10"/>
        <v/>
      </c>
      <c r="F109" s="103"/>
      <c r="G109" s="48" t="str">
        <f t="shared" si="8"/>
        <v/>
      </c>
      <c r="I109" s="47" t="str">
        <f t="shared" si="11"/>
        <v/>
      </c>
      <c r="J109" s="103"/>
      <c r="K109" s="48" t="str">
        <f t="shared" si="9"/>
        <v/>
      </c>
    </row>
    <row r="110" spans="1:11">
      <c r="A110" s="47" t="str">
        <f t="shared" si="6"/>
        <v/>
      </c>
      <c r="B110" s="103"/>
      <c r="C110" s="48" t="str">
        <f t="shared" si="7"/>
        <v/>
      </c>
      <c r="E110" s="47" t="str">
        <f t="shared" si="10"/>
        <v/>
      </c>
      <c r="F110" s="103"/>
      <c r="G110" s="48" t="str">
        <f t="shared" si="8"/>
        <v/>
      </c>
      <c r="I110" s="47" t="str">
        <f t="shared" si="11"/>
        <v/>
      </c>
      <c r="J110" s="103"/>
      <c r="K110" s="48" t="str">
        <f t="shared" si="9"/>
        <v/>
      </c>
    </row>
    <row r="111" spans="1:11">
      <c r="A111" s="47" t="str">
        <f t="shared" si="6"/>
        <v/>
      </c>
      <c r="B111" s="103"/>
      <c r="C111" s="48" t="str">
        <f t="shared" si="7"/>
        <v/>
      </c>
      <c r="E111" s="47" t="str">
        <f t="shared" si="10"/>
        <v/>
      </c>
      <c r="F111" s="103"/>
      <c r="G111" s="48" t="str">
        <f t="shared" si="8"/>
        <v/>
      </c>
      <c r="I111" s="47" t="str">
        <f t="shared" si="11"/>
        <v/>
      </c>
      <c r="J111" s="103"/>
      <c r="K111" s="48" t="str">
        <f t="shared" si="9"/>
        <v/>
      </c>
    </row>
    <row r="112" spans="1:11">
      <c r="A112" s="47" t="str">
        <f t="shared" si="6"/>
        <v/>
      </c>
      <c r="B112" s="103"/>
      <c r="C112" s="48" t="str">
        <f t="shared" si="7"/>
        <v/>
      </c>
      <c r="E112" s="47" t="str">
        <f t="shared" si="10"/>
        <v/>
      </c>
      <c r="F112" s="103"/>
      <c r="G112" s="48" t="str">
        <f t="shared" si="8"/>
        <v/>
      </c>
      <c r="I112" s="47" t="str">
        <f t="shared" si="11"/>
        <v/>
      </c>
      <c r="J112" s="103"/>
      <c r="K112" s="48" t="str">
        <f t="shared" si="9"/>
        <v/>
      </c>
    </row>
    <row r="113" spans="1:11">
      <c r="A113" s="47" t="str">
        <f t="shared" si="6"/>
        <v/>
      </c>
      <c r="B113" s="103"/>
      <c r="C113" s="48" t="str">
        <f t="shared" si="7"/>
        <v/>
      </c>
      <c r="E113" s="47" t="str">
        <f t="shared" si="10"/>
        <v/>
      </c>
      <c r="F113" s="103"/>
      <c r="G113" s="48" t="str">
        <f t="shared" si="8"/>
        <v/>
      </c>
      <c r="I113" s="47" t="str">
        <f t="shared" si="11"/>
        <v/>
      </c>
      <c r="J113" s="103"/>
      <c r="K113" s="48" t="str">
        <f t="shared" si="9"/>
        <v/>
      </c>
    </row>
    <row r="114" spans="1:11">
      <c r="A114" s="47" t="str">
        <f t="shared" si="6"/>
        <v/>
      </c>
      <c r="B114" s="103"/>
      <c r="C114" s="48" t="str">
        <f t="shared" si="7"/>
        <v/>
      </c>
      <c r="E114" s="47" t="str">
        <f t="shared" si="10"/>
        <v/>
      </c>
      <c r="F114" s="103"/>
      <c r="G114" s="48" t="str">
        <f t="shared" si="8"/>
        <v/>
      </c>
      <c r="I114" s="47" t="str">
        <f t="shared" si="11"/>
        <v/>
      </c>
      <c r="J114" s="103"/>
      <c r="K114" s="48" t="str">
        <f t="shared" si="9"/>
        <v/>
      </c>
    </row>
    <row r="115" spans="1:11">
      <c r="A115" s="47" t="str">
        <f t="shared" si="6"/>
        <v/>
      </c>
      <c r="B115" s="103"/>
      <c r="C115" s="48" t="str">
        <f t="shared" si="7"/>
        <v/>
      </c>
      <c r="E115" s="47" t="str">
        <f t="shared" si="10"/>
        <v/>
      </c>
      <c r="F115" s="103"/>
      <c r="G115" s="48" t="str">
        <f t="shared" si="8"/>
        <v/>
      </c>
      <c r="I115" s="47" t="str">
        <f t="shared" si="11"/>
        <v/>
      </c>
      <c r="J115" s="103"/>
      <c r="K115" s="48" t="str">
        <f t="shared" si="9"/>
        <v/>
      </c>
    </row>
    <row r="116" spans="1:11">
      <c r="A116" s="47" t="str">
        <f t="shared" si="6"/>
        <v/>
      </c>
      <c r="B116" s="103"/>
      <c r="C116" s="48" t="str">
        <f t="shared" si="7"/>
        <v/>
      </c>
      <c r="E116" s="47" t="str">
        <f t="shared" si="10"/>
        <v/>
      </c>
      <c r="F116" s="103"/>
      <c r="G116" s="48" t="str">
        <f t="shared" si="8"/>
        <v/>
      </c>
      <c r="I116" s="47" t="str">
        <f t="shared" si="11"/>
        <v/>
      </c>
      <c r="J116" s="103"/>
      <c r="K116" s="48" t="str">
        <f t="shared" si="9"/>
        <v/>
      </c>
    </row>
    <row r="117" spans="1:11">
      <c r="A117" s="47" t="str">
        <f t="shared" si="6"/>
        <v/>
      </c>
      <c r="B117" s="103"/>
      <c r="C117" s="48" t="str">
        <f t="shared" si="7"/>
        <v/>
      </c>
      <c r="E117" s="47" t="str">
        <f t="shared" si="10"/>
        <v/>
      </c>
      <c r="F117" s="103"/>
      <c r="G117" s="48" t="str">
        <f t="shared" si="8"/>
        <v/>
      </c>
      <c r="I117" s="47" t="str">
        <f t="shared" si="11"/>
        <v/>
      </c>
      <c r="J117" s="103"/>
      <c r="K117" s="48" t="str">
        <f t="shared" si="9"/>
        <v/>
      </c>
    </row>
    <row r="118" spans="1:11">
      <c r="A118" s="47" t="str">
        <f t="shared" si="6"/>
        <v/>
      </c>
      <c r="B118" s="103"/>
      <c r="C118" s="48" t="str">
        <f t="shared" si="7"/>
        <v/>
      </c>
      <c r="E118" s="47" t="str">
        <f t="shared" si="10"/>
        <v/>
      </c>
      <c r="F118" s="103"/>
      <c r="G118" s="48" t="str">
        <f t="shared" si="8"/>
        <v/>
      </c>
      <c r="I118" s="47" t="str">
        <f t="shared" si="11"/>
        <v/>
      </c>
      <c r="J118" s="103"/>
      <c r="K118" s="48" t="str">
        <f t="shared" si="9"/>
        <v/>
      </c>
    </row>
    <row r="119" spans="1:11">
      <c r="A119" s="47" t="str">
        <f t="shared" si="6"/>
        <v/>
      </c>
      <c r="B119" s="103"/>
      <c r="C119" s="48" t="str">
        <f t="shared" si="7"/>
        <v/>
      </c>
      <c r="E119" s="47" t="str">
        <f t="shared" si="10"/>
        <v/>
      </c>
      <c r="F119" s="103"/>
      <c r="G119" s="48" t="str">
        <f t="shared" si="8"/>
        <v/>
      </c>
      <c r="I119" s="47" t="str">
        <f t="shared" si="11"/>
        <v/>
      </c>
      <c r="J119" s="103"/>
      <c r="K119" s="48" t="str">
        <f t="shared" si="9"/>
        <v/>
      </c>
    </row>
    <row r="120" spans="1:11">
      <c r="A120" s="47" t="str">
        <f t="shared" si="6"/>
        <v/>
      </c>
      <c r="B120" s="103"/>
      <c r="C120" s="48" t="str">
        <f t="shared" si="7"/>
        <v/>
      </c>
      <c r="E120" s="47" t="str">
        <f t="shared" si="10"/>
        <v/>
      </c>
      <c r="F120" s="103"/>
      <c r="G120" s="48" t="str">
        <f t="shared" si="8"/>
        <v/>
      </c>
      <c r="I120" s="47" t="str">
        <f t="shared" si="11"/>
        <v/>
      </c>
      <c r="J120" s="103"/>
      <c r="K120" s="48" t="str">
        <f t="shared" si="9"/>
        <v/>
      </c>
    </row>
    <row r="121" spans="1:11">
      <c r="A121" s="47" t="str">
        <f t="shared" si="6"/>
        <v/>
      </c>
      <c r="B121" s="103"/>
      <c r="C121" s="48" t="str">
        <f t="shared" si="7"/>
        <v/>
      </c>
      <c r="E121" s="47" t="str">
        <f t="shared" si="10"/>
        <v/>
      </c>
      <c r="F121" s="103"/>
      <c r="G121" s="48" t="str">
        <f t="shared" si="8"/>
        <v/>
      </c>
      <c r="I121" s="47" t="str">
        <f t="shared" si="11"/>
        <v/>
      </c>
      <c r="J121" s="103"/>
      <c r="K121" s="48" t="str">
        <f t="shared" si="9"/>
        <v/>
      </c>
    </row>
    <row r="122" spans="1:11">
      <c r="A122" s="47" t="str">
        <f t="shared" si="6"/>
        <v/>
      </c>
      <c r="B122" s="103"/>
      <c r="C122" s="48" t="str">
        <f t="shared" si="7"/>
        <v/>
      </c>
      <c r="E122" s="47" t="str">
        <f t="shared" si="10"/>
        <v/>
      </c>
      <c r="F122" s="103"/>
      <c r="G122" s="48" t="str">
        <f t="shared" si="8"/>
        <v/>
      </c>
      <c r="I122" s="47" t="str">
        <f t="shared" si="11"/>
        <v/>
      </c>
      <c r="J122" s="103"/>
      <c r="K122" s="48" t="str">
        <f t="shared" si="9"/>
        <v/>
      </c>
    </row>
    <row r="123" spans="1:11">
      <c r="A123" s="47" t="str">
        <f t="shared" si="6"/>
        <v/>
      </c>
      <c r="B123" s="103"/>
      <c r="C123" s="48" t="str">
        <f t="shared" si="7"/>
        <v/>
      </c>
      <c r="E123" s="47" t="str">
        <f t="shared" si="10"/>
        <v/>
      </c>
      <c r="F123" s="103"/>
      <c r="G123" s="48" t="str">
        <f t="shared" si="8"/>
        <v/>
      </c>
      <c r="I123" s="47" t="str">
        <f t="shared" si="11"/>
        <v/>
      </c>
      <c r="J123" s="103"/>
      <c r="K123" s="48" t="str">
        <f t="shared" si="9"/>
        <v/>
      </c>
    </row>
    <row r="124" spans="1:11">
      <c r="A124" s="47" t="str">
        <f t="shared" si="6"/>
        <v/>
      </c>
      <c r="B124" s="103"/>
      <c r="C124" s="48" t="str">
        <f t="shared" si="7"/>
        <v/>
      </c>
      <c r="E124" s="47" t="str">
        <f t="shared" si="10"/>
        <v/>
      </c>
      <c r="F124" s="103"/>
      <c r="G124" s="48" t="str">
        <f t="shared" si="8"/>
        <v/>
      </c>
      <c r="I124" s="47" t="str">
        <f t="shared" si="11"/>
        <v/>
      </c>
      <c r="J124" s="103"/>
      <c r="K124" s="48" t="str">
        <f t="shared" si="9"/>
        <v/>
      </c>
    </row>
    <row r="125" spans="1:11">
      <c r="A125" s="47" t="str">
        <f t="shared" si="6"/>
        <v/>
      </c>
      <c r="B125" s="103"/>
      <c r="C125" s="48" t="str">
        <f t="shared" si="7"/>
        <v/>
      </c>
      <c r="E125" s="47" t="str">
        <f t="shared" si="10"/>
        <v/>
      </c>
      <c r="F125" s="103"/>
      <c r="G125" s="48" t="str">
        <f t="shared" si="8"/>
        <v/>
      </c>
      <c r="I125" s="47" t="str">
        <f t="shared" si="11"/>
        <v/>
      </c>
      <c r="J125" s="103"/>
      <c r="K125" s="48" t="str">
        <f t="shared" si="9"/>
        <v/>
      </c>
    </row>
    <row r="126" spans="1:11">
      <c r="A126" s="47" t="str">
        <f t="shared" si="6"/>
        <v/>
      </c>
      <c r="B126" s="103"/>
      <c r="C126" s="48" t="str">
        <f t="shared" si="7"/>
        <v/>
      </c>
      <c r="E126" s="47" t="str">
        <f t="shared" si="10"/>
        <v/>
      </c>
      <c r="F126" s="103"/>
      <c r="G126" s="48" t="str">
        <f t="shared" si="8"/>
        <v/>
      </c>
      <c r="I126" s="47" t="str">
        <f t="shared" si="11"/>
        <v/>
      </c>
      <c r="J126" s="103"/>
      <c r="K126" s="48" t="str">
        <f t="shared" si="9"/>
        <v/>
      </c>
    </row>
    <row r="127" spans="1:11">
      <c r="A127" s="47" t="str">
        <f t="shared" si="6"/>
        <v/>
      </c>
      <c r="B127" s="103"/>
      <c r="C127" s="48" t="str">
        <f t="shared" si="7"/>
        <v/>
      </c>
      <c r="E127" s="47" t="str">
        <f t="shared" si="10"/>
        <v/>
      </c>
      <c r="F127" s="103"/>
      <c r="G127" s="48" t="str">
        <f t="shared" si="8"/>
        <v/>
      </c>
      <c r="I127" s="47" t="str">
        <f t="shared" si="11"/>
        <v/>
      </c>
      <c r="J127" s="103"/>
      <c r="K127" s="48" t="str">
        <f t="shared" si="9"/>
        <v/>
      </c>
    </row>
    <row r="128" spans="1:11">
      <c r="A128" s="47" t="str">
        <f t="shared" si="6"/>
        <v/>
      </c>
      <c r="B128" s="103"/>
      <c r="C128" s="48" t="str">
        <f t="shared" si="7"/>
        <v/>
      </c>
      <c r="E128" s="47" t="str">
        <f t="shared" si="10"/>
        <v/>
      </c>
      <c r="F128" s="103"/>
      <c r="G128" s="48" t="str">
        <f t="shared" si="8"/>
        <v/>
      </c>
      <c r="I128" s="47" t="str">
        <f t="shared" si="11"/>
        <v/>
      </c>
      <c r="J128" s="103"/>
      <c r="K128" s="48" t="str">
        <f t="shared" si="9"/>
        <v/>
      </c>
    </row>
    <row r="129" spans="1:11">
      <c r="A129" s="47" t="str">
        <f t="shared" si="6"/>
        <v/>
      </c>
      <c r="B129" s="103"/>
      <c r="C129" s="48" t="str">
        <f t="shared" si="7"/>
        <v/>
      </c>
      <c r="E129" s="47" t="str">
        <f t="shared" si="10"/>
        <v/>
      </c>
      <c r="F129" s="103"/>
      <c r="G129" s="48" t="str">
        <f t="shared" si="8"/>
        <v/>
      </c>
      <c r="I129" s="47" t="str">
        <f t="shared" si="11"/>
        <v/>
      </c>
      <c r="J129" s="103"/>
      <c r="K129" s="48" t="str">
        <f t="shared" si="9"/>
        <v/>
      </c>
    </row>
    <row r="130" spans="1:11">
      <c r="A130" s="47" t="str">
        <f t="shared" ref="A130:A193" si="12">IF(B130&lt;&gt;0,COUNTIF($B$2:$B$998,"&lt;="&amp;B130),"")</f>
        <v/>
      </c>
      <c r="B130" s="103"/>
      <c r="C130" s="48" t="str">
        <f t="shared" ref="C130:C193" si="13">IFERROR(INDEX(name_1,MATCH(ROW()-ROW($C$1),الترتيب,0),0),"")</f>
        <v/>
      </c>
      <c r="E130" s="47" t="str">
        <f t="shared" si="10"/>
        <v/>
      </c>
      <c r="F130" s="103"/>
      <c r="G130" s="48" t="str">
        <f t="shared" ref="G130:G193" si="14">IFERROR(INDEX(name_3,MATCH(ROW()-ROW($G$1),الترتيب_1,0),0),"")</f>
        <v/>
      </c>
      <c r="I130" s="47" t="str">
        <f t="shared" si="11"/>
        <v/>
      </c>
      <c r="J130" s="103"/>
      <c r="K130" s="48" t="str">
        <f t="shared" ref="K130:K193" si="15">IFERROR(INDEX(name_5,MATCH(ROW()-ROW($K$1),الترتيب_2,0),0),"")</f>
        <v/>
      </c>
    </row>
    <row r="131" spans="1:11">
      <c r="A131" s="47" t="str">
        <f t="shared" si="12"/>
        <v/>
      </c>
      <c r="B131" s="103"/>
      <c r="C131" s="48" t="str">
        <f t="shared" si="13"/>
        <v/>
      </c>
      <c r="E131" s="47" t="str">
        <f t="shared" ref="E131:E194" si="16">IF(F131&lt;&gt;0,COUNTIF($F$2:$F$998,"&lt;="&amp;F131),"")</f>
        <v/>
      </c>
      <c r="F131" s="103"/>
      <c r="G131" s="48" t="str">
        <f t="shared" si="14"/>
        <v/>
      </c>
      <c r="I131" s="47" t="str">
        <f t="shared" ref="I131:I194" si="17">IF(J131&lt;&gt;0,COUNTIF($J$2:$J$998,"&lt;="&amp;J131),"")</f>
        <v/>
      </c>
      <c r="J131" s="103"/>
      <c r="K131" s="48" t="str">
        <f t="shared" si="15"/>
        <v/>
      </c>
    </row>
    <row r="132" spans="1:11">
      <c r="A132" s="47" t="str">
        <f t="shared" si="12"/>
        <v/>
      </c>
      <c r="B132" s="103"/>
      <c r="C132" s="48" t="str">
        <f t="shared" si="13"/>
        <v/>
      </c>
      <c r="E132" s="47" t="str">
        <f t="shared" si="16"/>
        <v/>
      </c>
      <c r="F132" s="103"/>
      <c r="G132" s="48" t="str">
        <f t="shared" si="14"/>
        <v/>
      </c>
      <c r="I132" s="47" t="str">
        <f t="shared" si="17"/>
        <v/>
      </c>
      <c r="J132" s="103"/>
      <c r="K132" s="48" t="str">
        <f t="shared" si="15"/>
        <v/>
      </c>
    </row>
    <row r="133" spans="1:11">
      <c r="A133" s="47" t="str">
        <f t="shared" si="12"/>
        <v/>
      </c>
      <c r="B133" s="103"/>
      <c r="C133" s="48" t="str">
        <f t="shared" si="13"/>
        <v/>
      </c>
      <c r="E133" s="47" t="str">
        <f t="shared" si="16"/>
        <v/>
      </c>
      <c r="F133" s="103"/>
      <c r="G133" s="48" t="str">
        <f t="shared" si="14"/>
        <v/>
      </c>
      <c r="I133" s="47" t="str">
        <f t="shared" si="17"/>
        <v/>
      </c>
      <c r="J133" s="103"/>
      <c r="K133" s="48" t="str">
        <f t="shared" si="15"/>
        <v/>
      </c>
    </row>
    <row r="134" spans="1:11">
      <c r="A134" s="47" t="str">
        <f t="shared" si="12"/>
        <v/>
      </c>
      <c r="B134" s="103"/>
      <c r="C134" s="48" t="str">
        <f t="shared" si="13"/>
        <v/>
      </c>
      <c r="E134" s="47" t="str">
        <f t="shared" si="16"/>
        <v/>
      </c>
      <c r="F134" s="103"/>
      <c r="G134" s="48" t="str">
        <f t="shared" si="14"/>
        <v/>
      </c>
      <c r="I134" s="47" t="str">
        <f t="shared" si="17"/>
        <v/>
      </c>
      <c r="J134" s="103"/>
      <c r="K134" s="48" t="str">
        <f t="shared" si="15"/>
        <v/>
      </c>
    </row>
    <row r="135" spans="1:11">
      <c r="A135" s="47" t="str">
        <f t="shared" si="12"/>
        <v/>
      </c>
      <c r="B135" s="103"/>
      <c r="C135" s="48" t="str">
        <f t="shared" si="13"/>
        <v/>
      </c>
      <c r="E135" s="47" t="str">
        <f t="shared" si="16"/>
        <v/>
      </c>
      <c r="F135" s="103"/>
      <c r="G135" s="48" t="str">
        <f t="shared" si="14"/>
        <v/>
      </c>
      <c r="I135" s="47" t="str">
        <f t="shared" si="17"/>
        <v/>
      </c>
      <c r="J135" s="103"/>
      <c r="K135" s="48" t="str">
        <f t="shared" si="15"/>
        <v/>
      </c>
    </row>
    <row r="136" spans="1:11">
      <c r="A136" s="47" t="str">
        <f t="shared" si="12"/>
        <v/>
      </c>
      <c r="B136" s="103"/>
      <c r="C136" s="48" t="str">
        <f t="shared" si="13"/>
        <v/>
      </c>
      <c r="E136" s="47" t="str">
        <f t="shared" si="16"/>
        <v/>
      </c>
      <c r="F136" s="103"/>
      <c r="G136" s="48" t="str">
        <f t="shared" si="14"/>
        <v/>
      </c>
      <c r="I136" s="47" t="str">
        <f t="shared" si="17"/>
        <v/>
      </c>
      <c r="J136" s="103"/>
      <c r="K136" s="48" t="str">
        <f t="shared" si="15"/>
        <v/>
      </c>
    </row>
    <row r="137" spans="1:11">
      <c r="A137" s="47" t="str">
        <f t="shared" si="12"/>
        <v/>
      </c>
      <c r="B137" s="103"/>
      <c r="C137" s="48" t="str">
        <f t="shared" si="13"/>
        <v/>
      </c>
      <c r="E137" s="47" t="str">
        <f t="shared" si="16"/>
        <v/>
      </c>
      <c r="F137" s="103"/>
      <c r="G137" s="48" t="str">
        <f t="shared" si="14"/>
        <v/>
      </c>
      <c r="I137" s="47" t="str">
        <f t="shared" si="17"/>
        <v/>
      </c>
      <c r="J137" s="103"/>
      <c r="K137" s="48" t="str">
        <f t="shared" si="15"/>
        <v/>
      </c>
    </row>
    <row r="138" spans="1:11">
      <c r="A138" s="47" t="str">
        <f t="shared" si="12"/>
        <v/>
      </c>
      <c r="B138" s="103"/>
      <c r="C138" s="48" t="str">
        <f t="shared" si="13"/>
        <v/>
      </c>
      <c r="E138" s="47" t="str">
        <f t="shared" si="16"/>
        <v/>
      </c>
      <c r="F138" s="103"/>
      <c r="G138" s="48" t="str">
        <f t="shared" si="14"/>
        <v/>
      </c>
      <c r="I138" s="47" t="str">
        <f t="shared" si="17"/>
        <v/>
      </c>
      <c r="J138" s="103"/>
      <c r="K138" s="48" t="str">
        <f t="shared" si="15"/>
        <v/>
      </c>
    </row>
    <row r="139" spans="1:11">
      <c r="A139" s="47" t="str">
        <f t="shared" si="12"/>
        <v/>
      </c>
      <c r="B139" s="103"/>
      <c r="C139" s="48" t="str">
        <f t="shared" si="13"/>
        <v/>
      </c>
      <c r="E139" s="47" t="str">
        <f t="shared" si="16"/>
        <v/>
      </c>
      <c r="F139" s="103"/>
      <c r="G139" s="48" t="str">
        <f t="shared" si="14"/>
        <v/>
      </c>
      <c r="I139" s="47" t="str">
        <f t="shared" si="17"/>
        <v/>
      </c>
      <c r="J139" s="103"/>
      <c r="K139" s="48" t="str">
        <f t="shared" si="15"/>
        <v/>
      </c>
    </row>
    <row r="140" spans="1:11">
      <c r="A140" s="47" t="str">
        <f t="shared" si="12"/>
        <v/>
      </c>
      <c r="B140" s="103"/>
      <c r="C140" s="48" t="str">
        <f t="shared" si="13"/>
        <v/>
      </c>
      <c r="E140" s="47" t="str">
        <f t="shared" si="16"/>
        <v/>
      </c>
      <c r="F140" s="103"/>
      <c r="G140" s="48" t="str">
        <f t="shared" si="14"/>
        <v/>
      </c>
      <c r="I140" s="47" t="str">
        <f t="shared" si="17"/>
        <v/>
      </c>
      <c r="J140" s="103"/>
      <c r="K140" s="48" t="str">
        <f t="shared" si="15"/>
        <v/>
      </c>
    </row>
    <row r="141" spans="1:11">
      <c r="A141" s="47" t="str">
        <f t="shared" si="12"/>
        <v/>
      </c>
      <c r="B141" s="103"/>
      <c r="C141" s="48" t="str">
        <f t="shared" si="13"/>
        <v/>
      </c>
      <c r="E141" s="47" t="str">
        <f t="shared" si="16"/>
        <v/>
      </c>
      <c r="F141" s="103"/>
      <c r="G141" s="48" t="str">
        <f t="shared" si="14"/>
        <v/>
      </c>
      <c r="I141" s="47" t="str">
        <f t="shared" si="17"/>
        <v/>
      </c>
      <c r="J141" s="103"/>
      <c r="K141" s="48" t="str">
        <f t="shared" si="15"/>
        <v/>
      </c>
    </row>
    <row r="142" spans="1:11">
      <c r="A142" s="47" t="str">
        <f t="shared" si="12"/>
        <v/>
      </c>
      <c r="B142" s="103"/>
      <c r="C142" s="48" t="str">
        <f t="shared" si="13"/>
        <v/>
      </c>
      <c r="E142" s="47" t="str">
        <f t="shared" si="16"/>
        <v/>
      </c>
      <c r="F142" s="103"/>
      <c r="G142" s="48" t="str">
        <f t="shared" si="14"/>
        <v/>
      </c>
      <c r="I142" s="47" t="str">
        <f t="shared" si="17"/>
        <v/>
      </c>
      <c r="J142" s="103"/>
      <c r="K142" s="48" t="str">
        <f t="shared" si="15"/>
        <v/>
      </c>
    </row>
    <row r="143" spans="1:11">
      <c r="A143" s="47" t="str">
        <f t="shared" si="12"/>
        <v/>
      </c>
      <c r="B143" s="103"/>
      <c r="C143" s="48" t="str">
        <f t="shared" si="13"/>
        <v/>
      </c>
      <c r="E143" s="47" t="str">
        <f t="shared" si="16"/>
        <v/>
      </c>
      <c r="F143" s="103"/>
      <c r="G143" s="48" t="str">
        <f t="shared" si="14"/>
        <v/>
      </c>
      <c r="I143" s="47" t="str">
        <f t="shared" si="17"/>
        <v/>
      </c>
      <c r="J143" s="103"/>
      <c r="K143" s="48" t="str">
        <f t="shared" si="15"/>
        <v/>
      </c>
    </row>
    <row r="144" spans="1:11">
      <c r="A144" s="47" t="str">
        <f t="shared" si="12"/>
        <v/>
      </c>
      <c r="B144" s="103"/>
      <c r="C144" s="48" t="str">
        <f t="shared" si="13"/>
        <v/>
      </c>
      <c r="E144" s="47" t="str">
        <f t="shared" si="16"/>
        <v/>
      </c>
      <c r="F144" s="103"/>
      <c r="G144" s="48" t="str">
        <f t="shared" si="14"/>
        <v/>
      </c>
      <c r="I144" s="47" t="str">
        <f t="shared" si="17"/>
        <v/>
      </c>
      <c r="J144" s="103"/>
      <c r="K144" s="48" t="str">
        <f t="shared" si="15"/>
        <v/>
      </c>
    </row>
    <row r="145" spans="1:11">
      <c r="A145" s="47" t="str">
        <f t="shared" si="12"/>
        <v/>
      </c>
      <c r="B145" s="103"/>
      <c r="C145" s="48" t="str">
        <f t="shared" si="13"/>
        <v/>
      </c>
      <c r="E145" s="47" t="str">
        <f t="shared" si="16"/>
        <v/>
      </c>
      <c r="F145" s="103"/>
      <c r="G145" s="48" t="str">
        <f t="shared" si="14"/>
        <v/>
      </c>
      <c r="I145" s="47" t="str">
        <f t="shared" si="17"/>
        <v/>
      </c>
      <c r="J145" s="103"/>
      <c r="K145" s="48" t="str">
        <f t="shared" si="15"/>
        <v/>
      </c>
    </row>
    <row r="146" spans="1:11">
      <c r="A146" s="47" t="str">
        <f t="shared" si="12"/>
        <v/>
      </c>
      <c r="B146" s="103"/>
      <c r="C146" s="48" t="str">
        <f t="shared" si="13"/>
        <v/>
      </c>
      <c r="E146" s="47" t="str">
        <f t="shared" si="16"/>
        <v/>
      </c>
      <c r="F146" s="103"/>
      <c r="G146" s="48" t="str">
        <f t="shared" si="14"/>
        <v/>
      </c>
      <c r="I146" s="47" t="str">
        <f t="shared" si="17"/>
        <v/>
      </c>
      <c r="J146" s="103"/>
      <c r="K146" s="48" t="str">
        <f t="shared" si="15"/>
        <v/>
      </c>
    </row>
    <row r="147" spans="1:11">
      <c r="A147" s="47" t="str">
        <f t="shared" si="12"/>
        <v/>
      </c>
      <c r="B147" s="103"/>
      <c r="C147" s="48" t="str">
        <f t="shared" si="13"/>
        <v/>
      </c>
      <c r="E147" s="47" t="str">
        <f t="shared" si="16"/>
        <v/>
      </c>
      <c r="F147" s="103"/>
      <c r="G147" s="48" t="str">
        <f t="shared" si="14"/>
        <v/>
      </c>
      <c r="I147" s="47" t="str">
        <f t="shared" si="17"/>
        <v/>
      </c>
      <c r="J147" s="103"/>
      <c r="K147" s="48" t="str">
        <f t="shared" si="15"/>
        <v/>
      </c>
    </row>
    <row r="148" spans="1:11">
      <c r="A148" s="47" t="str">
        <f t="shared" si="12"/>
        <v/>
      </c>
      <c r="B148" s="103"/>
      <c r="C148" s="48" t="str">
        <f t="shared" si="13"/>
        <v/>
      </c>
      <c r="E148" s="47" t="str">
        <f t="shared" si="16"/>
        <v/>
      </c>
      <c r="F148" s="103"/>
      <c r="G148" s="48" t="str">
        <f t="shared" si="14"/>
        <v/>
      </c>
      <c r="I148" s="47" t="str">
        <f t="shared" si="17"/>
        <v/>
      </c>
      <c r="J148" s="103"/>
      <c r="K148" s="48" t="str">
        <f t="shared" si="15"/>
        <v/>
      </c>
    </row>
    <row r="149" spans="1:11">
      <c r="A149" s="47" t="str">
        <f t="shared" si="12"/>
        <v/>
      </c>
      <c r="B149" s="103"/>
      <c r="C149" s="48" t="str">
        <f t="shared" si="13"/>
        <v/>
      </c>
      <c r="E149" s="47" t="str">
        <f t="shared" si="16"/>
        <v/>
      </c>
      <c r="F149" s="103"/>
      <c r="G149" s="48" t="str">
        <f t="shared" si="14"/>
        <v/>
      </c>
      <c r="I149" s="47" t="str">
        <f t="shared" si="17"/>
        <v/>
      </c>
      <c r="J149" s="103"/>
      <c r="K149" s="48" t="str">
        <f t="shared" si="15"/>
        <v/>
      </c>
    </row>
    <row r="150" spans="1:11">
      <c r="A150" s="47" t="str">
        <f t="shared" si="12"/>
        <v/>
      </c>
      <c r="B150" s="103"/>
      <c r="C150" s="48" t="str">
        <f t="shared" si="13"/>
        <v/>
      </c>
      <c r="E150" s="47" t="str">
        <f t="shared" si="16"/>
        <v/>
      </c>
      <c r="F150" s="103"/>
      <c r="G150" s="48" t="str">
        <f t="shared" si="14"/>
        <v/>
      </c>
      <c r="I150" s="47" t="str">
        <f t="shared" si="17"/>
        <v/>
      </c>
      <c r="J150" s="103"/>
      <c r="K150" s="48" t="str">
        <f t="shared" si="15"/>
        <v/>
      </c>
    </row>
    <row r="151" spans="1:11">
      <c r="A151" s="47" t="str">
        <f t="shared" si="12"/>
        <v/>
      </c>
      <c r="B151" s="103"/>
      <c r="C151" s="48" t="str">
        <f t="shared" si="13"/>
        <v/>
      </c>
      <c r="E151" s="47" t="str">
        <f t="shared" si="16"/>
        <v/>
      </c>
      <c r="F151" s="103"/>
      <c r="G151" s="48" t="str">
        <f t="shared" si="14"/>
        <v/>
      </c>
      <c r="I151" s="47" t="str">
        <f t="shared" si="17"/>
        <v/>
      </c>
      <c r="J151" s="103"/>
      <c r="K151" s="48" t="str">
        <f t="shared" si="15"/>
        <v/>
      </c>
    </row>
    <row r="152" spans="1:11">
      <c r="A152" s="47" t="str">
        <f t="shared" si="12"/>
        <v/>
      </c>
      <c r="B152" s="103"/>
      <c r="C152" s="48" t="str">
        <f t="shared" si="13"/>
        <v/>
      </c>
      <c r="E152" s="47" t="str">
        <f t="shared" si="16"/>
        <v/>
      </c>
      <c r="F152" s="103"/>
      <c r="G152" s="48" t="str">
        <f t="shared" si="14"/>
        <v/>
      </c>
      <c r="I152" s="47" t="str">
        <f t="shared" si="17"/>
        <v/>
      </c>
      <c r="J152" s="103"/>
      <c r="K152" s="48" t="str">
        <f t="shared" si="15"/>
        <v/>
      </c>
    </row>
    <row r="153" spans="1:11">
      <c r="A153" s="47" t="str">
        <f t="shared" si="12"/>
        <v/>
      </c>
      <c r="B153" s="103"/>
      <c r="C153" s="48" t="str">
        <f t="shared" si="13"/>
        <v/>
      </c>
      <c r="E153" s="47" t="str">
        <f t="shared" si="16"/>
        <v/>
      </c>
      <c r="F153" s="103"/>
      <c r="G153" s="48" t="str">
        <f t="shared" si="14"/>
        <v/>
      </c>
      <c r="I153" s="47" t="str">
        <f t="shared" si="17"/>
        <v/>
      </c>
      <c r="J153" s="103"/>
      <c r="K153" s="48" t="str">
        <f t="shared" si="15"/>
        <v/>
      </c>
    </row>
    <row r="154" spans="1:11">
      <c r="A154" s="47" t="str">
        <f t="shared" si="12"/>
        <v/>
      </c>
      <c r="B154" s="103"/>
      <c r="C154" s="48" t="str">
        <f t="shared" si="13"/>
        <v/>
      </c>
      <c r="E154" s="47" t="str">
        <f t="shared" si="16"/>
        <v/>
      </c>
      <c r="F154" s="103"/>
      <c r="G154" s="48" t="str">
        <f t="shared" si="14"/>
        <v/>
      </c>
      <c r="I154" s="47" t="str">
        <f t="shared" si="17"/>
        <v/>
      </c>
      <c r="J154" s="103"/>
      <c r="K154" s="48" t="str">
        <f t="shared" si="15"/>
        <v/>
      </c>
    </row>
    <row r="155" spans="1:11">
      <c r="A155" s="47" t="str">
        <f t="shared" si="12"/>
        <v/>
      </c>
      <c r="B155" s="103"/>
      <c r="C155" s="48" t="str">
        <f t="shared" si="13"/>
        <v/>
      </c>
      <c r="E155" s="47" t="str">
        <f t="shared" si="16"/>
        <v/>
      </c>
      <c r="F155" s="103"/>
      <c r="G155" s="48" t="str">
        <f t="shared" si="14"/>
        <v/>
      </c>
      <c r="I155" s="47" t="str">
        <f t="shared" si="17"/>
        <v/>
      </c>
      <c r="J155" s="103"/>
      <c r="K155" s="48" t="str">
        <f t="shared" si="15"/>
        <v/>
      </c>
    </row>
    <row r="156" spans="1:11">
      <c r="A156" s="47" t="str">
        <f t="shared" si="12"/>
        <v/>
      </c>
      <c r="B156" s="103"/>
      <c r="C156" s="48" t="str">
        <f t="shared" si="13"/>
        <v/>
      </c>
      <c r="E156" s="47" t="str">
        <f t="shared" si="16"/>
        <v/>
      </c>
      <c r="F156" s="103"/>
      <c r="G156" s="48" t="str">
        <f t="shared" si="14"/>
        <v/>
      </c>
      <c r="I156" s="47" t="str">
        <f t="shared" si="17"/>
        <v/>
      </c>
      <c r="J156" s="103"/>
      <c r="K156" s="48" t="str">
        <f t="shared" si="15"/>
        <v/>
      </c>
    </row>
    <row r="157" spans="1:11">
      <c r="A157" s="47" t="str">
        <f t="shared" si="12"/>
        <v/>
      </c>
      <c r="B157" s="103"/>
      <c r="C157" s="48" t="str">
        <f t="shared" si="13"/>
        <v/>
      </c>
      <c r="E157" s="47" t="str">
        <f t="shared" si="16"/>
        <v/>
      </c>
      <c r="F157" s="103"/>
      <c r="G157" s="48" t="str">
        <f t="shared" si="14"/>
        <v/>
      </c>
      <c r="I157" s="47" t="str">
        <f t="shared" si="17"/>
        <v/>
      </c>
      <c r="J157" s="103"/>
      <c r="K157" s="48" t="str">
        <f t="shared" si="15"/>
        <v/>
      </c>
    </row>
    <row r="158" spans="1:11">
      <c r="A158" s="47" t="str">
        <f t="shared" si="12"/>
        <v/>
      </c>
      <c r="B158" s="103"/>
      <c r="C158" s="48" t="str">
        <f t="shared" si="13"/>
        <v/>
      </c>
      <c r="E158" s="47" t="str">
        <f t="shared" si="16"/>
        <v/>
      </c>
      <c r="F158" s="103"/>
      <c r="G158" s="48" t="str">
        <f t="shared" si="14"/>
        <v/>
      </c>
      <c r="I158" s="47" t="str">
        <f t="shared" si="17"/>
        <v/>
      </c>
      <c r="J158" s="103"/>
      <c r="K158" s="48" t="str">
        <f t="shared" si="15"/>
        <v/>
      </c>
    </row>
    <row r="159" spans="1:11">
      <c r="A159" s="47" t="str">
        <f t="shared" si="12"/>
        <v/>
      </c>
      <c r="B159" s="103"/>
      <c r="C159" s="48" t="str">
        <f t="shared" si="13"/>
        <v/>
      </c>
      <c r="E159" s="47" t="str">
        <f t="shared" si="16"/>
        <v/>
      </c>
      <c r="F159" s="103"/>
      <c r="G159" s="48" t="str">
        <f t="shared" si="14"/>
        <v/>
      </c>
      <c r="I159" s="47" t="str">
        <f t="shared" si="17"/>
        <v/>
      </c>
      <c r="J159" s="103"/>
      <c r="K159" s="48" t="str">
        <f t="shared" si="15"/>
        <v/>
      </c>
    </row>
    <row r="160" spans="1:11">
      <c r="A160" s="47" t="str">
        <f t="shared" si="12"/>
        <v/>
      </c>
      <c r="B160" s="103"/>
      <c r="C160" s="48" t="str">
        <f t="shared" si="13"/>
        <v/>
      </c>
      <c r="E160" s="47" t="str">
        <f t="shared" si="16"/>
        <v/>
      </c>
      <c r="F160" s="103"/>
      <c r="G160" s="48" t="str">
        <f t="shared" si="14"/>
        <v/>
      </c>
      <c r="I160" s="47" t="str">
        <f t="shared" si="17"/>
        <v/>
      </c>
      <c r="J160" s="103"/>
      <c r="K160" s="48" t="str">
        <f t="shared" si="15"/>
        <v/>
      </c>
    </row>
    <row r="161" spans="1:11">
      <c r="A161" s="47" t="str">
        <f t="shared" si="12"/>
        <v/>
      </c>
      <c r="B161" s="103"/>
      <c r="C161" s="48" t="str">
        <f t="shared" si="13"/>
        <v/>
      </c>
      <c r="E161" s="47" t="str">
        <f t="shared" si="16"/>
        <v/>
      </c>
      <c r="F161" s="103"/>
      <c r="G161" s="48" t="str">
        <f t="shared" si="14"/>
        <v/>
      </c>
      <c r="I161" s="47" t="str">
        <f t="shared" si="17"/>
        <v/>
      </c>
      <c r="J161" s="103"/>
      <c r="K161" s="48" t="str">
        <f t="shared" si="15"/>
        <v/>
      </c>
    </row>
    <row r="162" spans="1:11">
      <c r="A162" s="47" t="str">
        <f t="shared" si="12"/>
        <v/>
      </c>
      <c r="B162" s="103"/>
      <c r="C162" s="48" t="str">
        <f t="shared" si="13"/>
        <v/>
      </c>
      <c r="E162" s="47" t="str">
        <f t="shared" si="16"/>
        <v/>
      </c>
      <c r="F162" s="103"/>
      <c r="G162" s="48" t="str">
        <f t="shared" si="14"/>
        <v/>
      </c>
      <c r="I162" s="47" t="str">
        <f t="shared" si="17"/>
        <v/>
      </c>
      <c r="J162" s="103"/>
      <c r="K162" s="48" t="str">
        <f t="shared" si="15"/>
        <v/>
      </c>
    </row>
    <row r="163" spans="1:11">
      <c r="A163" s="47" t="str">
        <f t="shared" si="12"/>
        <v/>
      </c>
      <c r="B163" s="103"/>
      <c r="C163" s="48" t="str">
        <f t="shared" si="13"/>
        <v/>
      </c>
      <c r="E163" s="47" t="str">
        <f t="shared" si="16"/>
        <v/>
      </c>
      <c r="F163" s="103"/>
      <c r="G163" s="48" t="str">
        <f t="shared" si="14"/>
        <v/>
      </c>
      <c r="I163" s="47" t="str">
        <f t="shared" si="17"/>
        <v/>
      </c>
      <c r="J163" s="103"/>
      <c r="K163" s="48" t="str">
        <f t="shared" si="15"/>
        <v/>
      </c>
    </row>
    <row r="164" spans="1:11">
      <c r="A164" s="47" t="str">
        <f t="shared" si="12"/>
        <v/>
      </c>
      <c r="B164" s="103"/>
      <c r="C164" s="48" t="str">
        <f t="shared" si="13"/>
        <v/>
      </c>
      <c r="E164" s="47" t="str">
        <f t="shared" si="16"/>
        <v/>
      </c>
      <c r="F164" s="103"/>
      <c r="G164" s="48" t="str">
        <f t="shared" si="14"/>
        <v/>
      </c>
      <c r="I164" s="47" t="str">
        <f t="shared" si="17"/>
        <v/>
      </c>
      <c r="J164" s="103"/>
      <c r="K164" s="48" t="str">
        <f t="shared" si="15"/>
        <v/>
      </c>
    </row>
    <row r="165" spans="1:11">
      <c r="A165" s="47" t="str">
        <f t="shared" si="12"/>
        <v/>
      </c>
      <c r="B165" s="103"/>
      <c r="C165" s="48" t="str">
        <f t="shared" si="13"/>
        <v/>
      </c>
      <c r="E165" s="47" t="str">
        <f t="shared" si="16"/>
        <v/>
      </c>
      <c r="F165" s="103"/>
      <c r="G165" s="48" t="str">
        <f t="shared" si="14"/>
        <v/>
      </c>
      <c r="I165" s="47" t="str">
        <f t="shared" si="17"/>
        <v/>
      </c>
      <c r="J165" s="103"/>
      <c r="K165" s="48" t="str">
        <f t="shared" si="15"/>
        <v/>
      </c>
    </row>
    <row r="166" spans="1:11">
      <c r="A166" s="47" t="str">
        <f t="shared" si="12"/>
        <v/>
      </c>
      <c r="B166" s="103"/>
      <c r="C166" s="48" t="str">
        <f t="shared" si="13"/>
        <v/>
      </c>
      <c r="E166" s="47" t="str">
        <f t="shared" si="16"/>
        <v/>
      </c>
      <c r="F166" s="103"/>
      <c r="G166" s="48" t="str">
        <f t="shared" si="14"/>
        <v/>
      </c>
      <c r="I166" s="47" t="str">
        <f t="shared" si="17"/>
        <v/>
      </c>
      <c r="J166" s="103"/>
      <c r="K166" s="48" t="str">
        <f t="shared" si="15"/>
        <v/>
      </c>
    </row>
    <row r="167" spans="1:11">
      <c r="A167" s="47" t="str">
        <f t="shared" si="12"/>
        <v/>
      </c>
      <c r="B167" s="103"/>
      <c r="C167" s="48" t="str">
        <f t="shared" si="13"/>
        <v/>
      </c>
      <c r="E167" s="47" t="str">
        <f t="shared" si="16"/>
        <v/>
      </c>
      <c r="F167" s="103"/>
      <c r="G167" s="48" t="str">
        <f t="shared" si="14"/>
        <v/>
      </c>
      <c r="I167" s="47" t="str">
        <f t="shared" si="17"/>
        <v/>
      </c>
      <c r="J167" s="103"/>
      <c r="K167" s="48" t="str">
        <f t="shared" si="15"/>
        <v/>
      </c>
    </row>
    <row r="168" spans="1:11">
      <c r="A168" s="47" t="str">
        <f t="shared" si="12"/>
        <v/>
      </c>
      <c r="B168" s="103"/>
      <c r="C168" s="48" t="str">
        <f t="shared" si="13"/>
        <v/>
      </c>
      <c r="E168" s="47" t="str">
        <f t="shared" si="16"/>
        <v/>
      </c>
      <c r="F168" s="103"/>
      <c r="G168" s="48" t="str">
        <f t="shared" si="14"/>
        <v/>
      </c>
      <c r="I168" s="47" t="str">
        <f t="shared" si="17"/>
        <v/>
      </c>
      <c r="J168" s="103"/>
      <c r="K168" s="48" t="str">
        <f t="shared" si="15"/>
        <v/>
      </c>
    </row>
    <row r="169" spans="1:11">
      <c r="A169" s="47" t="str">
        <f t="shared" si="12"/>
        <v/>
      </c>
      <c r="B169" s="103"/>
      <c r="C169" s="48" t="str">
        <f t="shared" si="13"/>
        <v/>
      </c>
      <c r="E169" s="47" t="str">
        <f t="shared" si="16"/>
        <v/>
      </c>
      <c r="F169" s="103"/>
      <c r="G169" s="48" t="str">
        <f t="shared" si="14"/>
        <v/>
      </c>
      <c r="I169" s="47" t="str">
        <f t="shared" si="17"/>
        <v/>
      </c>
      <c r="J169" s="103"/>
      <c r="K169" s="48" t="str">
        <f t="shared" si="15"/>
        <v/>
      </c>
    </row>
    <row r="170" spans="1:11">
      <c r="A170" s="47" t="str">
        <f t="shared" si="12"/>
        <v/>
      </c>
      <c r="B170" s="103"/>
      <c r="C170" s="48" t="str">
        <f t="shared" si="13"/>
        <v/>
      </c>
      <c r="E170" s="47" t="str">
        <f t="shared" si="16"/>
        <v/>
      </c>
      <c r="F170" s="103"/>
      <c r="G170" s="48" t="str">
        <f t="shared" si="14"/>
        <v/>
      </c>
      <c r="I170" s="47" t="str">
        <f t="shared" si="17"/>
        <v/>
      </c>
      <c r="J170" s="103"/>
      <c r="K170" s="48" t="str">
        <f t="shared" si="15"/>
        <v/>
      </c>
    </row>
    <row r="171" spans="1:11">
      <c r="A171" s="47" t="str">
        <f t="shared" si="12"/>
        <v/>
      </c>
      <c r="B171" s="103"/>
      <c r="C171" s="48" t="str">
        <f t="shared" si="13"/>
        <v/>
      </c>
      <c r="E171" s="47" t="str">
        <f t="shared" si="16"/>
        <v/>
      </c>
      <c r="F171" s="103"/>
      <c r="G171" s="48" t="str">
        <f t="shared" si="14"/>
        <v/>
      </c>
      <c r="I171" s="47" t="str">
        <f t="shared" si="17"/>
        <v/>
      </c>
      <c r="J171" s="103"/>
      <c r="K171" s="48" t="str">
        <f t="shared" si="15"/>
        <v/>
      </c>
    </row>
    <row r="172" spans="1:11">
      <c r="A172" s="47" t="str">
        <f t="shared" si="12"/>
        <v/>
      </c>
      <c r="B172" s="103"/>
      <c r="C172" s="48" t="str">
        <f t="shared" si="13"/>
        <v/>
      </c>
      <c r="E172" s="47" t="str">
        <f t="shared" si="16"/>
        <v/>
      </c>
      <c r="F172" s="103"/>
      <c r="G172" s="48" t="str">
        <f t="shared" si="14"/>
        <v/>
      </c>
      <c r="I172" s="47" t="str">
        <f t="shared" si="17"/>
        <v/>
      </c>
      <c r="J172" s="103"/>
      <c r="K172" s="48" t="str">
        <f t="shared" si="15"/>
        <v/>
      </c>
    </row>
    <row r="173" spans="1:11">
      <c r="A173" s="47" t="str">
        <f t="shared" si="12"/>
        <v/>
      </c>
      <c r="B173" s="103"/>
      <c r="C173" s="48" t="str">
        <f t="shared" si="13"/>
        <v/>
      </c>
      <c r="E173" s="47" t="str">
        <f t="shared" si="16"/>
        <v/>
      </c>
      <c r="F173" s="103"/>
      <c r="G173" s="48" t="str">
        <f t="shared" si="14"/>
        <v/>
      </c>
      <c r="I173" s="47" t="str">
        <f t="shared" si="17"/>
        <v/>
      </c>
      <c r="J173" s="103"/>
      <c r="K173" s="48" t="str">
        <f t="shared" si="15"/>
        <v/>
      </c>
    </row>
    <row r="174" spans="1:11">
      <c r="A174" s="47" t="str">
        <f t="shared" si="12"/>
        <v/>
      </c>
      <c r="B174" s="103"/>
      <c r="C174" s="48" t="str">
        <f t="shared" si="13"/>
        <v/>
      </c>
      <c r="E174" s="47" t="str">
        <f t="shared" si="16"/>
        <v/>
      </c>
      <c r="F174" s="103"/>
      <c r="G174" s="48" t="str">
        <f t="shared" si="14"/>
        <v/>
      </c>
      <c r="I174" s="47" t="str">
        <f t="shared" si="17"/>
        <v/>
      </c>
      <c r="J174" s="103"/>
      <c r="K174" s="48" t="str">
        <f t="shared" si="15"/>
        <v/>
      </c>
    </row>
    <row r="175" spans="1:11">
      <c r="A175" s="47" t="str">
        <f t="shared" si="12"/>
        <v/>
      </c>
      <c r="B175" s="103"/>
      <c r="C175" s="48" t="str">
        <f t="shared" si="13"/>
        <v/>
      </c>
      <c r="E175" s="47" t="str">
        <f t="shared" si="16"/>
        <v/>
      </c>
      <c r="F175" s="103"/>
      <c r="G175" s="48" t="str">
        <f t="shared" si="14"/>
        <v/>
      </c>
      <c r="I175" s="47" t="str">
        <f t="shared" si="17"/>
        <v/>
      </c>
      <c r="J175" s="103"/>
      <c r="K175" s="48" t="str">
        <f t="shared" si="15"/>
        <v/>
      </c>
    </row>
    <row r="176" spans="1:11">
      <c r="A176" s="47" t="str">
        <f t="shared" si="12"/>
        <v/>
      </c>
      <c r="B176" s="103"/>
      <c r="C176" s="48" t="str">
        <f t="shared" si="13"/>
        <v/>
      </c>
      <c r="E176" s="47" t="str">
        <f t="shared" si="16"/>
        <v/>
      </c>
      <c r="F176" s="103"/>
      <c r="G176" s="48" t="str">
        <f t="shared" si="14"/>
        <v/>
      </c>
      <c r="I176" s="47" t="str">
        <f t="shared" si="17"/>
        <v/>
      </c>
      <c r="J176" s="103"/>
      <c r="K176" s="48" t="str">
        <f t="shared" si="15"/>
        <v/>
      </c>
    </row>
    <row r="177" spans="1:11">
      <c r="A177" s="47" t="str">
        <f t="shared" si="12"/>
        <v/>
      </c>
      <c r="B177" s="103"/>
      <c r="C177" s="48" t="str">
        <f t="shared" si="13"/>
        <v/>
      </c>
      <c r="E177" s="47" t="str">
        <f t="shared" si="16"/>
        <v/>
      </c>
      <c r="F177" s="103"/>
      <c r="G177" s="48" t="str">
        <f t="shared" si="14"/>
        <v/>
      </c>
      <c r="I177" s="47" t="str">
        <f t="shared" si="17"/>
        <v/>
      </c>
      <c r="J177" s="103"/>
      <c r="K177" s="48" t="str">
        <f t="shared" si="15"/>
        <v/>
      </c>
    </row>
    <row r="178" spans="1:11">
      <c r="A178" s="47" t="str">
        <f t="shared" si="12"/>
        <v/>
      </c>
      <c r="B178" s="103"/>
      <c r="C178" s="48" t="str">
        <f t="shared" si="13"/>
        <v/>
      </c>
      <c r="E178" s="47" t="str">
        <f t="shared" si="16"/>
        <v/>
      </c>
      <c r="F178" s="103"/>
      <c r="G178" s="48" t="str">
        <f t="shared" si="14"/>
        <v/>
      </c>
      <c r="I178" s="47" t="str">
        <f t="shared" si="17"/>
        <v/>
      </c>
      <c r="J178" s="103"/>
      <c r="K178" s="48" t="str">
        <f t="shared" si="15"/>
        <v/>
      </c>
    </row>
    <row r="179" spans="1:11">
      <c r="A179" s="47" t="str">
        <f t="shared" si="12"/>
        <v/>
      </c>
      <c r="B179" s="103"/>
      <c r="C179" s="48" t="str">
        <f t="shared" si="13"/>
        <v/>
      </c>
      <c r="E179" s="47" t="str">
        <f t="shared" si="16"/>
        <v/>
      </c>
      <c r="F179" s="103"/>
      <c r="G179" s="48" t="str">
        <f t="shared" si="14"/>
        <v/>
      </c>
      <c r="I179" s="47" t="str">
        <f t="shared" si="17"/>
        <v/>
      </c>
      <c r="J179" s="103"/>
      <c r="K179" s="48" t="str">
        <f t="shared" si="15"/>
        <v/>
      </c>
    </row>
    <row r="180" spans="1:11">
      <c r="A180" s="47" t="str">
        <f t="shared" si="12"/>
        <v/>
      </c>
      <c r="B180" s="103"/>
      <c r="C180" s="48" t="str">
        <f t="shared" si="13"/>
        <v/>
      </c>
      <c r="E180" s="47" t="str">
        <f t="shared" si="16"/>
        <v/>
      </c>
      <c r="F180" s="103"/>
      <c r="G180" s="48" t="str">
        <f t="shared" si="14"/>
        <v/>
      </c>
      <c r="I180" s="47" t="str">
        <f t="shared" si="17"/>
        <v/>
      </c>
      <c r="J180" s="103"/>
      <c r="K180" s="48" t="str">
        <f t="shared" si="15"/>
        <v/>
      </c>
    </row>
    <row r="181" spans="1:11">
      <c r="A181" s="47" t="str">
        <f t="shared" si="12"/>
        <v/>
      </c>
      <c r="B181" s="103"/>
      <c r="C181" s="48" t="str">
        <f t="shared" si="13"/>
        <v/>
      </c>
      <c r="E181" s="47" t="str">
        <f t="shared" si="16"/>
        <v/>
      </c>
      <c r="F181" s="103"/>
      <c r="G181" s="48" t="str">
        <f t="shared" si="14"/>
        <v/>
      </c>
      <c r="I181" s="47" t="str">
        <f t="shared" si="17"/>
        <v/>
      </c>
      <c r="J181" s="103"/>
      <c r="K181" s="48" t="str">
        <f t="shared" si="15"/>
        <v/>
      </c>
    </row>
    <row r="182" spans="1:11">
      <c r="A182" s="47" t="str">
        <f t="shared" si="12"/>
        <v/>
      </c>
      <c r="B182" s="103"/>
      <c r="C182" s="48" t="str">
        <f t="shared" si="13"/>
        <v/>
      </c>
      <c r="E182" s="47" t="str">
        <f t="shared" si="16"/>
        <v/>
      </c>
      <c r="F182" s="103"/>
      <c r="G182" s="48" t="str">
        <f t="shared" si="14"/>
        <v/>
      </c>
      <c r="I182" s="47" t="str">
        <f t="shared" si="17"/>
        <v/>
      </c>
      <c r="J182" s="103"/>
      <c r="K182" s="48" t="str">
        <f t="shared" si="15"/>
        <v/>
      </c>
    </row>
    <row r="183" spans="1:11">
      <c r="A183" s="47" t="str">
        <f t="shared" si="12"/>
        <v/>
      </c>
      <c r="B183" s="103"/>
      <c r="C183" s="48" t="str">
        <f t="shared" si="13"/>
        <v/>
      </c>
      <c r="E183" s="47" t="str">
        <f t="shared" si="16"/>
        <v/>
      </c>
      <c r="F183" s="103"/>
      <c r="G183" s="48" t="str">
        <f t="shared" si="14"/>
        <v/>
      </c>
      <c r="I183" s="47" t="str">
        <f t="shared" si="17"/>
        <v/>
      </c>
      <c r="J183" s="103"/>
      <c r="K183" s="48" t="str">
        <f t="shared" si="15"/>
        <v/>
      </c>
    </row>
    <row r="184" spans="1:11">
      <c r="A184" s="47" t="str">
        <f t="shared" si="12"/>
        <v/>
      </c>
      <c r="B184" s="103"/>
      <c r="C184" s="48" t="str">
        <f t="shared" si="13"/>
        <v/>
      </c>
      <c r="E184" s="47" t="str">
        <f t="shared" si="16"/>
        <v/>
      </c>
      <c r="F184" s="103"/>
      <c r="G184" s="48" t="str">
        <f t="shared" si="14"/>
        <v/>
      </c>
      <c r="I184" s="47" t="str">
        <f t="shared" si="17"/>
        <v/>
      </c>
      <c r="J184" s="103"/>
      <c r="K184" s="48" t="str">
        <f t="shared" si="15"/>
        <v/>
      </c>
    </row>
    <row r="185" spans="1:11">
      <c r="A185" s="47" t="str">
        <f t="shared" si="12"/>
        <v/>
      </c>
      <c r="B185" s="103"/>
      <c r="C185" s="48" t="str">
        <f t="shared" si="13"/>
        <v/>
      </c>
      <c r="E185" s="47" t="str">
        <f t="shared" si="16"/>
        <v/>
      </c>
      <c r="F185" s="103"/>
      <c r="G185" s="48" t="str">
        <f t="shared" si="14"/>
        <v/>
      </c>
      <c r="I185" s="47" t="str">
        <f t="shared" si="17"/>
        <v/>
      </c>
      <c r="J185" s="103"/>
      <c r="K185" s="48" t="str">
        <f t="shared" si="15"/>
        <v/>
      </c>
    </row>
    <row r="186" spans="1:11">
      <c r="A186" s="47" t="str">
        <f t="shared" si="12"/>
        <v/>
      </c>
      <c r="B186" s="103"/>
      <c r="C186" s="48" t="str">
        <f t="shared" si="13"/>
        <v/>
      </c>
      <c r="E186" s="47" t="str">
        <f t="shared" si="16"/>
        <v/>
      </c>
      <c r="F186" s="103"/>
      <c r="G186" s="48" t="str">
        <f t="shared" si="14"/>
        <v/>
      </c>
      <c r="I186" s="47" t="str">
        <f t="shared" si="17"/>
        <v/>
      </c>
      <c r="J186" s="103"/>
      <c r="K186" s="48" t="str">
        <f t="shared" si="15"/>
        <v/>
      </c>
    </row>
    <row r="187" spans="1:11">
      <c r="A187" s="47" t="str">
        <f t="shared" si="12"/>
        <v/>
      </c>
      <c r="B187" s="103"/>
      <c r="C187" s="48" t="str">
        <f t="shared" si="13"/>
        <v/>
      </c>
      <c r="E187" s="47" t="str">
        <f t="shared" si="16"/>
        <v/>
      </c>
      <c r="F187" s="103"/>
      <c r="G187" s="48" t="str">
        <f t="shared" si="14"/>
        <v/>
      </c>
      <c r="I187" s="47" t="str">
        <f t="shared" si="17"/>
        <v/>
      </c>
      <c r="J187" s="103"/>
      <c r="K187" s="48" t="str">
        <f t="shared" si="15"/>
        <v/>
      </c>
    </row>
    <row r="188" spans="1:11">
      <c r="A188" s="47" t="str">
        <f t="shared" si="12"/>
        <v/>
      </c>
      <c r="B188" s="103"/>
      <c r="C188" s="48" t="str">
        <f t="shared" si="13"/>
        <v/>
      </c>
      <c r="E188" s="47" t="str">
        <f t="shared" si="16"/>
        <v/>
      </c>
      <c r="F188" s="103"/>
      <c r="G188" s="48" t="str">
        <f t="shared" si="14"/>
        <v/>
      </c>
      <c r="I188" s="47" t="str">
        <f t="shared" si="17"/>
        <v/>
      </c>
      <c r="J188" s="103"/>
      <c r="K188" s="48" t="str">
        <f t="shared" si="15"/>
        <v/>
      </c>
    </row>
    <row r="189" spans="1:11">
      <c r="A189" s="47" t="str">
        <f t="shared" si="12"/>
        <v/>
      </c>
      <c r="B189" s="103"/>
      <c r="C189" s="48" t="str">
        <f t="shared" si="13"/>
        <v/>
      </c>
      <c r="E189" s="47" t="str">
        <f t="shared" si="16"/>
        <v/>
      </c>
      <c r="F189" s="103"/>
      <c r="G189" s="48" t="str">
        <f t="shared" si="14"/>
        <v/>
      </c>
      <c r="I189" s="47" t="str">
        <f t="shared" si="17"/>
        <v/>
      </c>
      <c r="J189" s="103"/>
      <c r="K189" s="48" t="str">
        <f t="shared" si="15"/>
        <v/>
      </c>
    </row>
    <row r="190" spans="1:11">
      <c r="A190" s="47" t="str">
        <f t="shared" si="12"/>
        <v/>
      </c>
      <c r="B190" s="103"/>
      <c r="C190" s="48" t="str">
        <f t="shared" si="13"/>
        <v/>
      </c>
      <c r="E190" s="47" t="str">
        <f t="shared" si="16"/>
        <v/>
      </c>
      <c r="F190" s="103"/>
      <c r="G190" s="48" t="str">
        <f t="shared" si="14"/>
        <v/>
      </c>
      <c r="I190" s="47" t="str">
        <f t="shared" si="17"/>
        <v/>
      </c>
      <c r="J190" s="103"/>
      <c r="K190" s="48" t="str">
        <f t="shared" si="15"/>
        <v/>
      </c>
    </row>
    <row r="191" spans="1:11">
      <c r="A191" s="47" t="str">
        <f t="shared" si="12"/>
        <v/>
      </c>
      <c r="B191" s="103"/>
      <c r="C191" s="48" t="str">
        <f t="shared" si="13"/>
        <v/>
      </c>
      <c r="E191" s="47" t="str">
        <f t="shared" si="16"/>
        <v/>
      </c>
      <c r="F191" s="103"/>
      <c r="G191" s="48" t="str">
        <f t="shared" si="14"/>
        <v/>
      </c>
      <c r="I191" s="47" t="str">
        <f t="shared" si="17"/>
        <v/>
      </c>
      <c r="J191" s="103"/>
      <c r="K191" s="48" t="str">
        <f t="shared" si="15"/>
        <v/>
      </c>
    </row>
    <row r="192" spans="1:11">
      <c r="A192" s="47" t="str">
        <f t="shared" si="12"/>
        <v/>
      </c>
      <c r="B192" s="103"/>
      <c r="C192" s="48" t="str">
        <f t="shared" si="13"/>
        <v/>
      </c>
      <c r="E192" s="47" t="str">
        <f t="shared" si="16"/>
        <v/>
      </c>
      <c r="F192" s="103"/>
      <c r="G192" s="48" t="str">
        <f t="shared" si="14"/>
        <v/>
      </c>
      <c r="I192" s="47" t="str">
        <f t="shared" si="17"/>
        <v/>
      </c>
      <c r="J192" s="103"/>
      <c r="K192" s="48" t="str">
        <f t="shared" si="15"/>
        <v/>
      </c>
    </row>
    <row r="193" spans="1:11">
      <c r="A193" s="47" t="str">
        <f t="shared" si="12"/>
        <v/>
      </c>
      <c r="B193" s="103"/>
      <c r="C193" s="48" t="str">
        <f t="shared" si="13"/>
        <v/>
      </c>
      <c r="E193" s="47" t="str">
        <f t="shared" si="16"/>
        <v/>
      </c>
      <c r="F193" s="103"/>
      <c r="G193" s="48" t="str">
        <f t="shared" si="14"/>
        <v/>
      </c>
      <c r="I193" s="47" t="str">
        <f t="shared" si="17"/>
        <v/>
      </c>
      <c r="J193" s="103"/>
      <c r="K193" s="48" t="str">
        <f t="shared" si="15"/>
        <v/>
      </c>
    </row>
    <row r="194" spans="1:11">
      <c r="A194" s="47" t="str">
        <f t="shared" ref="A194:A257" si="18">IF(B194&lt;&gt;0,COUNTIF($B$2:$B$998,"&lt;="&amp;B194),"")</f>
        <v/>
      </c>
      <c r="B194" s="103"/>
      <c r="C194" s="48" t="str">
        <f t="shared" ref="C194:C257" si="19">IFERROR(INDEX(name_1,MATCH(ROW()-ROW($C$1),الترتيب,0),0),"")</f>
        <v/>
      </c>
      <c r="E194" s="47" t="str">
        <f t="shared" si="16"/>
        <v/>
      </c>
      <c r="F194" s="103"/>
      <c r="G194" s="48" t="str">
        <f t="shared" ref="G194:G257" si="20">IFERROR(INDEX(name_3,MATCH(ROW()-ROW($G$1),الترتيب_1,0),0),"")</f>
        <v/>
      </c>
      <c r="I194" s="47" t="str">
        <f t="shared" si="17"/>
        <v/>
      </c>
      <c r="J194" s="103"/>
      <c r="K194" s="48" t="str">
        <f t="shared" ref="K194:K257" si="21">IFERROR(INDEX(name_5,MATCH(ROW()-ROW($K$1),الترتيب_2,0),0),"")</f>
        <v/>
      </c>
    </row>
    <row r="195" spans="1:11">
      <c r="A195" s="47" t="str">
        <f t="shared" si="18"/>
        <v/>
      </c>
      <c r="B195" s="103"/>
      <c r="C195" s="48" t="str">
        <f t="shared" si="19"/>
        <v/>
      </c>
      <c r="E195" s="47" t="str">
        <f t="shared" ref="E195:E258" si="22">IF(F195&lt;&gt;0,COUNTIF($F$2:$F$998,"&lt;="&amp;F195),"")</f>
        <v/>
      </c>
      <c r="F195" s="103"/>
      <c r="G195" s="48" t="str">
        <f t="shared" si="20"/>
        <v/>
      </c>
      <c r="I195" s="47" t="str">
        <f t="shared" ref="I195:I258" si="23">IF(J195&lt;&gt;0,COUNTIF($J$2:$J$998,"&lt;="&amp;J195),"")</f>
        <v/>
      </c>
      <c r="J195" s="103"/>
      <c r="K195" s="48" t="str">
        <f t="shared" si="21"/>
        <v/>
      </c>
    </row>
    <row r="196" spans="1:11">
      <c r="A196" s="47" t="str">
        <f t="shared" si="18"/>
        <v/>
      </c>
      <c r="B196" s="103"/>
      <c r="C196" s="48" t="str">
        <f t="shared" si="19"/>
        <v/>
      </c>
      <c r="E196" s="47" t="str">
        <f t="shared" si="22"/>
        <v/>
      </c>
      <c r="F196" s="103"/>
      <c r="G196" s="48" t="str">
        <f t="shared" si="20"/>
        <v/>
      </c>
      <c r="I196" s="47" t="str">
        <f t="shared" si="23"/>
        <v/>
      </c>
      <c r="J196" s="103"/>
      <c r="K196" s="48" t="str">
        <f t="shared" si="21"/>
        <v/>
      </c>
    </row>
    <row r="197" spans="1:11">
      <c r="A197" s="47" t="str">
        <f t="shared" si="18"/>
        <v/>
      </c>
      <c r="B197" s="103"/>
      <c r="C197" s="48" t="str">
        <f t="shared" si="19"/>
        <v/>
      </c>
      <c r="E197" s="47" t="str">
        <f t="shared" si="22"/>
        <v/>
      </c>
      <c r="F197" s="103"/>
      <c r="G197" s="48" t="str">
        <f t="shared" si="20"/>
        <v/>
      </c>
      <c r="I197" s="47" t="str">
        <f t="shared" si="23"/>
        <v/>
      </c>
      <c r="J197" s="103"/>
      <c r="K197" s="48" t="str">
        <f t="shared" si="21"/>
        <v/>
      </c>
    </row>
    <row r="198" spans="1:11">
      <c r="A198" s="47" t="str">
        <f t="shared" si="18"/>
        <v/>
      </c>
      <c r="B198" s="103"/>
      <c r="C198" s="48" t="str">
        <f t="shared" si="19"/>
        <v/>
      </c>
      <c r="E198" s="47" t="str">
        <f t="shared" si="22"/>
        <v/>
      </c>
      <c r="F198" s="103"/>
      <c r="G198" s="48" t="str">
        <f t="shared" si="20"/>
        <v/>
      </c>
      <c r="I198" s="47" t="str">
        <f t="shared" si="23"/>
        <v/>
      </c>
      <c r="J198" s="103"/>
      <c r="K198" s="48" t="str">
        <f t="shared" si="21"/>
        <v/>
      </c>
    </row>
    <row r="199" spans="1:11">
      <c r="A199" s="47" t="str">
        <f t="shared" si="18"/>
        <v/>
      </c>
      <c r="B199" s="103"/>
      <c r="C199" s="48" t="str">
        <f t="shared" si="19"/>
        <v/>
      </c>
      <c r="E199" s="47" t="str">
        <f t="shared" si="22"/>
        <v/>
      </c>
      <c r="F199" s="103"/>
      <c r="G199" s="48" t="str">
        <f t="shared" si="20"/>
        <v/>
      </c>
      <c r="I199" s="47" t="str">
        <f t="shared" si="23"/>
        <v/>
      </c>
      <c r="J199" s="103"/>
      <c r="K199" s="48" t="str">
        <f t="shared" si="21"/>
        <v/>
      </c>
    </row>
    <row r="200" spans="1:11">
      <c r="A200" s="47" t="str">
        <f t="shared" si="18"/>
        <v/>
      </c>
      <c r="B200" s="103"/>
      <c r="C200" s="48" t="str">
        <f t="shared" si="19"/>
        <v/>
      </c>
      <c r="E200" s="47" t="str">
        <f t="shared" si="22"/>
        <v/>
      </c>
      <c r="F200" s="103"/>
      <c r="G200" s="48" t="str">
        <f t="shared" si="20"/>
        <v/>
      </c>
      <c r="I200" s="47" t="str">
        <f t="shared" si="23"/>
        <v/>
      </c>
      <c r="J200" s="103"/>
      <c r="K200" s="48" t="str">
        <f t="shared" si="21"/>
        <v/>
      </c>
    </row>
    <row r="201" spans="1:11">
      <c r="A201" s="47" t="str">
        <f t="shared" si="18"/>
        <v/>
      </c>
      <c r="B201" s="103"/>
      <c r="C201" s="48" t="str">
        <f t="shared" si="19"/>
        <v/>
      </c>
      <c r="E201" s="47" t="str">
        <f t="shared" si="22"/>
        <v/>
      </c>
      <c r="F201" s="103"/>
      <c r="G201" s="48" t="str">
        <f t="shared" si="20"/>
        <v/>
      </c>
      <c r="I201" s="47" t="str">
        <f t="shared" si="23"/>
        <v/>
      </c>
      <c r="J201" s="103"/>
      <c r="K201" s="48" t="str">
        <f t="shared" si="21"/>
        <v/>
      </c>
    </row>
    <row r="202" spans="1:11">
      <c r="A202" s="47" t="str">
        <f t="shared" si="18"/>
        <v/>
      </c>
      <c r="B202" s="103"/>
      <c r="C202" s="48" t="str">
        <f t="shared" si="19"/>
        <v/>
      </c>
      <c r="E202" s="47" t="str">
        <f t="shared" si="22"/>
        <v/>
      </c>
      <c r="F202" s="103"/>
      <c r="G202" s="48" t="str">
        <f t="shared" si="20"/>
        <v/>
      </c>
      <c r="I202" s="47" t="str">
        <f t="shared" si="23"/>
        <v/>
      </c>
      <c r="J202" s="103"/>
      <c r="K202" s="48" t="str">
        <f t="shared" si="21"/>
        <v/>
      </c>
    </row>
    <row r="203" spans="1:11">
      <c r="A203" s="47" t="str">
        <f t="shared" si="18"/>
        <v/>
      </c>
      <c r="B203" s="103"/>
      <c r="C203" s="48" t="str">
        <f t="shared" si="19"/>
        <v/>
      </c>
      <c r="E203" s="47" t="str">
        <f t="shared" si="22"/>
        <v/>
      </c>
      <c r="F203" s="103"/>
      <c r="G203" s="48" t="str">
        <f t="shared" si="20"/>
        <v/>
      </c>
      <c r="I203" s="47" t="str">
        <f t="shared" si="23"/>
        <v/>
      </c>
      <c r="J203" s="103"/>
      <c r="K203" s="48" t="str">
        <f t="shared" si="21"/>
        <v/>
      </c>
    </row>
    <row r="204" spans="1:11">
      <c r="A204" s="47" t="str">
        <f t="shared" si="18"/>
        <v/>
      </c>
      <c r="B204" s="103"/>
      <c r="C204" s="48" t="str">
        <f t="shared" si="19"/>
        <v/>
      </c>
      <c r="E204" s="47" t="str">
        <f t="shared" si="22"/>
        <v/>
      </c>
      <c r="F204" s="103"/>
      <c r="G204" s="48" t="str">
        <f t="shared" si="20"/>
        <v/>
      </c>
      <c r="I204" s="47" t="str">
        <f t="shared" si="23"/>
        <v/>
      </c>
      <c r="J204" s="103"/>
      <c r="K204" s="48" t="str">
        <f t="shared" si="21"/>
        <v/>
      </c>
    </row>
    <row r="205" spans="1:11">
      <c r="A205" s="47" t="str">
        <f t="shared" si="18"/>
        <v/>
      </c>
      <c r="B205" s="103"/>
      <c r="C205" s="48" t="str">
        <f t="shared" si="19"/>
        <v/>
      </c>
      <c r="E205" s="47" t="str">
        <f t="shared" si="22"/>
        <v/>
      </c>
      <c r="F205" s="103"/>
      <c r="G205" s="48" t="str">
        <f t="shared" si="20"/>
        <v/>
      </c>
      <c r="I205" s="47" t="str">
        <f t="shared" si="23"/>
        <v/>
      </c>
      <c r="J205" s="103"/>
      <c r="K205" s="48" t="str">
        <f t="shared" si="21"/>
        <v/>
      </c>
    </row>
    <row r="206" spans="1:11">
      <c r="A206" s="47" t="str">
        <f t="shared" si="18"/>
        <v/>
      </c>
      <c r="B206" s="103"/>
      <c r="C206" s="48" t="str">
        <f t="shared" si="19"/>
        <v/>
      </c>
      <c r="E206" s="47" t="str">
        <f t="shared" si="22"/>
        <v/>
      </c>
      <c r="F206" s="103"/>
      <c r="G206" s="48" t="str">
        <f t="shared" si="20"/>
        <v/>
      </c>
      <c r="I206" s="47" t="str">
        <f t="shared" si="23"/>
        <v/>
      </c>
      <c r="J206" s="103"/>
      <c r="K206" s="48" t="str">
        <f t="shared" si="21"/>
        <v/>
      </c>
    </row>
    <row r="207" spans="1:11">
      <c r="A207" s="47" t="str">
        <f t="shared" si="18"/>
        <v/>
      </c>
      <c r="B207" s="103"/>
      <c r="C207" s="48" t="str">
        <f t="shared" si="19"/>
        <v/>
      </c>
      <c r="E207" s="47" t="str">
        <f t="shared" si="22"/>
        <v/>
      </c>
      <c r="F207" s="103"/>
      <c r="G207" s="48" t="str">
        <f t="shared" si="20"/>
        <v/>
      </c>
      <c r="I207" s="47" t="str">
        <f t="shared" si="23"/>
        <v/>
      </c>
      <c r="J207" s="103"/>
      <c r="K207" s="48" t="str">
        <f t="shared" si="21"/>
        <v/>
      </c>
    </row>
    <row r="208" spans="1:11">
      <c r="A208" s="47" t="str">
        <f t="shared" si="18"/>
        <v/>
      </c>
      <c r="B208" s="103"/>
      <c r="C208" s="48" t="str">
        <f t="shared" si="19"/>
        <v/>
      </c>
      <c r="E208" s="47" t="str">
        <f t="shared" si="22"/>
        <v/>
      </c>
      <c r="F208" s="103"/>
      <c r="G208" s="48" t="str">
        <f t="shared" si="20"/>
        <v/>
      </c>
      <c r="I208" s="47" t="str">
        <f t="shared" si="23"/>
        <v/>
      </c>
      <c r="J208" s="103"/>
      <c r="K208" s="48" t="str">
        <f t="shared" si="21"/>
        <v/>
      </c>
    </row>
    <row r="209" spans="1:11">
      <c r="A209" s="47" t="str">
        <f t="shared" si="18"/>
        <v/>
      </c>
      <c r="B209" s="103"/>
      <c r="C209" s="48" t="str">
        <f t="shared" si="19"/>
        <v/>
      </c>
      <c r="E209" s="47" t="str">
        <f t="shared" si="22"/>
        <v/>
      </c>
      <c r="F209" s="103"/>
      <c r="G209" s="48" t="str">
        <f t="shared" si="20"/>
        <v/>
      </c>
      <c r="I209" s="47" t="str">
        <f t="shared" si="23"/>
        <v/>
      </c>
      <c r="J209" s="103"/>
      <c r="K209" s="48" t="str">
        <f t="shared" si="21"/>
        <v/>
      </c>
    </row>
    <row r="210" spans="1:11">
      <c r="A210" s="47" t="str">
        <f t="shared" si="18"/>
        <v/>
      </c>
      <c r="B210" s="103"/>
      <c r="C210" s="48" t="str">
        <f t="shared" si="19"/>
        <v/>
      </c>
      <c r="E210" s="47" t="str">
        <f t="shared" si="22"/>
        <v/>
      </c>
      <c r="F210" s="103"/>
      <c r="G210" s="48" t="str">
        <f t="shared" si="20"/>
        <v/>
      </c>
      <c r="I210" s="47" t="str">
        <f t="shared" si="23"/>
        <v/>
      </c>
      <c r="J210" s="103"/>
      <c r="K210" s="48" t="str">
        <f t="shared" si="21"/>
        <v/>
      </c>
    </row>
    <row r="211" spans="1:11">
      <c r="A211" s="47" t="str">
        <f t="shared" si="18"/>
        <v/>
      </c>
      <c r="B211" s="103"/>
      <c r="C211" s="48" t="str">
        <f t="shared" si="19"/>
        <v/>
      </c>
      <c r="E211" s="47" t="str">
        <f t="shared" si="22"/>
        <v/>
      </c>
      <c r="F211" s="103"/>
      <c r="G211" s="48" t="str">
        <f t="shared" si="20"/>
        <v/>
      </c>
      <c r="I211" s="47" t="str">
        <f t="shared" si="23"/>
        <v/>
      </c>
      <c r="J211" s="103"/>
      <c r="K211" s="48" t="str">
        <f t="shared" si="21"/>
        <v/>
      </c>
    </row>
    <row r="212" spans="1:11">
      <c r="A212" s="47" t="str">
        <f t="shared" si="18"/>
        <v/>
      </c>
      <c r="B212" s="103"/>
      <c r="C212" s="48" t="str">
        <f t="shared" si="19"/>
        <v/>
      </c>
      <c r="E212" s="47" t="str">
        <f t="shared" si="22"/>
        <v/>
      </c>
      <c r="F212" s="103"/>
      <c r="G212" s="48" t="str">
        <f t="shared" si="20"/>
        <v/>
      </c>
      <c r="I212" s="47" t="str">
        <f t="shared" si="23"/>
        <v/>
      </c>
      <c r="J212" s="103"/>
      <c r="K212" s="48" t="str">
        <f t="shared" si="21"/>
        <v/>
      </c>
    </row>
    <row r="213" spans="1:11">
      <c r="A213" s="47" t="str">
        <f t="shared" si="18"/>
        <v/>
      </c>
      <c r="B213" s="103"/>
      <c r="C213" s="48" t="str">
        <f t="shared" si="19"/>
        <v/>
      </c>
      <c r="E213" s="47" t="str">
        <f t="shared" si="22"/>
        <v/>
      </c>
      <c r="F213" s="103"/>
      <c r="G213" s="48" t="str">
        <f t="shared" si="20"/>
        <v/>
      </c>
      <c r="I213" s="47" t="str">
        <f t="shared" si="23"/>
        <v/>
      </c>
      <c r="J213" s="103"/>
      <c r="K213" s="48" t="str">
        <f t="shared" si="21"/>
        <v/>
      </c>
    </row>
    <row r="214" spans="1:11">
      <c r="A214" s="47" t="str">
        <f t="shared" si="18"/>
        <v/>
      </c>
      <c r="B214" s="103"/>
      <c r="C214" s="48" t="str">
        <f t="shared" si="19"/>
        <v/>
      </c>
      <c r="E214" s="47" t="str">
        <f t="shared" si="22"/>
        <v/>
      </c>
      <c r="F214" s="103"/>
      <c r="G214" s="48" t="str">
        <f t="shared" si="20"/>
        <v/>
      </c>
      <c r="I214" s="47" t="str">
        <f t="shared" si="23"/>
        <v/>
      </c>
      <c r="J214" s="103"/>
      <c r="K214" s="48" t="str">
        <f t="shared" si="21"/>
        <v/>
      </c>
    </row>
    <row r="215" spans="1:11">
      <c r="A215" s="47" t="str">
        <f t="shared" si="18"/>
        <v/>
      </c>
      <c r="B215" s="103"/>
      <c r="C215" s="48" t="str">
        <f t="shared" si="19"/>
        <v/>
      </c>
      <c r="E215" s="47" t="str">
        <f t="shared" si="22"/>
        <v/>
      </c>
      <c r="F215" s="103"/>
      <c r="G215" s="48" t="str">
        <f t="shared" si="20"/>
        <v/>
      </c>
      <c r="I215" s="47" t="str">
        <f t="shared" si="23"/>
        <v/>
      </c>
      <c r="J215" s="103"/>
      <c r="K215" s="48" t="str">
        <f t="shared" si="21"/>
        <v/>
      </c>
    </row>
    <row r="216" spans="1:11">
      <c r="A216" s="47" t="str">
        <f t="shared" si="18"/>
        <v/>
      </c>
      <c r="B216" s="103"/>
      <c r="C216" s="48" t="str">
        <f t="shared" si="19"/>
        <v/>
      </c>
      <c r="E216" s="47" t="str">
        <f t="shared" si="22"/>
        <v/>
      </c>
      <c r="F216" s="103"/>
      <c r="G216" s="48" t="str">
        <f t="shared" si="20"/>
        <v/>
      </c>
      <c r="I216" s="47" t="str">
        <f t="shared" si="23"/>
        <v/>
      </c>
      <c r="J216" s="103"/>
      <c r="K216" s="48" t="str">
        <f t="shared" si="21"/>
        <v/>
      </c>
    </row>
    <row r="217" spans="1:11">
      <c r="A217" s="47" t="str">
        <f t="shared" si="18"/>
        <v/>
      </c>
      <c r="B217" s="103"/>
      <c r="C217" s="48" t="str">
        <f t="shared" si="19"/>
        <v/>
      </c>
      <c r="E217" s="47" t="str">
        <f t="shared" si="22"/>
        <v/>
      </c>
      <c r="F217" s="103"/>
      <c r="G217" s="48" t="str">
        <f t="shared" si="20"/>
        <v/>
      </c>
      <c r="I217" s="47" t="str">
        <f t="shared" si="23"/>
        <v/>
      </c>
      <c r="J217" s="103"/>
      <c r="K217" s="48" t="str">
        <f t="shared" si="21"/>
        <v/>
      </c>
    </row>
    <row r="218" spans="1:11">
      <c r="A218" s="47" t="str">
        <f t="shared" si="18"/>
        <v/>
      </c>
      <c r="B218" s="103"/>
      <c r="C218" s="48" t="str">
        <f t="shared" si="19"/>
        <v/>
      </c>
      <c r="E218" s="47" t="str">
        <f t="shared" si="22"/>
        <v/>
      </c>
      <c r="F218" s="103"/>
      <c r="G218" s="48" t="str">
        <f t="shared" si="20"/>
        <v/>
      </c>
      <c r="I218" s="47" t="str">
        <f t="shared" si="23"/>
        <v/>
      </c>
      <c r="J218" s="103"/>
      <c r="K218" s="48" t="str">
        <f t="shared" si="21"/>
        <v/>
      </c>
    </row>
    <row r="219" spans="1:11">
      <c r="A219" s="47" t="str">
        <f t="shared" si="18"/>
        <v/>
      </c>
      <c r="B219" s="103"/>
      <c r="C219" s="48" t="str">
        <f t="shared" si="19"/>
        <v/>
      </c>
      <c r="E219" s="47" t="str">
        <f t="shared" si="22"/>
        <v/>
      </c>
      <c r="F219" s="103"/>
      <c r="G219" s="48" t="str">
        <f t="shared" si="20"/>
        <v/>
      </c>
      <c r="I219" s="47" t="str">
        <f t="shared" si="23"/>
        <v/>
      </c>
      <c r="J219" s="103"/>
      <c r="K219" s="48" t="str">
        <f t="shared" si="21"/>
        <v/>
      </c>
    </row>
    <row r="220" spans="1:11">
      <c r="A220" s="47" t="str">
        <f t="shared" si="18"/>
        <v/>
      </c>
      <c r="B220" s="103"/>
      <c r="C220" s="48" t="str">
        <f t="shared" si="19"/>
        <v/>
      </c>
      <c r="E220" s="47" t="str">
        <f t="shared" si="22"/>
        <v/>
      </c>
      <c r="F220" s="103"/>
      <c r="G220" s="48" t="str">
        <f t="shared" si="20"/>
        <v/>
      </c>
      <c r="I220" s="47" t="str">
        <f t="shared" si="23"/>
        <v/>
      </c>
      <c r="J220" s="103"/>
      <c r="K220" s="48" t="str">
        <f t="shared" si="21"/>
        <v/>
      </c>
    </row>
    <row r="221" spans="1:11">
      <c r="A221" s="47" t="str">
        <f t="shared" si="18"/>
        <v/>
      </c>
      <c r="B221" s="103"/>
      <c r="C221" s="48" t="str">
        <f t="shared" si="19"/>
        <v/>
      </c>
      <c r="E221" s="47" t="str">
        <f t="shared" si="22"/>
        <v/>
      </c>
      <c r="F221" s="103"/>
      <c r="G221" s="48" t="str">
        <f t="shared" si="20"/>
        <v/>
      </c>
      <c r="I221" s="47" t="str">
        <f t="shared" si="23"/>
        <v/>
      </c>
      <c r="J221" s="103"/>
      <c r="K221" s="48" t="str">
        <f t="shared" si="21"/>
        <v/>
      </c>
    </row>
    <row r="222" spans="1:11">
      <c r="A222" s="47" t="str">
        <f t="shared" si="18"/>
        <v/>
      </c>
      <c r="B222" s="103"/>
      <c r="C222" s="48" t="str">
        <f t="shared" si="19"/>
        <v/>
      </c>
      <c r="E222" s="47" t="str">
        <f t="shared" si="22"/>
        <v/>
      </c>
      <c r="F222" s="103"/>
      <c r="G222" s="48" t="str">
        <f t="shared" si="20"/>
        <v/>
      </c>
      <c r="I222" s="47" t="str">
        <f t="shared" si="23"/>
        <v/>
      </c>
      <c r="J222" s="103"/>
      <c r="K222" s="48" t="str">
        <f t="shared" si="21"/>
        <v/>
      </c>
    </row>
    <row r="223" spans="1:11">
      <c r="A223" s="47" t="str">
        <f t="shared" si="18"/>
        <v/>
      </c>
      <c r="B223" s="103"/>
      <c r="C223" s="48" t="str">
        <f t="shared" si="19"/>
        <v/>
      </c>
      <c r="E223" s="47" t="str">
        <f t="shared" si="22"/>
        <v/>
      </c>
      <c r="F223" s="103"/>
      <c r="G223" s="48" t="str">
        <f t="shared" si="20"/>
        <v/>
      </c>
      <c r="I223" s="47" t="str">
        <f t="shared" si="23"/>
        <v/>
      </c>
      <c r="J223" s="103"/>
      <c r="K223" s="48" t="str">
        <f t="shared" si="21"/>
        <v/>
      </c>
    </row>
    <row r="224" spans="1:11">
      <c r="A224" s="47" t="str">
        <f t="shared" si="18"/>
        <v/>
      </c>
      <c r="B224" s="103"/>
      <c r="C224" s="48" t="str">
        <f t="shared" si="19"/>
        <v/>
      </c>
      <c r="E224" s="47" t="str">
        <f t="shared" si="22"/>
        <v/>
      </c>
      <c r="F224" s="103"/>
      <c r="G224" s="48" t="str">
        <f t="shared" si="20"/>
        <v/>
      </c>
      <c r="I224" s="47" t="str">
        <f t="shared" si="23"/>
        <v/>
      </c>
      <c r="J224" s="103"/>
      <c r="K224" s="48" t="str">
        <f t="shared" si="21"/>
        <v/>
      </c>
    </row>
    <row r="225" spans="1:11">
      <c r="A225" s="47" t="str">
        <f t="shared" si="18"/>
        <v/>
      </c>
      <c r="B225" s="103"/>
      <c r="C225" s="48" t="str">
        <f t="shared" si="19"/>
        <v/>
      </c>
      <c r="E225" s="47" t="str">
        <f t="shared" si="22"/>
        <v/>
      </c>
      <c r="F225" s="103"/>
      <c r="G225" s="48" t="str">
        <f t="shared" si="20"/>
        <v/>
      </c>
      <c r="I225" s="47" t="str">
        <f t="shared" si="23"/>
        <v/>
      </c>
      <c r="J225" s="103"/>
      <c r="K225" s="48" t="str">
        <f t="shared" si="21"/>
        <v/>
      </c>
    </row>
    <row r="226" spans="1:11">
      <c r="A226" s="47" t="str">
        <f t="shared" si="18"/>
        <v/>
      </c>
      <c r="B226" s="103"/>
      <c r="C226" s="48" t="str">
        <f t="shared" si="19"/>
        <v/>
      </c>
      <c r="E226" s="47" t="str">
        <f t="shared" si="22"/>
        <v/>
      </c>
      <c r="F226" s="103"/>
      <c r="G226" s="48" t="str">
        <f t="shared" si="20"/>
        <v/>
      </c>
      <c r="I226" s="47" t="str">
        <f t="shared" si="23"/>
        <v/>
      </c>
      <c r="J226" s="103"/>
      <c r="K226" s="48" t="str">
        <f t="shared" si="21"/>
        <v/>
      </c>
    </row>
    <row r="227" spans="1:11">
      <c r="A227" s="47" t="str">
        <f t="shared" si="18"/>
        <v/>
      </c>
      <c r="B227" s="103"/>
      <c r="C227" s="48" t="str">
        <f t="shared" si="19"/>
        <v/>
      </c>
      <c r="E227" s="47" t="str">
        <f t="shared" si="22"/>
        <v/>
      </c>
      <c r="F227" s="103"/>
      <c r="G227" s="48" t="str">
        <f t="shared" si="20"/>
        <v/>
      </c>
      <c r="I227" s="47" t="str">
        <f t="shared" si="23"/>
        <v/>
      </c>
      <c r="J227" s="103"/>
      <c r="K227" s="48" t="str">
        <f t="shared" si="21"/>
        <v/>
      </c>
    </row>
    <row r="228" spans="1:11">
      <c r="A228" s="47" t="str">
        <f t="shared" si="18"/>
        <v/>
      </c>
      <c r="B228" s="103"/>
      <c r="C228" s="48" t="str">
        <f t="shared" si="19"/>
        <v/>
      </c>
      <c r="E228" s="47" t="str">
        <f t="shared" si="22"/>
        <v/>
      </c>
      <c r="F228" s="103"/>
      <c r="G228" s="48" t="str">
        <f t="shared" si="20"/>
        <v/>
      </c>
      <c r="I228" s="47" t="str">
        <f t="shared" si="23"/>
        <v/>
      </c>
      <c r="J228" s="103"/>
      <c r="K228" s="48" t="str">
        <f t="shared" si="21"/>
        <v/>
      </c>
    </row>
    <row r="229" spans="1:11">
      <c r="A229" s="47" t="str">
        <f t="shared" si="18"/>
        <v/>
      </c>
      <c r="B229" s="103"/>
      <c r="C229" s="48" t="str">
        <f t="shared" si="19"/>
        <v/>
      </c>
      <c r="E229" s="47" t="str">
        <f t="shared" si="22"/>
        <v/>
      </c>
      <c r="F229" s="103"/>
      <c r="G229" s="48" t="str">
        <f t="shared" si="20"/>
        <v/>
      </c>
      <c r="I229" s="47" t="str">
        <f t="shared" si="23"/>
        <v/>
      </c>
      <c r="J229" s="103"/>
      <c r="K229" s="48" t="str">
        <f t="shared" si="21"/>
        <v/>
      </c>
    </row>
    <row r="230" spans="1:11">
      <c r="A230" s="47" t="str">
        <f t="shared" si="18"/>
        <v/>
      </c>
      <c r="B230" s="103"/>
      <c r="C230" s="48" t="str">
        <f t="shared" si="19"/>
        <v/>
      </c>
      <c r="E230" s="47" t="str">
        <f t="shared" si="22"/>
        <v/>
      </c>
      <c r="F230" s="103"/>
      <c r="G230" s="48" t="str">
        <f t="shared" si="20"/>
        <v/>
      </c>
      <c r="I230" s="47" t="str">
        <f t="shared" si="23"/>
        <v/>
      </c>
      <c r="J230" s="103"/>
      <c r="K230" s="48" t="str">
        <f t="shared" si="21"/>
        <v/>
      </c>
    </row>
    <row r="231" spans="1:11">
      <c r="A231" s="47" t="str">
        <f t="shared" si="18"/>
        <v/>
      </c>
      <c r="B231" s="103"/>
      <c r="C231" s="48" t="str">
        <f t="shared" si="19"/>
        <v/>
      </c>
      <c r="E231" s="47" t="str">
        <f t="shared" si="22"/>
        <v/>
      </c>
      <c r="F231" s="103"/>
      <c r="G231" s="48" t="str">
        <f t="shared" si="20"/>
        <v/>
      </c>
      <c r="I231" s="47" t="str">
        <f t="shared" si="23"/>
        <v/>
      </c>
      <c r="J231" s="103"/>
      <c r="K231" s="48" t="str">
        <f t="shared" si="21"/>
        <v/>
      </c>
    </row>
    <row r="232" spans="1:11">
      <c r="A232" s="47" t="str">
        <f t="shared" si="18"/>
        <v/>
      </c>
      <c r="B232" s="103"/>
      <c r="C232" s="48" t="str">
        <f t="shared" si="19"/>
        <v/>
      </c>
      <c r="E232" s="47" t="str">
        <f t="shared" si="22"/>
        <v/>
      </c>
      <c r="F232" s="103"/>
      <c r="G232" s="48" t="str">
        <f t="shared" si="20"/>
        <v/>
      </c>
      <c r="I232" s="47" t="str">
        <f t="shared" si="23"/>
        <v/>
      </c>
      <c r="J232" s="103"/>
      <c r="K232" s="48" t="str">
        <f t="shared" si="21"/>
        <v/>
      </c>
    </row>
    <row r="233" spans="1:11">
      <c r="A233" s="47" t="str">
        <f t="shared" si="18"/>
        <v/>
      </c>
      <c r="B233" s="103"/>
      <c r="C233" s="48" t="str">
        <f t="shared" si="19"/>
        <v/>
      </c>
      <c r="E233" s="47" t="str">
        <f t="shared" si="22"/>
        <v/>
      </c>
      <c r="F233" s="103"/>
      <c r="G233" s="48" t="str">
        <f t="shared" si="20"/>
        <v/>
      </c>
      <c r="I233" s="47" t="str">
        <f t="shared" si="23"/>
        <v/>
      </c>
      <c r="J233" s="103"/>
      <c r="K233" s="48" t="str">
        <f t="shared" si="21"/>
        <v/>
      </c>
    </row>
    <row r="234" spans="1:11">
      <c r="A234" s="47" t="str">
        <f t="shared" si="18"/>
        <v/>
      </c>
      <c r="B234" s="103"/>
      <c r="C234" s="48" t="str">
        <f t="shared" si="19"/>
        <v/>
      </c>
      <c r="E234" s="47" t="str">
        <f t="shared" si="22"/>
        <v/>
      </c>
      <c r="F234" s="103"/>
      <c r="G234" s="48" t="str">
        <f t="shared" si="20"/>
        <v/>
      </c>
      <c r="I234" s="47" t="str">
        <f t="shared" si="23"/>
        <v/>
      </c>
      <c r="J234" s="103"/>
      <c r="K234" s="48" t="str">
        <f t="shared" si="21"/>
        <v/>
      </c>
    </row>
    <row r="235" spans="1:11">
      <c r="A235" s="47" t="str">
        <f t="shared" si="18"/>
        <v/>
      </c>
      <c r="B235" s="103"/>
      <c r="C235" s="48" t="str">
        <f t="shared" si="19"/>
        <v/>
      </c>
      <c r="E235" s="47" t="str">
        <f t="shared" si="22"/>
        <v/>
      </c>
      <c r="F235" s="103"/>
      <c r="G235" s="48" t="str">
        <f t="shared" si="20"/>
        <v/>
      </c>
      <c r="I235" s="47" t="str">
        <f t="shared" si="23"/>
        <v/>
      </c>
      <c r="J235" s="103"/>
      <c r="K235" s="48" t="str">
        <f t="shared" si="21"/>
        <v/>
      </c>
    </row>
    <row r="236" spans="1:11">
      <c r="A236" s="47" t="str">
        <f t="shared" si="18"/>
        <v/>
      </c>
      <c r="B236" s="103"/>
      <c r="C236" s="48" t="str">
        <f t="shared" si="19"/>
        <v/>
      </c>
      <c r="E236" s="47" t="str">
        <f t="shared" si="22"/>
        <v/>
      </c>
      <c r="F236" s="103"/>
      <c r="G236" s="48" t="str">
        <f t="shared" si="20"/>
        <v/>
      </c>
      <c r="I236" s="47" t="str">
        <f t="shared" si="23"/>
        <v/>
      </c>
      <c r="J236" s="103"/>
      <c r="K236" s="48" t="str">
        <f t="shared" si="21"/>
        <v/>
      </c>
    </row>
    <row r="237" spans="1:11">
      <c r="A237" s="47" t="str">
        <f t="shared" si="18"/>
        <v/>
      </c>
      <c r="B237" s="103"/>
      <c r="C237" s="48" t="str">
        <f t="shared" si="19"/>
        <v/>
      </c>
      <c r="E237" s="47" t="str">
        <f t="shared" si="22"/>
        <v/>
      </c>
      <c r="F237" s="103"/>
      <c r="G237" s="48" t="str">
        <f t="shared" si="20"/>
        <v/>
      </c>
      <c r="I237" s="47" t="str">
        <f t="shared" si="23"/>
        <v/>
      </c>
      <c r="J237" s="103"/>
      <c r="K237" s="48" t="str">
        <f t="shared" si="21"/>
        <v/>
      </c>
    </row>
    <row r="238" spans="1:11">
      <c r="A238" s="47" t="str">
        <f t="shared" si="18"/>
        <v/>
      </c>
      <c r="B238" s="103"/>
      <c r="C238" s="48" t="str">
        <f t="shared" si="19"/>
        <v/>
      </c>
      <c r="E238" s="47" t="str">
        <f t="shared" si="22"/>
        <v/>
      </c>
      <c r="F238" s="103"/>
      <c r="G238" s="48" t="str">
        <f t="shared" si="20"/>
        <v/>
      </c>
      <c r="I238" s="47" t="str">
        <f t="shared" si="23"/>
        <v/>
      </c>
      <c r="J238" s="103"/>
      <c r="K238" s="48" t="str">
        <f t="shared" si="21"/>
        <v/>
      </c>
    </row>
    <row r="239" spans="1:11">
      <c r="A239" s="47" t="str">
        <f t="shared" si="18"/>
        <v/>
      </c>
      <c r="B239" s="103"/>
      <c r="C239" s="48" t="str">
        <f t="shared" si="19"/>
        <v/>
      </c>
      <c r="E239" s="47" t="str">
        <f t="shared" si="22"/>
        <v/>
      </c>
      <c r="F239" s="103"/>
      <c r="G239" s="48" t="str">
        <f t="shared" si="20"/>
        <v/>
      </c>
      <c r="I239" s="47" t="str">
        <f t="shared" si="23"/>
        <v/>
      </c>
      <c r="J239" s="103"/>
      <c r="K239" s="48" t="str">
        <f t="shared" si="21"/>
        <v/>
      </c>
    </row>
    <row r="240" spans="1:11">
      <c r="A240" s="47" t="str">
        <f t="shared" si="18"/>
        <v/>
      </c>
      <c r="B240" s="103"/>
      <c r="C240" s="48" t="str">
        <f t="shared" si="19"/>
        <v/>
      </c>
      <c r="E240" s="47" t="str">
        <f t="shared" si="22"/>
        <v/>
      </c>
      <c r="F240" s="103"/>
      <c r="G240" s="48" t="str">
        <f t="shared" si="20"/>
        <v/>
      </c>
      <c r="I240" s="47" t="str">
        <f t="shared" si="23"/>
        <v/>
      </c>
      <c r="J240" s="103"/>
      <c r="K240" s="48" t="str">
        <f t="shared" si="21"/>
        <v/>
      </c>
    </row>
    <row r="241" spans="1:11">
      <c r="A241" s="47" t="str">
        <f t="shared" si="18"/>
        <v/>
      </c>
      <c r="B241" s="103"/>
      <c r="C241" s="48" t="str">
        <f t="shared" si="19"/>
        <v/>
      </c>
      <c r="E241" s="47" t="str">
        <f t="shared" si="22"/>
        <v/>
      </c>
      <c r="F241" s="103"/>
      <c r="G241" s="48" t="str">
        <f t="shared" si="20"/>
        <v/>
      </c>
      <c r="I241" s="47" t="str">
        <f t="shared" si="23"/>
        <v/>
      </c>
      <c r="J241" s="103"/>
      <c r="K241" s="48" t="str">
        <f t="shared" si="21"/>
        <v/>
      </c>
    </row>
    <row r="242" spans="1:11">
      <c r="A242" s="47" t="str">
        <f t="shared" si="18"/>
        <v/>
      </c>
      <c r="B242" s="103"/>
      <c r="C242" s="48" t="str">
        <f t="shared" si="19"/>
        <v/>
      </c>
      <c r="E242" s="47" t="str">
        <f t="shared" si="22"/>
        <v/>
      </c>
      <c r="F242" s="103"/>
      <c r="G242" s="48" t="str">
        <f t="shared" si="20"/>
        <v/>
      </c>
      <c r="I242" s="47" t="str">
        <f t="shared" si="23"/>
        <v/>
      </c>
      <c r="J242" s="103"/>
      <c r="K242" s="48" t="str">
        <f t="shared" si="21"/>
        <v/>
      </c>
    </row>
    <row r="243" spans="1:11">
      <c r="A243" s="47" t="str">
        <f t="shared" si="18"/>
        <v/>
      </c>
      <c r="B243" s="103"/>
      <c r="C243" s="48" t="str">
        <f t="shared" si="19"/>
        <v/>
      </c>
      <c r="E243" s="47" t="str">
        <f t="shared" si="22"/>
        <v/>
      </c>
      <c r="F243" s="103"/>
      <c r="G243" s="48" t="str">
        <f t="shared" si="20"/>
        <v/>
      </c>
      <c r="I243" s="47" t="str">
        <f t="shared" si="23"/>
        <v/>
      </c>
      <c r="J243" s="103"/>
      <c r="K243" s="48" t="str">
        <f t="shared" si="21"/>
        <v/>
      </c>
    </row>
    <row r="244" spans="1:11">
      <c r="A244" s="47" t="str">
        <f t="shared" si="18"/>
        <v/>
      </c>
      <c r="B244" s="103"/>
      <c r="C244" s="48" t="str">
        <f t="shared" si="19"/>
        <v/>
      </c>
      <c r="E244" s="47" t="str">
        <f t="shared" si="22"/>
        <v/>
      </c>
      <c r="F244" s="103"/>
      <c r="G244" s="48" t="str">
        <f t="shared" si="20"/>
        <v/>
      </c>
      <c r="I244" s="47" t="str">
        <f t="shared" si="23"/>
        <v/>
      </c>
      <c r="J244" s="103"/>
      <c r="K244" s="48" t="str">
        <f t="shared" si="21"/>
        <v/>
      </c>
    </row>
    <row r="245" spans="1:11">
      <c r="A245" s="47" t="str">
        <f t="shared" si="18"/>
        <v/>
      </c>
      <c r="B245" s="103"/>
      <c r="C245" s="48" t="str">
        <f t="shared" si="19"/>
        <v/>
      </c>
      <c r="E245" s="47" t="str">
        <f t="shared" si="22"/>
        <v/>
      </c>
      <c r="F245" s="103"/>
      <c r="G245" s="48" t="str">
        <f t="shared" si="20"/>
        <v/>
      </c>
      <c r="I245" s="47" t="str">
        <f t="shared" si="23"/>
        <v/>
      </c>
      <c r="J245" s="103"/>
      <c r="K245" s="48" t="str">
        <f t="shared" si="21"/>
        <v/>
      </c>
    </row>
    <row r="246" spans="1:11">
      <c r="A246" s="47" t="str">
        <f t="shared" si="18"/>
        <v/>
      </c>
      <c r="B246" s="103"/>
      <c r="C246" s="48" t="str">
        <f t="shared" si="19"/>
        <v/>
      </c>
      <c r="E246" s="47" t="str">
        <f t="shared" si="22"/>
        <v/>
      </c>
      <c r="F246" s="103"/>
      <c r="G246" s="48" t="str">
        <f t="shared" si="20"/>
        <v/>
      </c>
      <c r="I246" s="47" t="str">
        <f t="shared" si="23"/>
        <v/>
      </c>
      <c r="J246" s="103"/>
      <c r="K246" s="48" t="str">
        <f t="shared" si="21"/>
        <v/>
      </c>
    </row>
    <row r="247" spans="1:11">
      <c r="A247" s="47" t="str">
        <f t="shared" si="18"/>
        <v/>
      </c>
      <c r="B247" s="103"/>
      <c r="C247" s="48" t="str">
        <f t="shared" si="19"/>
        <v/>
      </c>
      <c r="E247" s="47" t="str">
        <f t="shared" si="22"/>
        <v/>
      </c>
      <c r="F247" s="103"/>
      <c r="G247" s="48" t="str">
        <f t="shared" si="20"/>
        <v/>
      </c>
      <c r="I247" s="47" t="str">
        <f t="shared" si="23"/>
        <v/>
      </c>
      <c r="J247" s="103"/>
      <c r="K247" s="48" t="str">
        <f t="shared" si="21"/>
        <v/>
      </c>
    </row>
    <row r="248" spans="1:11">
      <c r="A248" s="47" t="str">
        <f t="shared" si="18"/>
        <v/>
      </c>
      <c r="B248" s="103"/>
      <c r="C248" s="48" t="str">
        <f t="shared" si="19"/>
        <v/>
      </c>
      <c r="E248" s="47" t="str">
        <f t="shared" si="22"/>
        <v/>
      </c>
      <c r="F248" s="103"/>
      <c r="G248" s="48" t="str">
        <f t="shared" si="20"/>
        <v/>
      </c>
      <c r="I248" s="47" t="str">
        <f t="shared" si="23"/>
        <v/>
      </c>
      <c r="J248" s="103"/>
      <c r="K248" s="48" t="str">
        <f t="shared" si="21"/>
        <v/>
      </c>
    </row>
    <row r="249" spans="1:11">
      <c r="A249" s="47" t="str">
        <f t="shared" si="18"/>
        <v/>
      </c>
      <c r="B249" s="103"/>
      <c r="C249" s="48" t="str">
        <f t="shared" si="19"/>
        <v/>
      </c>
      <c r="E249" s="47" t="str">
        <f t="shared" si="22"/>
        <v/>
      </c>
      <c r="F249" s="103"/>
      <c r="G249" s="48" t="str">
        <f t="shared" si="20"/>
        <v/>
      </c>
      <c r="I249" s="47" t="str">
        <f t="shared" si="23"/>
        <v/>
      </c>
      <c r="J249" s="103"/>
      <c r="K249" s="48" t="str">
        <f t="shared" si="21"/>
        <v/>
      </c>
    </row>
    <row r="250" spans="1:11">
      <c r="A250" s="47" t="str">
        <f t="shared" si="18"/>
        <v/>
      </c>
      <c r="B250" s="103"/>
      <c r="C250" s="48" t="str">
        <f t="shared" si="19"/>
        <v/>
      </c>
      <c r="E250" s="47" t="str">
        <f t="shared" si="22"/>
        <v/>
      </c>
      <c r="F250" s="103"/>
      <c r="G250" s="48" t="str">
        <f t="shared" si="20"/>
        <v/>
      </c>
      <c r="I250" s="47" t="str">
        <f t="shared" si="23"/>
        <v/>
      </c>
      <c r="J250" s="103"/>
      <c r="K250" s="48" t="str">
        <f t="shared" si="21"/>
        <v/>
      </c>
    </row>
    <row r="251" spans="1:11">
      <c r="A251" s="47" t="str">
        <f t="shared" si="18"/>
        <v/>
      </c>
      <c r="B251" s="103"/>
      <c r="C251" s="48" t="str">
        <f t="shared" si="19"/>
        <v/>
      </c>
      <c r="E251" s="47" t="str">
        <f t="shared" si="22"/>
        <v/>
      </c>
      <c r="F251" s="103"/>
      <c r="G251" s="48" t="str">
        <f t="shared" si="20"/>
        <v/>
      </c>
      <c r="I251" s="47" t="str">
        <f t="shared" si="23"/>
        <v/>
      </c>
      <c r="J251" s="103"/>
      <c r="K251" s="48" t="str">
        <f t="shared" si="21"/>
        <v/>
      </c>
    </row>
    <row r="252" spans="1:11">
      <c r="A252" s="47" t="str">
        <f t="shared" si="18"/>
        <v/>
      </c>
      <c r="B252" s="103"/>
      <c r="C252" s="48" t="str">
        <f t="shared" si="19"/>
        <v/>
      </c>
      <c r="E252" s="47" t="str">
        <f t="shared" si="22"/>
        <v/>
      </c>
      <c r="F252" s="103"/>
      <c r="G252" s="48" t="str">
        <f t="shared" si="20"/>
        <v/>
      </c>
      <c r="I252" s="47" t="str">
        <f t="shared" si="23"/>
        <v/>
      </c>
      <c r="J252" s="103"/>
      <c r="K252" s="48" t="str">
        <f t="shared" si="21"/>
        <v/>
      </c>
    </row>
    <row r="253" spans="1:11">
      <c r="A253" s="47" t="str">
        <f t="shared" si="18"/>
        <v/>
      </c>
      <c r="B253" s="103"/>
      <c r="C253" s="48" t="str">
        <f t="shared" si="19"/>
        <v/>
      </c>
      <c r="E253" s="47" t="str">
        <f t="shared" si="22"/>
        <v/>
      </c>
      <c r="F253" s="103"/>
      <c r="G253" s="48" t="str">
        <f t="shared" si="20"/>
        <v/>
      </c>
      <c r="I253" s="47" t="str">
        <f t="shared" si="23"/>
        <v/>
      </c>
      <c r="J253" s="103"/>
      <c r="K253" s="48" t="str">
        <f t="shared" si="21"/>
        <v/>
      </c>
    </row>
    <row r="254" spans="1:11">
      <c r="A254" s="47" t="str">
        <f t="shared" si="18"/>
        <v/>
      </c>
      <c r="B254" s="103"/>
      <c r="C254" s="48" t="str">
        <f t="shared" si="19"/>
        <v/>
      </c>
      <c r="E254" s="47" t="str">
        <f t="shared" si="22"/>
        <v/>
      </c>
      <c r="F254" s="103"/>
      <c r="G254" s="48" t="str">
        <f t="shared" si="20"/>
        <v/>
      </c>
      <c r="I254" s="47" t="str">
        <f t="shared" si="23"/>
        <v/>
      </c>
      <c r="J254" s="103"/>
      <c r="K254" s="48" t="str">
        <f t="shared" si="21"/>
        <v/>
      </c>
    </row>
    <row r="255" spans="1:11">
      <c r="A255" s="47" t="str">
        <f t="shared" si="18"/>
        <v/>
      </c>
      <c r="B255" s="103"/>
      <c r="C255" s="48" t="str">
        <f t="shared" si="19"/>
        <v/>
      </c>
      <c r="E255" s="47" t="str">
        <f t="shared" si="22"/>
        <v/>
      </c>
      <c r="F255" s="103"/>
      <c r="G255" s="48" t="str">
        <f t="shared" si="20"/>
        <v/>
      </c>
      <c r="I255" s="47" t="str">
        <f t="shared" si="23"/>
        <v/>
      </c>
      <c r="J255" s="103"/>
      <c r="K255" s="48" t="str">
        <f t="shared" si="21"/>
        <v/>
      </c>
    </row>
    <row r="256" spans="1:11">
      <c r="A256" s="47" t="str">
        <f t="shared" si="18"/>
        <v/>
      </c>
      <c r="B256" s="103"/>
      <c r="C256" s="48" t="str">
        <f t="shared" si="19"/>
        <v/>
      </c>
      <c r="E256" s="47" t="str">
        <f t="shared" si="22"/>
        <v/>
      </c>
      <c r="F256" s="103"/>
      <c r="G256" s="48" t="str">
        <f t="shared" si="20"/>
        <v/>
      </c>
      <c r="I256" s="47" t="str">
        <f t="shared" si="23"/>
        <v/>
      </c>
      <c r="J256" s="103"/>
      <c r="K256" s="48" t="str">
        <f t="shared" si="21"/>
        <v/>
      </c>
    </row>
    <row r="257" spans="1:11">
      <c r="A257" s="47" t="str">
        <f t="shared" si="18"/>
        <v/>
      </c>
      <c r="B257" s="103"/>
      <c r="C257" s="48" t="str">
        <f t="shared" si="19"/>
        <v/>
      </c>
      <c r="E257" s="47" t="str">
        <f t="shared" si="22"/>
        <v/>
      </c>
      <c r="F257" s="103"/>
      <c r="G257" s="48" t="str">
        <f t="shared" si="20"/>
        <v/>
      </c>
      <c r="I257" s="47" t="str">
        <f t="shared" si="23"/>
        <v/>
      </c>
      <c r="J257" s="103"/>
      <c r="K257" s="48" t="str">
        <f t="shared" si="21"/>
        <v/>
      </c>
    </row>
    <row r="258" spans="1:11">
      <c r="A258" s="47" t="str">
        <f t="shared" ref="A258:A321" si="24">IF(B258&lt;&gt;0,COUNTIF($B$2:$B$998,"&lt;="&amp;B258),"")</f>
        <v/>
      </c>
      <c r="B258" s="103"/>
      <c r="C258" s="48" t="str">
        <f t="shared" ref="C258:C321" si="25">IFERROR(INDEX(name_1,MATCH(ROW()-ROW($C$1),الترتيب,0),0),"")</f>
        <v/>
      </c>
      <c r="E258" s="47" t="str">
        <f t="shared" si="22"/>
        <v/>
      </c>
      <c r="F258" s="103"/>
      <c r="G258" s="48" t="str">
        <f t="shared" ref="G258:G321" si="26">IFERROR(INDEX(name_3,MATCH(ROW()-ROW($G$1),الترتيب_1,0),0),"")</f>
        <v/>
      </c>
      <c r="I258" s="47" t="str">
        <f t="shared" si="23"/>
        <v/>
      </c>
      <c r="J258" s="103"/>
      <c r="K258" s="48" t="str">
        <f t="shared" ref="K258:K321" si="27">IFERROR(INDEX(name_5,MATCH(ROW()-ROW($K$1),الترتيب_2,0),0),"")</f>
        <v/>
      </c>
    </row>
    <row r="259" spans="1:11">
      <c r="A259" s="47" t="str">
        <f t="shared" si="24"/>
        <v/>
      </c>
      <c r="B259" s="103"/>
      <c r="C259" s="48" t="str">
        <f t="shared" si="25"/>
        <v/>
      </c>
      <c r="E259" s="47" t="str">
        <f t="shared" ref="E259:E322" si="28">IF(F259&lt;&gt;0,COUNTIF($F$2:$F$998,"&lt;="&amp;F259),"")</f>
        <v/>
      </c>
      <c r="F259" s="103"/>
      <c r="G259" s="48" t="str">
        <f t="shared" si="26"/>
        <v/>
      </c>
      <c r="I259" s="47" t="str">
        <f t="shared" ref="I259:I322" si="29">IF(J259&lt;&gt;0,COUNTIF($J$2:$J$998,"&lt;="&amp;J259),"")</f>
        <v/>
      </c>
      <c r="J259" s="103"/>
      <c r="K259" s="48" t="str">
        <f t="shared" si="27"/>
        <v/>
      </c>
    </row>
    <row r="260" spans="1:11">
      <c r="A260" s="47" t="str">
        <f t="shared" si="24"/>
        <v/>
      </c>
      <c r="B260" s="103"/>
      <c r="C260" s="48" t="str">
        <f t="shared" si="25"/>
        <v/>
      </c>
      <c r="E260" s="47" t="str">
        <f t="shared" si="28"/>
        <v/>
      </c>
      <c r="F260" s="103"/>
      <c r="G260" s="48" t="str">
        <f t="shared" si="26"/>
        <v/>
      </c>
      <c r="I260" s="47" t="str">
        <f t="shared" si="29"/>
        <v/>
      </c>
      <c r="J260" s="103"/>
      <c r="K260" s="48" t="str">
        <f t="shared" si="27"/>
        <v/>
      </c>
    </row>
    <row r="261" spans="1:11">
      <c r="A261" s="47" t="str">
        <f t="shared" si="24"/>
        <v/>
      </c>
      <c r="B261" s="103"/>
      <c r="C261" s="48" t="str">
        <f t="shared" si="25"/>
        <v/>
      </c>
      <c r="E261" s="47" t="str">
        <f t="shared" si="28"/>
        <v/>
      </c>
      <c r="F261" s="103"/>
      <c r="G261" s="48" t="str">
        <f t="shared" si="26"/>
        <v/>
      </c>
      <c r="I261" s="47" t="str">
        <f t="shared" si="29"/>
        <v/>
      </c>
      <c r="J261" s="103"/>
      <c r="K261" s="48" t="str">
        <f t="shared" si="27"/>
        <v/>
      </c>
    </row>
    <row r="262" spans="1:11">
      <c r="A262" s="47" t="str">
        <f t="shared" si="24"/>
        <v/>
      </c>
      <c r="B262" s="103"/>
      <c r="C262" s="48" t="str">
        <f t="shared" si="25"/>
        <v/>
      </c>
      <c r="E262" s="47" t="str">
        <f t="shared" si="28"/>
        <v/>
      </c>
      <c r="F262" s="103"/>
      <c r="G262" s="48" t="str">
        <f t="shared" si="26"/>
        <v/>
      </c>
      <c r="I262" s="47" t="str">
        <f t="shared" si="29"/>
        <v/>
      </c>
      <c r="J262" s="103"/>
      <c r="K262" s="48" t="str">
        <f t="shared" si="27"/>
        <v/>
      </c>
    </row>
    <row r="263" spans="1:11">
      <c r="A263" s="47" t="str">
        <f t="shared" si="24"/>
        <v/>
      </c>
      <c r="B263" s="103"/>
      <c r="C263" s="48" t="str">
        <f t="shared" si="25"/>
        <v/>
      </c>
      <c r="E263" s="47" t="str">
        <f t="shared" si="28"/>
        <v/>
      </c>
      <c r="F263" s="103"/>
      <c r="G263" s="48" t="str">
        <f t="shared" si="26"/>
        <v/>
      </c>
      <c r="I263" s="47" t="str">
        <f t="shared" si="29"/>
        <v/>
      </c>
      <c r="J263" s="103"/>
      <c r="K263" s="48" t="str">
        <f t="shared" si="27"/>
        <v/>
      </c>
    </row>
    <row r="264" spans="1:11">
      <c r="A264" s="47" t="str">
        <f t="shared" si="24"/>
        <v/>
      </c>
      <c r="B264" s="103"/>
      <c r="C264" s="48" t="str">
        <f t="shared" si="25"/>
        <v/>
      </c>
      <c r="E264" s="47" t="str">
        <f t="shared" si="28"/>
        <v/>
      </c>
      <c r="F264" s="103"/>
      <c r="G264" s="48" t="str">
        <f t="shared" si="26"/>
        <v/>
      </c>
      <c r="I264" s="47" t="str">
        <f t="shared" si="29"/>
        <v/>
      </c>
      <c r="J264" s="103"/>
      <c r="K264" s="48" t="str">
        <f t="shared" si="27"/>
        <v/>
      </c>
    </row>
    <row r="265" spans="1:11">
      <c r="A265" s="47" t="str">
        <f t="shared" si="24"/>
        <v/>
      </c>
      <c r="B265" s="103"/>
      <c r="C265" s="48" t="str">
        <f t="shared" si="25"/>
        <v/>
      </c>
      <c r="E265" s="47" t="str">
        <f t="shared" si="28"/>
        <v/>
      </c>
      <c r="F265" s="103"/>
      <c r="G265" s="48" t="str">
        <f t="shared" si="26"/>
        <v/>
      </c>
      <c r="I265" s="47" t="str">
        <f t="shared" si="29"/>
        <v/>
      </c>
      <c r="J265" s="103"/>
      <c r="K265" s="48" t="str">
        <f t="shared" si="27"/>
        <v/>
      </c>
    </row>
    <row r="266" spans="1:11">
      <c r="A266" s="47" t="str">
        <f t="shared" si="24"/>
        <v/>
      </c>
      <c r="B266" s="103"/>
      <c r="C266" s="48" t="str">
        <f t="shared" si="25"/>
        <v/>
      </c>
      <c r="E266" s="47" t="str">
        <f t="shared" si="28"/>
        <v/>
      </c>
      <c r="F266" s="103"/>
      <c r="G266" s="48" t="str">
        <f t="shared" si="26"/>
        <v/>
      </c>
      <c r="I266" s="47" t="str">
        <f t="shared" si="29"/>
        <v/>
      </c>
      <c r="J266" s="103"/>
      <c r="K266" s="48" t="str">
        <f t="shared" si="27"/>
        <v/>
      </c>
    </row>
    <row r="267" spans="1:11">
      <c r="A267" s="47" t="str">
        <f t="shared" si="24"/>
        <v/>
      </c>
      <c r="B267" s="103"/>
      <c r="C267" s="48" t="str">
        <f t="shared" si="25"/>
        <v/>
      </c>
      <c r="E267" s="47" t="str">
        <f t="shared" si="28"/>
        <v/>
      </c>
      <c r="F267" s="103"/>
      <c r="G267" s="48" t="str">
        <f t="shared" si="26"/>
        <v/>
      </c>
      <c r="I267" s="47" t="str">
        <f t="shared" si="29"/>
        <v/>
      </c>
      <c r="J267" s="103"/>
      <c r="K267" s="48" t="str">
        <f t="shared" si="27"/>
        <v/>
      </c>
    </row>
    <row r="268" spans="1:11">
      <c r="A268" s="47" t="str">
        <f t="shared" si="24"/>
        <v/>
      </c>
      <c r="B268" s="103"/>
      <c r="C268" s="48" t="str">
        <f t="shared" si="25"/>
        <v/>
      </c>
      <c r="E268" s="47" t="str">
        <f t="shared" si="28"/>
        <v/>
      </c>
      <c r="F268" s="103"/>
      <c r="G268" s="48" t="str">
        <f t="shared" si="26"/>
        <v/>
      </c>
      <c r="I268" s="47" t="str">
        <f t="shared" si="29"/>
        <v/>
      </c>
      <c r="J268" s="103"/>
      <c r="K268" s="48" t="str">
        <f t="shared" si="27"/>
        <v/>
      </c>
    </row>
    <row r="269" spans="1:11">
      <c r="A269" s="47" t="str">
        <f t="shared" si="24"/>
        <v/>
      </c>
      <c r="B269" s="103"/>
      <c r="C269" s="48" t="str">
        <f t="shared" si="25"/>
        <v/>
      </c>
      <c r="E269" s="47" t="str">
        <f t="shared" si="28"/>
        <v/>
      </c>
      <c r="F269" s="103"/>
      <c r="G269" s="48" t="str">
        <f t="shared" si="26"/>
        <v/>
      </c>
      <c r="I269" s="47" t="str">
        <f t="shared" si="29"/>
        <v/>
      </c>
      <c r="J269" s="103"/>
      <c r="K269" s="48" t="str">
        <f t="shared" si="27"/>
        <v/>
      </c>
    </row>
    <row r="270" spans="1:11">
      <c r="A270" s="47" t="str">
        <f t="shared" si="24"/>
        <v/>
      </c>
      <c r="B270" s="103"/>
      <c r="C270" s="48" t="str">
        <f t="shared" si="25"/>
        <v/>
      </c>
      <c r="E270" s="47" t="str">
        <f t="shared" si="28"/>
        <v/>
      </c>
      <c r="F270" s="103"/>
      <c r="G270" s="48" t="str">
        <f t="shared" si="26"/>
        <v/>
      </c>
      <c r="I270" s="47" t="str">
        <f t="shared" si="29"/>
        <v/>
      </c>
      <c r="J270" s="103"/>
      <c r="K270" s="48" t="str">
        <f t="shared" si="27"/>
        <v/>
      </c>
    </row>
    <row r="271" spans="1:11">
      <c r="A271" s="47" t="str">
        <f t="shared" si="24"/>
        <v/>
      </c>
      <c r="B271" s="103"/>
      <c r="C271" s="48" t="str">
        <f t="shared" si="25"/>
        <v/>
      </c>
      <c r="E271" s="47" t="str">
        <f t="shared" si="28"/>
        <v/>
      </c>
      <c r="F271" s="103"/>
      <c r="G271" s="48" t="str">
        <f t="shared" si="26"/>
        <v/>
      </c>
      <c r="I271" s="47" t="str">
        <f t="shared" si="29"/>
        <v/>
      </c>
      <c r="J271" s="103"/>
      <c r="K271" s="48" t="str">
        <f t="shared" si="27"/>
        <v/>
      </c>
    </row>
    <row r="272" spans="1:11">
      <c r="A272" s="47" t="str">
        <f t="shared" si="24"/>
        <v/>
      </c>
      <c r="B272" s="103"/>
      <c r="C272" s="48" t="str">
        <f t="shared" si="25"/>
        <v/>
      </c>
      <c r="E272" s="47" t="str">
        <f t="shared" si="28"/>
        <v/>
      </c>
      <c r="F272" s="103"/>
      <c r="G272" s="48" t="str">
        <f t="shared" si="26"/>
        <v/>
      </c>
      <c r="I272" s="47" t="str">
        <f t="shared" si="29"/>
        <v/>
      </c>
      <c r="J272" s="103"/>
      <c r="K272" s="48" t="str">
        <f t="shared" si="27"/>
        <v/>
      </c>
    </row>
    <row r="273" spans="1:11">
      <c r="A273" s="47" t="str">
        <f t="shared" si="24"/>
        <v/>
      </c>
      <c r="B273" s="103"/>
      <c r="C273" s="48" t="str">
        <f t="shared" si="25"/>
        <v/>
      </c>
      <c r="E273" s="47" t="str">
        <f t="shared" si="28"/>
        <v/>
      </c>
      <c r="F273" s="103"/>
      <c r="G273" s="48" t="str">
        <f t="shared" si="26"/>
        <v/>
      </c>
      <c r="I273" s="47" t="str">
        <f t="shared" si="29"/>
        <v/>
      </c>
      <c r="J273" s="103"/>
      <c r="K273" s="48" t="str">
        <f t="shared" si="27"/>
        <v/>
      </c>
    </row>
    <row r="274" spans="1:11">
      <c r="A274" s="47" t="str">
        <f t="shared" si="24"/>
        <v/>
      </c>
      <c r="B274" s="103"/>
      <c r="C274" s="48" t="str">
        <f t="shared" si="25"/>
        <v/>
      </c>
      <c r="E274" s="47" t="str">
        <f t="shared" si="28"/>
        <v/>
      </c>
      <c r="F274" s="103"/>
      <c r="G274" s="48" t="str">
        <f t="shared" si="26"/>
        <v/>
      </c>
      <c r="I274" s="47" t="str">
        <f t="shared" si="29"/>
        <v/>
      </c>
      <c r="J274" s="103"/>
      <c r="K274" s="48" t="str">
        <f t="shared" si="27"/>
        <v/>
      </c>
    </row>
    <row r="275" spans="1:11">
      <c r="A275" s="47" t="str">
        <f t="shared" si="24"/>
        <v/>
      </c>
      <c r="B275" s="103"/>
      <c r="C275" s="48" t="str">
        <f t="shared" si="25"/>
        <v/>
      </c>
      <c r="E275" s="47" t="str">
        <f t="shared" si="28"/>
        <v/>
      </c>
      <c r="F275" s="103"/>
      <c r="G275" s="48" t="str">
        <f t="shared" si="26"/>
        <v/>
      </c>
      <c r="I275" s="47" t="str">
        <f t="shared" si="29"/>
        <v/>
      </c>
      <c r="J275" s="103"/>
      <c r="K275" s="48" t="str">
        <f t="shared" si="27"/>
        <v/>
      </c>
    </row>
    <row r="276" spans="1:11">
      <c r="A276" s="47" t="str">
        <f t="shared" si="24"/>
        <v/>
      </c>
      <c r="B276" s="103"/>
      <c r="C276" s="48" t="str">
        <f t="shared" si="25"/>
        <v/>
      </c>
      <c r="E276" s="47" t="str">
        <f t="shared" si="28"/>
        <v/>
      </c>
      <c r="F276" s="103"/>
      <c r="G276" s="48" t="str">
        <f t="shared" si="26"/>
        <v/>
      </c>
      <c r="I276" s="47" t="str">
        <f t="shared" si="29"/>
        <v/>
      </c>
      <c r="J276" s="103"/>
      <c r="K276" s="48" t="str">
        <f t="shared" si="27"/>
        <v/>
      </c>
    </row>
    <row r="277" spans="1:11">
      <c r="A277" s="47" t="str">
        <f t="shared" si="24"/>
        <v/>
      </c>
      <c r="B277" s="103"/>
      <c r="C277" s="48" t="str">
        <f t="shared" si="25"/>
        <v/>
      </c>
      <c r="E277" s="47" t="str">
        <f t="shared" si="28"/>
        <v/>
      </c>
      <c r="F277" s="103"/>
      <c r="G277" s="48" t="str">
        <f t="shared" si="26"/>
        <v/>
      </c>
      <c r="I277" s="47" t="str">
        <f t="shared" si="29"/>
        <v/>
      </c>
      <c r="J277" s="103"/>
      <c r="K277" s="48" t="str">
        <f t="shared" si="27"/>
        <v/>
      </c>
    </row>
    <row r="278" spans="1:11">
      <c r="A278" s="47" t="str">
        <f t="shared" si="24"/>
        <v/>
      </c>
      <c r="B278" s="103"/>
      <c r="C278" s="48" t="str">
        <f t="shared" si="25"/>
        <v/>
      </c>
      <c r="E278" s="47" t="str">
        <f t="shared" si="28"/>
        <v/>
      </c>
      <c r="F278" s="103"/>
      <c r="G278" s="48" t="str">
        <f t="shared" si="26"/>
        <v/>
      </c>
      <c r="I278" s="47" t="str">
        <f t="shared" si="29"/>
        <v/>
      </c>
      <c r="J278" s="103"/>
      <c r="K278" s="48" t="str">
        <f t="shared" si="27"/>
        <v/>
      </c>
    </row>
    <row r="279" spans="1:11">
      <c r="A279" s="47" t="str">
        <f t="shared" si="24"/>
        <v/>
      </c>
      <c r="B279" s="103"/>
      <c r="C279" s="48" t="str">
        <f t="shared" si="25"/>
        <v/>
      </c>
      <c r="E279" s="47" t="str">
        <f t="shared" si="28"/>
        <v/>
      </c>
      <c r="F279" s="103"/>
      <c r="G279" s="48" t="str">
        <f t="shared" si="26"/>
        <v/>
      </c>
      <c r="I279" s="47" t="str">
        <f t="shared" si="29"/>
        <v/>
      </c>
      <c r="J279" s="103"/>
      <c r="K279" s="48" t="str">
        <f t="shared" si="27"/>
        <v/>
      </c>
    </row>
    <row r="280" spans="1:11">
      <c r="A280" s="47" t="str">
        <f t="shared" si="24"/>
        <v/>
      </c>
      <c r="B280" s="103"/>
      <c r="C280" s="48" t="str">
        <f t="shared" si="25"/>
        <v/>
      </c>
      <c r="E280" s="47" t="str">
        <f t="shared" si="28"/>
        <v/>
      </c>
      <c r="F280" s="103"/>
      <c r="G280" s="48" t="str">
        <f t="shared" si="26"/>
        <v/>
      </c>
      <c r="I280" s="47" t="str">
        <f t="shared" si="29"/>
        <v/>
      </c>
      <c r="J280" s="103"/>
      <c r="K280" s="48" t="str">
        <f t="shared" si="27"/>
        <v/>
      </c>
    </row>
    <row r="281" spans="1:11">
      <c r="A281" s="47" t="str">
        <f t="shared" si="24"/>
        <v/>
      </c>
      <c r="B281" s="103"/>
      <c r="C281" s="48" t="str">
        <f t="shared" si="25"/>
        <v/>
      </c>
      <c r="E281" s="47" t="str">
        <f t="shared" si="28"/>
        <v/>
      </c>
      <c r="F281" s="103"/>
      <c r="G281" s="48" t="str">
        <f t="shared" si="26"/>
        <v/>
      </c>
      <c r="I281" s="47" t="str">
        <f t="shared" si="29"/>
        <v/>
      </c>
      <c r="J281" s="103"/>
      <c r="K281" s="48" t="str">
        <f t="shared" si="27"/>
        <v/>
      </c>
    </row>
    <row r="282" spans="1:11">
      <c r="A282" s="47" t="str">
        <f t="shared" si="24"/>
        <v/>
      </c>
      <c r="B282" s="103"/>
      <c r="C282" s="48" t="str">
        <f t="shared" si="25"/>
        <v/>
      </c>
      <c r="E282" s="47" t="str">
        <f t="shared" si="28"/>
        <v/>
      </c>
      <c r="F282" s="103"/>
      <c r="G282" s="48" t="str">
        <f t="shared" si="26"/>
        <v/>
      </c>
      <c r="I282" s="47" t="str">
        <f t="shared" si="29"/>
        <v/>
      </c>
      <c r="J282" s="103"/>
      <c r="K282" s="48" t="str">
        <f t="shared" si="27"/>
        <v/>
      </c>
    </row>
    <row r="283" spans="1:11">
      <c r="A283" s="47" t="str">
        <f t="shared" si="24"/>
        <v/>
      </c>
      <c r="B283" s="103"/>
      <c r="C283" s="48" t="str">
        <f t="shared" si="25"/>
        <v/>
      </c>
      <c r="E283" s="47" t="str">
        <f t="shared" si="28"/>
        <v/>
      </c>
      <c r="F283" s="103"/>
      <c r="G283" s="48" t="str">
        <f t="shared" si="26"/>
        <v/>
      </c>
      <c r="I283" s="47" t="str">
        <f t="shared" si="29"/>
        <v/>
      </c>
      <c r="J283" s="103"/>
      <c r="K283" s="48" t="str">
        <f t="shared" si="27"/>
        <v/>
      </c>
    </row>
    <row r="284" spans="1:11">
      <c r="A284" s="47" t="str">
        <f t="shared" si="24"/>
        <v/>
      </c>
      <c r="B284" s="103"/>
      <c r="C284" s="48" t="str">
        <f t="shared" si="25"/>
        <v/>
      </c>
      <c r="E284" s="47" t="str">
        <f t="shared" si="28"/>
        <v/>
      </c>
      <c r="F284" s="103"/>
      <c r="G284" s="48" t="str">
        <f t="shared" si="26"/>
        <v/>
      </c>
      <c r="I284" s="47" t="str">
        <f t="shared" si="29"/>
        <v/>
      </c>
      <c r="J284" s="103"/>
      <c r="K284" s="48" t="str">
        <f t="shared" si="27"/>
        <v/>
      </c>
    </row>
    <row r="285" spans="1:11">
      <c r="A285" s="47" t="str">
        <f t="shared" si="24"/>
        <v/>
      </c>
      <c r="B285" s="103"/>
      <c r="C285" s="48" t="str">
        <f t="shared" si="25"/>
        <v/>
      </c>
      <c r="E285" s="47" t="str">
        <f t="shared" si="28"/>
        <v/>
      </c>
      <c r="F285" s="103"/>
      <c r="G285" s="48" t="str">
        <f t="shared" si="26"/>
        <v/>
      </c>
      <c r="I285" s="47" t="str">
        <f t="shared" si="29"/>
        <v/>
      </c>
      <c r="J285" s="103"/>
      <c r="K285" s="48" t="str">
        <f t="shared" si="27"/>
        <v/>
      </c>
    </row>
    <row r="286" spans="1:11">
      <c r="A286" s="47" t="str">
        <f t="shared" si="24"/>
        <v/>
      </c>
      <c r="B286" s="103"/>
      <c r="C286" s="48" t="str">
        <f t="shared" si="25"/>
        <v/>
      </c>
      <c r="E286" s="47" t="str">
        <f t="shared" si="28"/>
        <v/>
      </c>
      <c r="F286" s="103"/>
      <c r="G286" s="48" t="str">
        <f t="shared" si="26"/>
        <v/>
      </c>
      <c r="I286" s="47" t="str">
        <f t="shared" si="29"/>
        <v/>
      </c>
      <c r="J286" s="103"/>
      <c r="K286" s="48" t="str">
        <f t="shared" si="27"/>
        <v/>
      </c>
    </row>
    <row r="287" spans="1:11">
      <c r="A287" s="47" t="str">
        <f t="shared" si="24"/>
        <v/>
      </c>
      <c r="B287" s="103"/>
      <c r="C287" s="48" t="str">
        <f t="shared" si="25"/>
        <v/>
      </c>
      <c r="E287" s="47" t="str">
        <f t="shared" si="28"/>
        <v/>
      </c>
      <c r="F287" s="103"/>
      <c r="G287" s="48" t="str">
        <f t="shared" si="26"/>
        <v/>
      </c>
      <c r="I287" s="47" t="str">
        <f t="shared" si="29"/>
        <v/>
      </c>
      <c r="J287" s="103"/>
      <c r="K287" s="48" t="str">
        <f t="shared" si="27"/>
        <v/>
      </c>
    </row>
    <row r="288" spans="1:11">
      <c r="A288" s="47" t="str">
        <f t="shared" si="24"/>
        <v/>
      </c>
      <c r="B288" s="103"/>
      <c r="C288" s="48" t="str">
        <f t="shared" si="25"/>
        <v/>
      </c>
      <c r="E288" s="47" t="str">
        <f t="shared" si="28"/>
        <v/>
      </c>
      <c r="F288" s="103"/>
      <c r="G288" s="48" t="str">
        <f t="shared" si="26"/>
        <v/>
      </c>
      <c r="I288" s="47" t="str">
        <f t="shared" si="29"/>
        <v/>
      </c>
      <c r="J288" s="103"/>
      <c r="K288" s="48" t="str">
        <f t="shared" si="27"/>
        <v/>
      </c>
    </row>
    <row r="289" spans="1:11">
      <c r="A289" s="47" t="str">
        <f t="shared" si="24"/>
        <v/>
      </c>
      <c r="B289" s="103"/>
      <c r="C289" s="48" t="str">
        <f t="shared" si="25"/>
        <v/>
      </c>
      <c r="E289" s="47" t="str">
        <f t="shared" si="28"/>
        <v/>
      </c>
      <c r="F289" s="103"/>
      <c r="G289" s="48" t="str">
        <f t="shared" si="26"/>
        <v/>
      </c>
      <c r="I289" s="47" t="str">
        <f t="shared" si="29"/>
        <v/>
      </c>
      <c r="J289" s="103"/>
      <c r="K289" s="48" t="str">
        <f t="shared" si="27"/>
        <v/>
      </c>
    </row>
    <row r="290" spans="1:11">
      <c r="A290" s="47" t="str">
        <f t="shared" si="24"/>
        <v/>
      </c>
      <c r="B290" s="103"/>
      <c r="C290" s="48" t="str">
        <f t="shared" si="25"/>
        <v/>
      </c>
      <c r="E290" s="47" t="str">
        <f t="shared" si="28"/>
        <v/>
      </c>
      <c r="F290" s="103"/>
      <c r="G290" s="48" t="str">
        <f t="shared" si="26"/>
        <v/>
      </c>
      <c r="I290" s="47" t="str">
        <f t="shared" si="29"/>
        <v/>
      </c>
      <c r="J290" s="103"/>
      <c r="K290" s="48" t="str">
        <f t="shared" si="27"/>
        <v/>
      </c>
    </row>
    <row r="291" spans="1:11">
      <c r="A291" s="47" t="str">
        <f t="shared" si="24"/>
        <v/>
      </c>
      <c r="B291" s="103"/>
      <c r="C291" s="48" t="str">
        <f t="shared" si="25"/>
        <v/>
      </c>
      <c r="E291" s="47" t="str">
        <f t="shared" si="28"/>
        <v/>
      </c>
      <c r="F291" s="103"/>
      <c r="G291" s="48" t="str">
        <f t="shared" si="26"/>
        <v/>
      </c>
      <c r="I291" s="47" t="str">
        <f t="shared" si="29"/>
        <v/>
      </c>
      <c r="J291" s="103"/>
      <c r="K291" s="48" t="str">
        <f t="shared" si="27"/>
        <v/>
      </c>
    </row>
    <row r="292" spans="1:11">
      <c r="A292" s="47" t="str">
        <f t="shared" si="24"/>
        <v/>
      </c>
      <c r="B292" s="103"/>
      <c r="C292" s="48" t="str">
        <f t="shared" si="25"/>
        <v/>
      </c>
      <c r="E292" s="47" t="str">
        <f t="shared" si="28"/>
        <v/>
      </c>
      <c r="F292" s="103"/>
      <c r="G292" s="48" t="str">
        <f t="shared" si="26"/>
        <v/>
      </c>
      <c r="I292" s="47" t="str">
        <f t="shared" si="29"/>
        <v/>
      </c>
      <c r="J292" s="103"/>
      <c r="K292" s="48" t="str">
        <f t="shared" si="27"/>
        <v/>
      </c>
    </row>
    <row r="293" spans="1:11">
      <c r="A293" s="47" t="str">
        <f t="shared" si="24"/>
        <v/>
      </c>
      <c r="B293" s="103"/>
      <c r="C293" s="48" t="str">
        <f t="shared" si="25"/>
        <v/>
      </c>
      <c r="E293" s="47" t="str">
        <f t="shared" si="28"/>
        <v/>
      </c>
      <c r="F293" s="103"/>
      <c r="G293" s="48" t="str">
        <f t="shared" si="26"/>
        <v/>
      </c>
      <c r="I293" s="47" t="str">
        <f t="shared" si="29"/>
        <v/>
      </c>
      <c r="J293" s="103"/>
      <c r="K293" s="48" t="str">
        <f t="shared" si="27"/>
        <v/>
      </c>
    </row>
    <row r="294" spans="1:11">
      <c r="A294" s="47" t="str">
        <f t="shared" si="24"/>
        <v/>
      </c>
      <c r="B294" s="103"/>
      <c r="C294" s="48" t="str">
        <f t="shared" si="25"/>
        <v/>
      </c>
      <c r="E294" s="47" t="str">
        <f t="shared" si="28"/>
        <v/>
      </c>
      <c r="F294" s="103"/>
      <c r="G294" s="48" t="str">
        <f t="shared" si="26"/>
        <v/>
      </c>
      <c r="I294" s="47" t="str">
        <f t="shared" si="29"/>
        <v/>
      </c>
      <c r="J294" s="103"/>
      <c r="K294" s="48" t="str">
        <f t="shared" si="27"/>
        <v/>
      </c>
    </row>
    <row r="295" spans="1:11">
      <c r="A295" s="47" t="str">
        <f t="shared" si="24"/>
        <v/>
      </c>
      <c r="B295" s="103"/>
      <c r="C295" s="48" t="str">
        <f t="shared" si="25"/>
        <v/>
      </c>
      <c r="E295" s="47" t="str">
        <f t="shared" si="28"/>
        <v/>
      </c>
      <c r="F295" s="103"/>
      <c r="G295" s="48" t="str">
        <f t="shared" si="26"/>
        <v/>
      </c>
      <c r="I295" s="47" t="str">
        <f t="shared" si="29"/>
        <v/>
      </c>
      <c r="J295" s="103"/>
      <c r="K295" s="48" t="str">
        <f t="shared" si="27"/>
        <v/>
      </c>
    </row>
    <row r="296" spans="1:11">
      <c r="A296" s="47" t="str">
        <f t="shared" si="24"/>
        <v/>
      </c>
      <c r="B296" s="103"/>
      <c r="C296" s="48" t="str">
        <f t="shared" si="25"/>
        <v/>
      </c>
      <c r="E296" s="47" t="str">
        <f t="shared" si="28"/>
        <v/>
      </c>
      <c r="F296" s="103"/>
      <c r="G296" s="48" t="str">
        <f t="shared" si="26"/>
        <v/>
      </c>
      <c r="I296" s="47" t="str">
        <f t="shared" si="29"/>
        <v/>
      </c>
      <c r="J296" s="103"/>
      <c r="K296" s="48" t="str">
        <f t="shared" si="27"/>
        <v/>
      </c>
    </row>
    <row r="297" spans="1:11">
      <c r="A297" s="47" t="str">
        <f t="shared" si="24"/>
        <v/>
      </c>
      <c r="B297" s="103"/>
      <c r="C297" s="48" t="str">
        <f t="shared" si="25"/>
        <v/>
      </c>
      <c r="E297" s="47" t="str">
        <f t="shared" si="28"/>
        <v/>
      </c>
      <c r="F297" s="103"/>
      <c r="G297" s="48" t="str">
        <f t="shared" si="26"/>
        <v/>
      </c>
      <c r="I297" s="47" t="str">
        <f t="shared" si="29"/>
        <v/>
      </c>
      <c r="J297" s="103"/>
      <c r="K297" s="48" t="str">
        <f t="shared" si="27"/>
        <v/>
      </c>
    </row>
    <row r="298" spans="1:11">
      <c r="A298" s="47" t="str">
        <f t="shared" si="24"/>
        <v/>
      </c>
      <c r="B298" s="103"/>
      <c r="C298" s="48" t="str">
        <f t="shared" si="25"/>
        <v/>
      </c>
      <c r="E298" s="47" t="str">
        <f t="shared" si="28"/>
        <v/>
      </c>
      <c r="F298" s="103"/>
      <c r="G298" s="48" t="str">
        <f t="shared" si="26"/>
        <v/>
      </c>
      <c r="I298" s="47" t="str">
        <f t="shared" si="29"/>
        <v/>
      </c>
      <c r="J298" s="103"/>
      <c r="K298" s="48" t="str">
        <f t="shared" si="27"/>
        <v/>
      </c>
    </row>
    <row r="299" spans="1:11">
      <c r="A299" s="47" t="str">
        <f t="shared" si="24"/>
        <v/>
      </c>
      <c r="B299" s="103"/>
      <c r="C299" s="48" t="str">
        <f t="shared" si="25"/>
        <v/>
      </c>
      <c r="E299" s="47" t="str">
        <f t="shared" si="28"/>
        <v/>
      </c>
      <c r="F299" s="103"/>
      <c r="G299" s="48" t="str">
        <f t="shared" si="26"/>
        <v/>
      </c>
      <c r="I299" s="47" t="str">
        <f t="shared" si="29"/>
        <v/>
      </c>
      <c r="J299" s="103"/>
      <c r="K299" s="48" t="str">
        <f t="shared" si="27"/>
        <v/>
      </c>
    </row>
    <row r="300" spans="1:11">
      <c r="A300" s="47" t="str">
        <f t="shared" si="24"/>
        <v/>
      </c>
      <c r="B300" s="103"/>
      <c r="C300" s="48" t="str">
        <f t="shared" si="25"/>
        <v/>
      </c>
      <c r="E300" s="47" t="str">
        <f t="shared" si="28"/>
        <v/>
      </c>
      <c r="F300" s="103"/>
      <c r="G300" s="48" t="str">
        <f t="shared" si="26"/>
        <v/>
      </c>
      <c r="I300" s="47" t="str">
        <f t="shared" si="29"/>
        <v/>
      </c>
      <c r="J300" s="103"/>
      <c r="K300" s="48" t="str">
        <f t="shared" si="27"/>
        <v/>
      </c>
    </row>
    <row r="301" spans="1:11">
      <c r="A301" s="47" t="str">
        <f t="shared" si="24"/>
        <v/>
      </c>
      <c r="B301" s="103"/>
      <c r="C301" s="48" t="str">
        <f t="shared" si="25"/>
        <v/>
      </c>
      <c r="E301" s="47" t="str">
        <f t="shared" si="28"/>
        <v/>
      </c>
      <c r="F301" s="103"/>
      <c r="G301" s="48" t="str">
        <f t="shared" si="26"/>
        <v/>
      </c>
      <c r="I301" s="47" t="str">
        <f t="shared" si="29"/>
        <v/>
      </c>
      <c r="J301" s="103"/>
      <c r="K301" s="48" t="str">
        <f t="shared" si="27"/>
        <v/>
      </c>
    </row>
    <row r="302" spans="1:11">
      <c r="A302" s="47" t="str">
        <f t="shared" si="24"/>
        <v/>
      </c>
      <c r="B302" s="103"/>
      <c r="C302" s="48" t="str">
        <f t="shared" si="25"/>
        <v/>
      </c>
      <c r="E302" s="47" t="str">
        <f t="shared" si="28"/>
        <v/>
      </c>
      <c r="F302" s="103"/>
      <c r="G302" s="48" t="str">
        <f t="shared" si="26"/>
        <v/>
      </c>
      <c r="I302" s="47" t="str">
        <f t="shared" si="29"/>
        <v/>
      </c>
      <c r="J302" s="103"/>
      <c r="K302" s="48" t="str">
        <f t="shared" si="27"/>
        <v/>
      </c>
    </row>
    <row r="303" spans="1:11">
      <c r="A303" s="47" t="str">
        <f t="shared" si="24"/>
        <v/>
      </c>
      <c r="B303" s="103"/>
      <c r="C303" s="48" t="str">
        <f t="shared" si="25"/>
        <v/>
      </c>
      <c r="E303" s="47" t="str">
        <f t="shared" si="28"/>
        <v/>
      </c>
      <c r="F303" s="103"/>
      <c r="G303" s="48" t="str">
        <f t="shared" si="26"/>
        <v/>
      </c>
      <c r="I303" s="47" t="str">
        <f t="shared" si="29"/>
        <v/>
      </c>
      <c r="J303" s="103"/>
      <c r="K303" s="48" t="str">
        <f t="shared" si="27"/>
        <v/>
      </c>
    </row>
    <row r="304" spans="1:11">
      <c r="A304" s="47" t="str">
        <f t="shared" si="24"/>
        <v/>
      </c>
      <c r="B304" s="103"/>
      <c r="C304" s="48" t="str">
        <f t="shared" si="25"/>
        <v/>
      </c>
      <c r="E304" s="47" t="str">
        <f t="shared" si="28"/>
        <v/>
      </c>
      <c r="F304" s="103"/>
      <c r="G304" s="48" t="str">
        <f t="shared" si="26"/>
        <v/>
      </c>
      <c r="I304" s="47" t="str">
        <f t="shared" si="29"/>
        <v/>
      </c>
      <c r="J304" s="103"/>
      <c r="K304" s="48" t="str">
        <f t="shared" si="27"/>
        <v/>
      </c>
    </row>
    <row r="305" spans="1:11">
      <c r="A305" s="47" t="str">
        <f t="shared" si="24"/>
        <v/>
      </c>
      <c r="B305" s="103"/>
      <c r="C305" s="48" t="str">
        <f t="shared" si="25"/>
        <v/>
      </c>
      <c r="E305" s="47" t="str">
        <f t="shared" si="28"/>
        <v/>
      </c>
      <c r="F305" s="103"/>
      <c r="G305" s="48" t="str">
        <f t="shared" si="26"/>
        <v/>
      </c>
      <c r="I305" s="47" t="str">
        <f t="shared" si="29"/>
        <v/>
      </c>
      <c r="J305" s="103"/>
      <c r="K305" s="48" t="str">
        <f t="shared" si="27"/>
        <v/>
      </c>
    </row>
    <row r="306" spans="1:11">
      <c r="A306" s="47" t="str">
        <f t="shared" si="24"/>
        <v/>
      </c>
      <c r="B306" s="103"/>
      <c r="C306" s="48" t="str">
        <f t="shared" si="25"/>
        <v/>
      </c>
      <c r="E306" s="47" t="str">
        <f t="shared" si="28"/>
        <v/>
      </c>
      <c r="F306" s="103"/>
      <c r="G306" s="48" t="str">
        <f t="shared" si="26"/>
        <v/>
      </c>
      <c r="I306" s="47" t="str">
        <f t="shared" si="29"/>
        <v/>
      </c>
      <c r="J306" s="103"/>
      <c r="K306" s="48" t="str">
        <f t="shared" si="27"/>
        <v/>
      </c>
    </row>
    <row r="307" spans="1:11">
      <c r="A307" s="47" t="str">
        <f t="shared" si="24"/>
        <v/>
      </c>
      <c r="B307" s="103"/>
      <c r="C307" s="48" t="str">
        <f t="shared" si="25"/>
        <v/>
      </c>
      <c r="E307" s="47" t="str">
        <f t="shared" si="28"/>
        <v/>
      </c>
      <c r="F307" s="103"/>
      <c r="G307" s="48" t="str">
        <f t="shared" si="26"/>
        <v/>
      </c>
      <c r="I307" s="47" t="str">
        <f t="shared" si="29"/>
        <v/>
      </c>
      <c r="J307" s="103"/>
      <c r="K307" s="48" t="str">
        <f t="shared" si="27"/>
        <v/>
      </c>
    </row>
    <row r="308" spans="1:11">
      <c r="A308" s="47" t="str">
        <f t="shared" si="24"/>
        <v/>
      </c>
      <c r="B308" s="103"/>
      <c r="C308" s="48" t="str">
        <f t="shared" si="25"/>
        <v/>
      </c>
      <c r="E308" s="47" t="str">
        <f t="shared" si="28"/>
        <v/>
      </c>
      <c r="F308" s="103"/>
      <c r="G308" s="48" t="str">
        <f t="shared" si="26"/>
        <v/>
      </c>
      <c r="I308" s="47" t="str">
        <f t="shared" si="29"/>
        <v/>
      </c>
      <c r="J308" s="103"/>
      <c r="K308" s="48" t="str">
        <f t="shared" si="27"/>
        <v/>
      </c>
    </row>
    <row r="309" spans="1:11">
      <c r="A309" s="47" t="str">
        <f t="shared" si="24"/>
        <v/>
      </c>
      <c r="B309" s="103"/>
      <c r="C309" s="48" t="str">
        <f t="shared" si="25"/>
        <v/>
      </c>
      <c r="E309" s="47" t="str">
        <f t="shared" si="28"/>
        <v/>
      </c>
      <c r="F309" s="103"/>
      <c r="G309" s="48" t="str">
        <f t="shared" si="26"/>
        <v/>
      </c>
      <c r="I309" s="47" t="str">
        <f t="shared" si="29"/>
        <v/>
      </c>
      <c r="J309" s="103"/>
      <c r="K309" s="48" t="str">
        <f t="shared" si="27"/>
        <v/>
      </c>
    </row>
    <row r="310" spans="1:11">
      <c r="A310" s="47" t="str">
        <f t="shared" si="24"/>
        <v/>
      </c>
      <c r="B310" s="103"/>
      <c r="C310" s="48" t="str">
        <f t="shared" si="25"/>
        <v/>
      </c>
      <c r="E310" s="47" t="str">
        <f t="shared" si="28"/>
        <v/>
      </c>
      <c r="F310" s="103"/>
      <c r="G310" s="48" t="str">
        <f t="shared" si="26"/>
        <v/>
      </c>
      <c r="I310" s="47" t="str">
        <f t="shared" si="29"/>
        <v/>
      </c>
      <c r="J310" s="103"/>
      <c r="K310" s="48" t="str">
        <f t="shared" si="27"/>
        <v/>
      </c>
    </row>
    <row r="311" spans="1:11">
      <c r="A311" s="47" t="str">
        <f t="shared" si="24"/>
        <v/>
      </c>
      <c r="B311" s="103"/>
      <c r="C311" s="48" t="str">
        <f t="shared" si="25"/>
        <v/>
      </c>
      <c r="E311" s="47" t="str">
        <f t="shared" si="28"/>
        <v/>
      </c>
      <c r="F311" s="103"/>
      <c r="G311" s="48" t="str">
        <f t="shared" si="26"/>
        <v/>
      </c>
      <c r="I311" s="47" t="str">
        <f t="shared" si="29"/>
        <v/>
      </c>
      <c r="J311" s="103"/>
      <c r="K311" s="48" t="str">
        <f t="shared" si="27"/>
        <v/>
      </c>
    </row>
    <row r="312" spans="1:11">
      <c r="A312" s="47" t="str">
        <f t="shared" si="24"/>
        <v/>
      </c>
      <c r="B312" s="103"/>
      <c r="C312" s="48" t="str">
        <f t="shared" si="25"/>
        <v/>
      </c>
      <c r="E312" s="47" t="str">
        <f t="shared" si="28"/>
        <v/>
      </c>
      <c r="F312" s="103"/>
      <c r="G312" s="48" t="str">
        <f t="shared" si="26"/>
        <v/>
      </c>
      <c r="I312" s="47" t="str">
        <f t="shared" si="29"/>
        <v/>
      </c>
      <c r="J312" s="103"/>
      <c r="K312" s="48" t="str">
        <f t="shared" si="27"/>
        <v/>
      </c>
    </row>
    <row r="313" spans="1:11">
      <c r="A313" s="47" t="str">
        <f t="shared" si="24"/>
        <v/>
      </c>
      <c r="B313" s="103"/>
      <c r="C313" s="48" t="str">
        <f t="shared" si="25"/>
        <v/>
      </c>
      <c r="E313" s="47" t="str">
        <f t="shared" si="28"/>
        <v/>
      </c>
      <c r="F313" s="103"/>
      <c r="G313" s="48" t="str">
        <f t="shared" si="26"/>
        <v/>
      </c>
      <c r="I313" s="47" t="str">
        <f t="shared" si="29"/>
        <v/>
      </c>
      <c r="J313" s="103"/>
      <c r="K313" s="48" t="str">
        <f t="shared" si="27"/>
        <v/>
      </c>
    </row>
    <row r="314" spans="1:11">
      <c r="A314" s="47" t="str">
        <f t="shared" si="24"/>
        <v/>
      </c>
      <c r="B314" s="103"/>
      <c r="C314" s="48" t="str">
        <f t="shared" si="25"/>
        <v/>
      </c>
      <c r="E314" s="47" t="str">
        <f t="shared" si="28"/>
        <v/>
      </c>
      <c r="F314" s="103"/>
      <c r="G314" s="48" t="str">
        <f t="shared" si="26"/>
        <v/>
      </c>
      <c r="I314" s="47" t="str">
        <f t="shared" si="29"/>
        <v/>
      </c>
      <c r="J314" s="103"/>
      <c r="K314" s="48" t="str">
        <f t="shared" si="27"/>
        <v/>
      </c>
    </row>
    <row r="315" spans="1:11">
      <c r="A315" s="47" t="str">
        <f t="shared" si="24"/>
        <v/>
      </c>
      <c r="B315" s="103"/>
      <c r="C315" s="48" t="str">
        <f t="shared" si="25"/>
        <v/>
      </c>
      <c r="E315" s="47" t="str">
        <f t="shared" si="28"/>
        <v/>
      </c>
      <c r="F315" s="103"/>
      <c r="G315" s="48" t="str">
        <f t="shared" si="26"/>
        <v/>
      </c>
      <c r="I315" s="47" t="str">
        <f t="shared" si="29"/>
        <v/>
      </c>
      <c r="J315" s="103"/>
      <c r="K315" s="48" t="str">
        <f t="shared" si="27"/>
        <v/>
      </c>
    </row>
    <row r="316" spans="1:11">
      <c r="A316" s="47" t="str">
        <f t="shared" si="24"/>
        <v/>
      </c>
      <c r="B316" s="103"/>
      <c r="C316" s="48" t="str">
        <f t="shared" si="25"/>
        <v/>
      </c>
      <c r="E316" s="47" t="str">
        <f t="shared" si="28"/>
        <v/>
      </c>
      <c r="F316" s="103"/>
      <c r="G316" s="48" t="str">
        <f t="shared" si="26"/>
        <v/>
      </c>
      <c r="I316" s="47" t="str">
        <f t="shared" si="29"/>
        <v/>
      </c>
      <c r="J316" s="103"/>
      <c r="K316" s="48" t="str">
        <f t="shared" si="27"/>
        <v/>
      </c>
    </row>
    <row r="317" spans="1:11">
      <c r="A317" s="47" t="str">
        <f t="shared" si="24"/>
        <v/>
      </c>
      <c r="B317" s="103"/>
      <c r="C317" s="48" t="str">
        <f t="shared" si="25"/>
        <v/>
      </c>
      <c r="E317" s="47" t="str">
        <f t="shared" si="28"/>
        <v/>
      </c>
      <c r="F317" s="103"/>
      <c r="G317" s="48" t="str">
        <f t="shared" si="26"/>
        <v/>
      </c>
      <c r="I317" s="47" t="str">
        <f t="shared" si="29"/>
        <v/>
      </c>
      <c r="J317" s="103"/>
      <c r="K317" s="48" t="str">
        <f t="shared" si="27"/>
        <v/>
      </c>
    </row>
    <row r="318" spans="1:11">
      <c r="A318" s="47" t="str">
        <f t="shared" si="24"/>
        <v/>
      </c>
      <c r="B318" s="103"/>
      <c r="C318" s="48" t="str">
        <f t="shared" si="25"/>
        <v/>
      </c>
      <c r="E318" s="47" t="str">
        <f t="shared" si="28"/>
        <v/>
      </c>
      <c r="F318" s="103"/>
      <c r="G318" s="48" t="str">
        <f t="shared" si="26"/>
        <v/>
      </c>
      <c r="I318" s="47" t="str">
        <f t="shared" si="29"/>
        <v/>
      </c>
      <c r="J318" s="103"/>
      <c r="K318" s="48" t="str">
        <f t="shared" si="27"/>
        <v/>
      </c>
    </row>
    <row r="319" spans="1:11">
      <c r="A319" s="47" t="str">
        <f t="shared" si="24"/>
        <v/>
      </c>
      <c r="B319" s="103"/>
      <c r="C319" s="48" t="str">
        <f t="shared" si="25"/>
        <v/>
      </c>
      <c r="E319" s="47" t="str">
        <f t="shared" si="28"/>
        <v/>
      </c>
      <c r="F319" s="103"/>
      <c r="G319" s="48" t="str">
        <f t="shared" si="26"/>
        <v/>
      </c>
      <c r="I319" s="47" t="str">
        <f t="shared" si="29"/>
        <v/>
      </c>
      <c r="J319" s="103"/>
      <c r="K319" s="48" t="str">
        <f t="shared" si="27"/>
        <v/>
      </c>
    </row>
    <row r="320" spans="1:11">
      <c r="A320" s="47" t="str">
        <f t="shared" si="24"/>
        <v/>
      </c>
      <c r="B320" s="103"/>
      <c r="C320" s="48" t="str">
        <f t="shared" si="25"/>
        <v/>
      </c>
      <c r="E320" s="47" t="str">
        <f t="shared" si="28"/>
        <v/>
      </c>
      <c r="F320" s="103"/>
      <c r="G320" s="48" t="str">
        <f t="shared" si="26"/>
        <v/>
      </c>
      <c r="I320" s="47" t="str">
        <f t="shared" si="29"/>
        <v/>
      </c>
      <c r="J320" s="103"/>
      <c r="K320" s="48" t="str">
        <f t="shared" si="27"/>
        <v/>
      </c>
    </row>
    <row r="321" spans="1:11">
      <c r="A321" s="47" t="str">
        <f t="shared" si="24"/>
        <v/>
      </c>
      <c r="B321" s="103"/>
      <c r="C321" s="48" t="str">
        <f t="shared" si="25"/>
        <v/>
      </c>
      <c r="E321" s="47" t="str">
        <f t="shared" si="28"/>
        <v/>
      </c>
      <c r="F321" s="103"/>
      <c r="G321" s="48" t="str">
        <f t="shared" si="26"/>
        <v/>
      </c>
      <c r="I321" s="47" t="str">
        <f t="shared" si="29"/>
        <v/>
      </c>
      <c r="J321" s="103"/>
      <c r="K321" s="48" t="str">
        <f t="shared" si="27"/>
        <v/>
      </c>
    </row>
    <row r="322" spans="1:11">
      <c r="A322" s="47" t="str">
        <f t="shared" ref="A322:A385" si="30">IF(B322&lt;&gt;0,COUNTIF($B$2:$B$998,"&lt;="&amp;B322),"")</f>
        <v/>
      </c>
      <c r="B322" s="103"/>
      <c r="C322" s="48" t="str">
        <f t="shared" ref="C322:C385" si="31">IFERROR(INDEX(name_1,MATCH(ROW()-ROW($C$1),الترتيب,0),0),"")</f>
        <v/>
      </c>
      <c r="E322" s="47" t="str">
        <f t="shared" si="28"/>
        <v/>
      </c>
      <c r="F322" s="103"/>
      <c r="G322" s="48" t="str">
        <f t="shared" ref="G322:G385" si="32">IFERROR(INDEX(name_3,MATCH(ROW()-ROW($G$1),الترتيب_1,0),0),"")</f>
        <v/>
      </c>
      <c r="I322" s="47" t="str">
        <f t="shared" si="29"/>
        <v/>
      </c>
      <c r="J322" s="103"/>
      <c r="K322" s="48" t="str">
        <f t="shared" ref="K322:K385" si="33">IFERROR(INDEX(name_5,MATCH(ROW()-ROW($K$1),الترتيب_2,0),0),"")</f>
        <v/>
      </c>
    </row>
    <row r="323" spans="1:11">
      <c r="A323" s="47" t="str">
        <f t="shared" si="30"/>
        <v/>
      </c>
      <c r="B323" s="103"/>
      <c r="C323" s="48" t="str">
        <f t="shared" si="31"/>
        <v/>
      </c>
      <c r="E323" s="47" t="str">
        <f t="shared" ref="E323:E386" si="34">IF(F323&lt;&gt;0,COUNTIF($F$2:$F$998,"&lt;="&amp;F323),"")</f>
        <v/>
      </c>
      <c r="F323" s="103"/>
      <c r="G323" s="48" t="str">
        <f t="shared" si="32"/>
        <v/>
      </c>
      <c r="I323" s="47" t="str">
        <f t="shared" ref="I323:I386" si="35">IF(J323&lt;&gt;0,COUNTIF($J$2:$J$998,"&lt;="&amp;J323),"")</f>
        <v/>
      </c>
      <c r="J323" s="103"/>
      <c r="K323" s="48" t="str">
        <f t="shared" si="33"/>
        <v/>
      </c>
    </row>
    <row r="324" spans="1:11">
      <c r="A324" s="47" t="str">
        <f t="shared" si="30"/>
        <v/>
      </c>
      <c r="B324" s="103"/>
      <c r="C324" s="48" t="str">
        <f t="shared" si="31"/>
        <v/>
      </c>
      <c r="E324" s="47" t="str">
        <f t="shared" si="34"/>
        <v/>
      </c>
      <c r="F324" s="103"/>
      <c r="G324" s="48" t="str">
        <f t="shared" si="32"/>
        <v/>
      </c>
      <c r="I324" s="47" t="str">
        <f t="shared" si="35"/>
        <v/>
      </c>
      <c r="J324" s="103"/>
      <c r="K324" s="48" t="str">
        <f t="shared" si="33"/>
        <v/>
      </c>
    </row>
    <row r="325" spans="1:11">
      <c r="A325" s="47" t="str">
        <f t="shared" si="30"/>
        <v/>
      </c>
      <c r="B325" s="103"/>
      <c r="C325" s="48" t="str">
        <f t="shared" si="31"/>
        <v/>
      </c>
      <c r="E325" s="47" t="str">
        <f t="shared" si="34"/>
        <v/>
      </c>
      <c r="F325" s="103"/>
      <c r="G325" s="48" t="str">
        <f t="shared" si="32"/>
        <v/>
      </c>
      <c r="I325" s="47" t="str">
        <f t="shared" si="35"/>
        <v/>
      </c>
      <c r="J325" s="103"/>
      <c r="K325" s="48" t="str">
        <f t="shared" si="33"/>
        <v/>
      </c>
    </row>
    <row r="326" spans="1:11">
      <c r="A326" s="47" t="str">
        <f t="shared" si="30"/>
        <v/>
      </c>
      <c r="B326" s="103"/>
      <c r="C326" s="48" t="str">
        <f t="shared" si="31"/>
        <v/>
      </c>
      <c r="E326" s="47" t="str">
        <f t="shared" si="34"/>
        <v/>
      </c>
      <c r="F326" s="103"/>
      <c r="G326" s="48" t="str">
        <f t="shared" si="32"/>
        <v/>
      </c>
      <c r="I326" s="47" t="str">
        <f t="shared" si="35"/>
        <v/>
      </c>
      <c r="J326" s="103"/>
      <c r="K326" s="48" t="str">
        <f t="shared" si="33"/>
        <v/>
      </c>
    </row>
    <row r="327" spans="1:11">
      <c r="A327" s="47" t="str">
        <f t="shared" si="30"/>
        <v/>
      </c>
      <c r="B327" s="103"/>
      <c r="C327" s="48" t="str">
        <f t="shared" si="31"/>
        <v/>
      </c>
      <c r="E327" s="47" t="str">
        <f t="shared" si="34"/>
        <v/>
      </c>
      <c r="F327" s="103"/>
      <c r="G327" s="48" t="str">
        <f t="shared" si="32"/>
        <v/>
      </c>
      <c r="I327" s="47" t="str">
        <f t="shared" si="35"/>
        <v/>
      </c>
      <c r="J327" s="103"/>
      <c r="K327" s="48" t="str">
        <f t="shared" si="33"/>
        <v/>
      </c>
    </row>
    <row r="328" spans="1:11">
      <c r="A328" s="47" t="str">
        <f t="shared" si="30"/>
        <v/>
      </c>
      <c r="B328" s="103"/>
      <c r="C328" s="48" t="str">
        <f t="shared" si="31"/>
        <v/>
      </c>
      <c r="E328" s="47" t="str">
        <f t="shared" si="34"/>
        <v/>
      </c>
      <c r="F328" s="103"/>
      <c r="G328" s="48" t="str">
        <f t="shared" si="32"/>
        <v/>
      </c>
      <c r="I328" s="47" t="str">
        <f t="shared" si="35"/>
        <v/>
      </c>
      <c r="J328" s="103"/>
      <c r="K328" s="48" t="str">
        <f t="shared" si="33"/>
        <v/>
      </c>
    </row>
    <row r="329" spans="1:11">
      <c r="A329" s="47" t="str">
        <f t="shared" si="30"/>
        <v/>
      </c>
      <c r="B329" s="103"/>
      <c r="C329" s="48" t="str">
        <f t="shared" si="31"/>
        <v/>
      </c>
      <c r="E329" s="47" t="str">
        <f t="shared" si="34"/>
        <v/>
      </c>
      <c r="F329" s="103"/>
      <c r="G329" s="48" t="str">
        <f t="shared" si="32"/>
        <v/>
      </c>
      <c r="I329" s="47" t="str">
        <f t="shared" si="35"/>
        <v/>
      </c>
      <c r="J329" s="103"/>
      <c r="K329" s="48" t="str">
        <f t="shared" si="33"/>
        <v/>
      </c>
    </row>
    <row r="330" spans="1:11">
      <c r="A330" s="47" t="str">
        <f t="shared" si="30"/>
        <v/>
      </c>
      <c r="B330" s="103"/>
      <c r="C330" s="48" t="str">
        <f t="shared" si="31"/>
        <v/>
      </c>
      <c r="E330" s="47" t="str">
        <f t="shared" si="34"/>
        <v/>
      </c>
      <c r="F330" s="103"/>
      <c r="G330" s="48" t="str">
        <f t="shared" si="32"/>
        <v/>
      </c>
      <c r="I330" s="47" t="str">
        <f t="shared" si="35"/>
        <v/>
      </c>
      <c r="J330" s="103"/>
      <c r="K330" s="48" t="str">
        <f t="shared" si="33"/>
        <v/>
      </c>
    </row>
    <row r="331" spans="1:11">
      <c r="A331" s="47" t="str">
        <f t="shared" si="30"/>
        <v/>
      </c>
      <c r="B331" s="103"/>
      <c r="C331" s="48" t="str">
        <f t="shared" si="31"/>
        <v/>
      </c>
      <c r="E331" s="47" t="str">
        <f t="shared" si="34"/>
        <v/>
      </c>
      <c r="F331" s="103"/>
      <c r="G331" s="48" t="str">
        <f t="shared" si="32"/>
        <v/>
      </c>
      <c r="I331" s="47" t="str">
        <f t="shared" si="35"/>
        <v/>
      </c>
      <c r="J331" s="103"/>
      <c r="K331" s="48" t="str">
        <f t="shared" si="33"/>
        <v/>
      </c>
    </row>
    <row r="332" spans="1:11">
      <c r="A332" s="47" t="str">
        <f t="shared" si="30"/>
        <v/>
      </c>
      <c r="B332" s="103"/>
      <c r="C332" s="48" t="str">
        <f t="shared" si="31"/>
        <v/>
      </c>
      <c r="E332" s="47" t="str">
        <f t="shared" si="34"/>
        <v/>
      </c>
      <c r="F332" s="103"/>
      <c r="G332" s="48" t="str">
        <f t="shared" si="32"/>
        <v/>
      </c>
      <c r="I332" s="47" t="str">
        <f t="shared" si="35"/>
        <v/>
      </c>
      <c r="J332" s="103"/>
      <c r="K332" s="48" t="str">
        <f t="shared" si="33"/>
        <v/>
      </c>
    </row>
    <row r="333" spans="1:11">
      <c r="A333" s="47" t="str">
        <f t="shared" si="30"/>
        <v/>
      </c>
      <c r="B333" s="103"/>
      <c r="C333" s="48" t="str">
        <f t="shared" si="31"/>
        <v/>
      </c>
      <c r="E333" s="47" t="str">
        <f t="shared" si="34"/>
        <v/>
      </c>
      <c r="F333" s="103"/>
      <c r="G333" s="48" t="str">
        <f t="shared" si="32"/>
        <v/>
      </c>
      <c r="I333" s="47" t="str">
        <f t="shared" si="35"/>
        <v/>
      </c>
      <c r="J333" s="103"/>
      <c r="K333" s="48" t="str">
        <f t="shared" si="33"/>
        <v/>
      </c>
    </row>
    <row r="334" spans="1:11">
      <c r="A334" s="47" t="str">
        <f t="shared" si="30"/>
        <v/>
      </c>
      <c r="B334" s="103"/>
      <c r="C334" s="48" t="str">
        <f t="shared" si="31"/>
        <v/>
      </c>
      <c r="E334" s="47" t="str">
        <f t="shared" si="34"/>
        <v/>
      </c>
      <c r="F334" s="103"/>
      <c r="G334" s="48" t="str">
        <f t="shared" si="32"/>
        <v/>
      </c>
      <c r="I334" s="47" t="str">
        <f t="shared" si="35"/>
        <v/>
      </c>
      <c r="J334" s="103"/>
      <c r="K334" s="48" t="str">
        <f t="shared" si="33"/>
        <v/>
      </c>
    </row>
    <row r="335" spans="1:11">
      <c r="A335" s="47" t="str">
        <f t="shared" si="30"/>
        <v/>
      </c>
      <c r="B335" s="103"/>
      <c r="C335" s="48" t="str">
        <f t="shared" si="31"/>
        <v/>
      </c>
      <c r="E335" s="47" t="str">
        <f t="shared" si="34"/>
        <v/>
      </c>
      <c r="F335" s="103"/>
      <c r="G335" s="48" t="str">
        <f t="shared" si="32"/>
        <v/>
      </c>
      <c r="I335" s="47" t="str">
        <f t="shared" si="35"/>
        <v/>
      </c>
      <c r="J335" s="103"/>
      <c r="K335" s="48" t="str">
        <f t="shared" si="33"/>
        <v/>
      </c>
    </row>
    <row r="336" spans="1:11">
      <c r="A336" s="47" t="str">
        <f t="shared" si="30"/>
        <v/>
      </c>
      <c r="B336" s="103"/>
      <c r="C336" s="48" t="str">
        <f t="shared" si="31"/>
        <v/>
      </c>
      <c r="E336" s="47" t="str">
        <f t="shared" si="34"/>
        <v/>
      </c>
      <c r="F336" s="103"/>
      <c r="G336" s="48" t="str">
        <f t="shared" si="32"/>
        <v/>
      </c>
      <c r="I336" s="47" t="str">
        <f t="shared" si="35"/>
        <v/>
      </c>
      <c r="J336" s="103"/>
      <c r="K336" s="48" t="str">
        <f t="shared" si="33"/>
        <v/>
      </c>
    </row>
    <row r="337" spans="1:11">
      <c r="A337" s="47" t="str">
        <f t="shared" si="30"/>
        <v/>
      </c>
      <c r="B337" s="103"/>
      <c r="C337" s="48" t="str">
        <f t="shared" si="31"/>
        <v/>
      </c>
      <c r="E337" s="47" t="str">
        <f t="shared" si="34"/>
        <v/>
      </c>
      <c r="F337" s="103"/>
      <c r="G337" s="48" t="str">
        <f t="shared" si="32"/>
        <v/>
      </c>
      <c r="I337" s="47" t="str">
        <f t="shared" si="35"/>
        <v/>
      </c>
      <c r="J337" s="103"/>
      <c r="K337" s="48" t="str">
        <f t="shared" si="33"/>
        <v/>
      </c>
    </row>
    <row r="338" spans="1:11">
      <c r="A338" s="47" t="str">
        <f t="shared" si="30"/>
        <v/>
      </c>
      <c r="B338" s="103"/>
      <c r="C338" s="48" t="str">
        <f t="shared" si="31"/>
        <v/>
      </c>
      <c r="E338" s="47" t="str">
        <f t="shared" si="34"/>
        <v/>
      </c>
      <c r="F338" s="103"/>
      <c r="G338" s="48" t="str">
        <f t="shared" si="32"/>
        <v/>
      </c>
      <c r="I338" s="47" t="str">
        <f t="shared" si="35"/>
        <v/>
      </c>
      <c r="J338" s="103"/>
      <c r="K338" s="48" t="str">
        <f t="shared" si="33"/>
        <v/>
      </c>
    </row>
    <row r="339" spans="1:11">
      <c r="A339" s="47" t="str">
        <f t="shared" si="30"/>
        <v/>
      </c>
      <c r="B339" s="103"/>
      <c r="C339" s="48" t="str">
        <f t="shared" si="31"/>
        <v/>
      </c>
      <c r="E339" s="47" t="str">
        <f t="shared" si="34"/>
        <v/>
      </c>
      <c r="F339" s="103"/>
      <c r="G339" s="48" t="str">
        <f t="shared" si="32"/>
        <v/>
      </c>
      <c r="I339" s="47" t="str">
        <f t="shared" si="35"/>
        <v/>
      </c>
      <c r="J339" s="103"/>
      <c r="K339" s="48" t="str">
        <f t="shared" si="33"/>
        <v/>
      </c>
    </row>
    <row r="340" spans="1:11">
      <c r="A340" s="47" t="str">
        <f t="shared" si="30"/>
        <v/>
      </c>
      <c r="B340" s="103"/>
      <c r="C340" s="48" t="str">
        <f t="shared" si="31"/>
        <v/>
      </c>
      <c r="E340" s="47" t="str">
        <f t="shared" si="34"/>
        <v/>
      </c>
      <c r="F340" s="103"/>
      <c r="G340" s="48" t="str">
        <f t="shared" si="32"/>
        <v/>
      </c>
      <c r="I340" s="47" t="str">
        <f t="shared" si="35"/>
        <v/>
      </c>
      <c r="J340" s="103"/>
      <c r="K340" s="48" t="str">
        <f t="shared" si="33"/>
        <v/>
      </c>
    </row>
    <row r="341" spans="1:11">
      <c r="A341" s="47" t="str">
        <f t="shared" si="30"/>
        <v/>
      </c>
      <c r="B341" s="103"/>
      <c r="C341" s="48" t="str">
        <f t="shared" si="31"/>
        <v/>
      </c>
      <c r="E341" s="47" t="str">
        <f t="shared" si="34"/>
        <v/>
      </c>
      <c r="F341" s="103"/>
      <c r="G341" s="48" t="str">
        <f t="shared" si="32"/>
        <v/>
      </c>
      <c r="I341" s="47" t="str">
        <f t="shared" si="35"/>
        <v/>
      </c>
      <c r="J341" s="103"/>
      <c r="K341" s="48" t="str">
        <f t="shared" si="33"/>
        <v/>
      </c>
    </row>
    <row r="342" spans="1:11">
      <c r="A342" s="47" t="str">
        <f t="shared" si="30"/>
        <v/>
      </c>
      <c r="B342" s="103"/>
      <c r="C342" s="48" t="str">
        <f t="shared" si="31"/>
        <v/>
      </c>
      <c r="E342" s="47" t="str">
        <f t="shared" si="34"/>
        <v/>
      </c>
      <c r="F342" s="103"/>
      <c r="G342" s="48" t="str">
        <f t="shared" si="32"/>
        <v/>
      </c>
      <c r="I342" s="47" t="str">
        <f t="shared" si="35"/>
        <v/>
      </c>
      <c r="J342" s="103"/>
      <c r="K342" s="48" t="str">
        <f t="shared" si="33"/>
        <v/>
      </c>
    </row>
    <row r="343" spans="1:11">
      <c r="A343" s="47" t="str">
        <f t="shared" si="30"/>
        <v/>
      </c>
      <c r="B343" s="103"/>
      <c r="C343" s="48" t="str">
        <f t="shared" si="31"/>
        <v/>
      </c>
      <c r="E343" s="47" t="str">
        <f t="shared" si="34"/>
        <v/>
      </c>
      <c r="F343" s="103"/>
      <c r="G343" s="48" t="str">
        <f t="shared" si="32"/>
        <v/>
      </c>
      <c r="I343" s="47" t="str">
        <f t="shared" si="35"/>
        <v/>
      </c>
      <c r="J343" s="103"/>
      <c r="K343" s="48" t="str">
        <f t="shared" si="33"/>
        <v/>
      </c>
    </row>
    <row r="344" spans="1:11">
      <c r="A344" s="47" t="str">
        <f t="shared" si="30"/>
        <v/>
      </c>
      <c r="B344" s="103"/>
      <c r="C344" s="48" t="str">
        <f t="shared" si="31"/>
        <v/>
      </c>
      <c r="E344" s="47" t="str">
        <f t="shared" si="34"/>
        <v/>
      </c>
      <c r="F344" s="103"/>
      <c r="G344" s="48" t="str">
        <f t="shared" si="32"/>
        <v/>
      </c>
      <c r="I344" s="47" t="str">
        <f t="shared" si="35"/>
        <v/>
      </c>
      <c r="J344" s="103"/>
      <c r="K344" s="48" t="str">
        <f t="shared" si="33"/>
        <v/>
      </c>
    </row>
    <row r="345" spans="1:11">
      <c r="A345" s="47" t="str">
        <f t="shared" si="30"/>
        <v/>
      </c>
      <c r="B345" s="103"/>
      <c r="C345" s="48" t="str">
        <f t="shared" si="31"/>
        <v/>
      </c>
      <c r="E345" s="47" t="str">
        <f t="shared" si="34"/>
        <v/>
      </c>
      <c r="F345" s="103"/>
      <c r="G345" s="48" t="str">
        <f t="shared" si="32"/>
        <v/>
      </c>
      <c r="I345" s="47" t="str">
        <f t="shared" si="35"/>
        <v/>
      </c>
      <c r="J345" s="103"/>
      <c r="K345" s="48" t="str">
        <f t="shared" si="33"/>
        <v/>
      </c>
    </row>
    <row r="346" spans="1:11">
      <c r="A346" s="47" t="str">
        <f t="shared" si="30"/>
        <v/>
      </c>
      <c r="B346" s="103"/>
      <c r="C346" s="48" t="str">
        <f t="shared" si="31"/>
        <v/>
      </c>
      <c r="E346" s="47" t="str">
        <f t="shared" si="34"/>
        <v/>
      </c>
      <c r="F346" s="103"/>
      <c r="G346" s="48" t="str">
        <f t="shared" si="32"/>
        <v/>
      </c>
      <c r="I346" s="47" t="str">
        <f t="shared" si="35"/>
        <v/>
      </c>
      <c r="J346" s="103"/>
      <c r="K346" s="48" t="str">
        <f t="shared" si="33"/>
        <v/>
      </c>
    </row>
    <row r="347" spans="1:11">
      <c r="A347" s="47" t="str">
        <f t="shared" si="30"/>
        <v/>
      </c>
      <c r="B347" s="103"/>
      <c r="C347" s="48" t="str">
        <f t="shared" si="31"/>
        <v/>
      </c>
      <c r="E347" s="47" t="str">
        <f t="shared" si="34"/>
        <v/>
      </c>
      <c r="F347" s="103"/>
      <c r="G347" s="48" t="str">
        <f t="shared" si="32"/>
        <v/>
      </c>
      <c r="I347" s="47" t="str">
        <f t="shared" si="35"/>
        <v/>
      </c>
      <c r="J347" s="103"/>
      <c r="K347" s="48" t="str">
        <f t="shared" si="33"/>
        <v/>
      </c>
    </row>
    <row r="348" spans="1:11">
      <c r="A348" s="47" t="str">
        <f t="shared" si="30"/>
        <v/>
      </c>
      <c r="B348" s="103"/>
      <c r="C348" s="48" t="str">
        <f t="shared" si="31"/>
        <v/>
      </c>
      <c r="E348" s="47" t="str">
        <f t="shared" si="34"/>
        <v/>
      </c>
      <c r="F348" s="103"/>
      <c r="G348" s="48" t="str">
        <f t="shared" si="32"/>
        <v/>
      </c>
      <c r="I348" s="47" t="str">
        <f t="shared" si="35"/>
        <v/>
      </c>
      <c r="J348" s="103"/>
      <c r="K348" s="48" t="str">
        <f t="shared" si="33"/>
        <v/>
      </c>
    </row>
    <row r="349" spans="1:11">
      <c r="A349" s="47" t="str">
        <f t="shared" si="30"/>
        <v/>
      </c>
      <c r="B349" s="103"/>
      <c r="C349" s="48" t="str">
        <f t="shared" si="31"/>
        <v/>
      </c>
      <c r="E349" s="47" t="str">
        <f t="shared" si="34"/>
        <v/>
      </c>
      <c r="F349" s="103"/>
      <c r="G349" s="48" t="str">
        <f t="shared" si="32"/>
        <v/>
      </c>
      <c r="I349" s="47" t="str">
        <f t="shared" si="35"/>
        <v/>
      </c>
      <c r="J349" s="103"/>
      <c r="K349" s="48" t="str">
        <f t="shared" si="33"/>
        <v/>
      </c>
    </row>
    <row r="350" spans="1:11">
      <c r="A350" s="47" t="str">
        <f t="shared" si="30"/>
        <v/>
      </c>
      <c r="B350" s="103"/>
      <c r="C350" s="48" t="str">
        <f t="shared" si="31"/>
        <v/>
      </c>
      <c r="E350" s="47" t="str">
        <f t="shared" si="34"/>
        <v/>
      </c>
      <c r="F350" s="103"/>
      <c r="G350" s="48" t="str">
        <f t="shared" si="32"/>
        <v/>
      </c>
      <c r="I350" s="47" t="str">
        <f t="shared" si="35"/>
        <v/>
      </c>
      <c r="J350" s="103"/>
      <c r="K350" s="48" t="str">
        <f t="shared" si="33"/>
        <v/>
      </c>
    </row>
    <row r="351" spans="1:11">
      <c r="A351" s="47" t="str">
        <f t="shared" si="30"/>
        <v/>
      </c>
      <c r="B351" s="103"/>
      <c r="C351" s="48" t="str">
        <f t="shared" si="31"/>
        <v/>
      </c>
      <c r="E351" s="47" t="str">
        <f t="shared" si="34"/>
        <v/>
      </c>
      <c r="F351" s="103"/>
      <c r="G351" s="48" t="str">
        <f t="shared" si="32"/>
        <v/>
      </c>
      <c r="I351" s="47" t="str">
        <f t="shared" si="35"/>
        <v/>
      </c>
      <c r="J351" s="103"/>
      <c r="K351" s="48" t="str">
        <f t="shared" si="33"/>
        <v/>
      </c>
    </row>
    <row r="352" spans="1:11">
      <c r="A352" s="47" t="str">
        <f t="shared" si="30"/>
        <v/>
      </c>
      <c r="B352" s="103"/>
      <c r="C352" s="48" t="str">
        <f t="shared" si="31"/>
        <v/>
      </c>
      <c r="E352" s="47" t="str">
        <f t="shared" si="34"/>
        <v/>
      </c>
      <c r="F352" s="103"/>
      <c r="G352" s="48" t="str">
        <f t="shared" si="32"/>
        <v/>
      </c>
      <c r="I352" s="47" t="str">
        <f t="shared" si="35"/>
        <v/>
      </c>
      <c r="J352" s="103"/>
      <c r="K352" s="48" t="str">
        <f t="shared" si="33"/>
        <v/>
      </c>
    </row>
    <row r="353" spans="1:11">
      <c r="A353" s="47" t="str">
        <f t="shared" si="30"/>
        <v/>
      </c>
      <c r="B353" s="103"/>
      <c r="C353" s="48" t="str">
        <f t="shared" si="31"/>
        <v/>
      </c>
      <c r="E353" s="47" t="str">
        <f t="shared" si="34"/>
        <v/>
      </c>
      <c r="F353" s="103"/>
      <c r="G353" s="48" t="str">
        <f t="shared" si="32"/>
        <v/>
      </c>
      <c r="I353" s="47" t="str">
        <f t="shared" si="35"/>
        <v/>
      </c>
      <c r="J353" s="103"/>
      <c r="K353" s="48" t="str">
        <f t="shared" si="33"/>
        <v/>
      </c>
    </row>
    <row r="354" spans="1:11">
      <c r="A354" s="47" t="str">
        <f t="shared" si="30"/>
        <v/>
      </c>
      <c r="B354" s="103"/>
      <c r="C354" s="48" t="str">
        <f t="shared" si="31"/>
        <v/>
      </c>
      <c r="E354" s="47" t="str">
        <f t="shared" si="34"/>
        <v/>
      </c>
      <c r="F354" s="103"/>
      <c r="G354" s="48" t="str">
        <f t="shared" si="32"/>
        <v/>
      </c>
      <c r="I354" s="47" t="str">
        <f t="shared" si="35"/>
        <v/>
      </c>
      <c r="J354" s="103"/>
      <c r="K354" s="48" t="str">
        <f t="shared" si="33"/>
        <v/>
      </c>
    </row>
    <row r="355" spans="1:11">
      <c r="A355" s="47" t="str">
        <f t="shared" si="30"/>
        <v/>
      </c>
      <c r="B355" s="103"/>
      <c r="C355" s="48" t="str">
        <f t="shared" si="31"/>
        <v/>
      </c>
      <c r="E355" s="47" t="str">
        <f t="shared" si="34"/>
        <v/>
      </c>
      <c r="F355" s="103"/>
      <c r="G355" s="48" t="str">
        <f t="shared" si="32"/>
        <v/>
      </c>
      <c r="I355" s="47" t="str">
        <f t="shared" si="35"/>
        <v/>
      </c>
      <c r="J355" s="103"/>
      <c r="K355" s="48" t="str">
        <f t="shared" si="33"/>
        <v/>
      </c>
    </row>
    <row r="356" spans="1:11">
      <c r="A356" s="47" t="str">
        <f t="shared" si="30"/>
        <v/>
      </c>
      <c r="B356" s="103"/>
      <c r="C356" s="48" t="str">
        <f t="shared" si="31"/>
        <v/>
      </c>
      <c r="E356" s="47" t="str">
        <f t="shared" si="34"/>
        <v/>
      </c>
      <c r="F356" s="103"/>
      <c r="G356" s="48" t="str">
        <f t="shared" si="32"/>
        <v/>
      </c>
      <c r="I356" s="47" t="str">
        <f t="shared" si="35"/>
        <v/>
      </c>
      <c r="J356" s="103"/>
      <c r="K356" s="48" t="str">
        <f t="shared" si="33"/>
        <v/>
      </c>
    </row>
    <row r="357" spans="1:11">
      <c r="A357" s="47" t="str">
        <f t="shared" si="30"/>
        <v/>
      </c>
      <c r="B357" s="103"/>
      <c r="C357" s="48" t="str">
        <f t="shared" si="31"/>
        <v/>
      </c>
      <c r="E357" s="47" t="str">
        <f t="shared" si="34"/>
        <v/>
      </c>
      <c r="F357" s="103"/>
      <c r="G357" s="48" t="str">
        <f t="shared" si="32"/>
        <v/>
      </c>
      <c r="I357" s="47" t="str">
        <f t="shared" si="35"/>
        <v/>
      </c>
      <c r="J357" s="103"/>
      <c r="K357" s="48" t="str">
        <f t="shared" si="33"/>
        <v/>
      </c>
    </row>
    <row r="358" spans="1:11">
      <c r="A358" s="47" t="str">
        <f t="shared" si="30"/>
        <v/>
      </c>
      <c r="B358" s="103"/>
      <c r="C358" s="48" t="str">
        <f t="shared" si="31"/>
        <v/>
      </c>
      <c r="E358" s="47" t="str">
        <f t="shared" si="34"/>
        <v/>
      </c>
      <c r="F358" s="103"/>
      <c r="G358" s="48" t="str">
        <f t="shared" si="32"/>
        <v/>
      </c>
      <c r="I358" s="47" t="str">
        <f t="shared" si="35"/>
        <v/>
      </c>
      <c r="J358" s="103"/>
      <c r="K358" s="48" t="str">
        <f t="shared" si="33"/>
        <v/>
      </c>
    </row>
    <row r="359" spans="1:11">
      <c r="A359" s="47" t="str">
        <f t="shared" si="30"/>
        <v/>
      </c>
      <c r="B359" s="103"/>
      <c r="C359" s="48" t="str">
        <f t="shared" si="31"/>
        <v/>
      </c>
      <c r="E359" s="47" t="str">
        <f t="shared" si="34"/>
        <v/>
      </c>
      <c r="F359" s="103"/>
      <c r="G359" s="48" t="str">
        <f t="shared" si="32"/>
        <v/>
      </c>
      <c r="I359" s="47" t="str">
        <f t="shared" si="35"/>
        <v/>
      </c>
      <c r="J359" s="103"/>
      <c r="K359" s="48" t="str">
        <f t="shared" si="33"/>
        <v/>
      </c>
    </row>
    <row r="360" spans="1:11">
      <c r="A360" s="47" t="str">
        <f t="shared" si="30"/>
        <v/>
      </c>
      <c r="B360" s="103"/>
      <c r="C360" s="48" t="str">
        <f t="shared" si="31"/>
        <v/>
      </c>
      <c r="E360" s="47" t="str">
        <f t="shared" si="34"/>
        <v/>
      </c>
      <c r="F360" s="103"/>
      <c r="G360" s="48" t="str">
        <f t="shared" si="32"/>
        <v/>
      </c>
      <c r="I360" s="47" t="str">
        <f t="shared" si="35"/>
        <v/>
      </c>
      <c r="J360" s="103"/>
      <c r="K360" s="48" t="str">
        <f t="shared" si="33"/>
        <v/>
      </c>
    </row>
    <row r="361" spans="1:11">
      <c r="A361" s="47" t="str">
        <f t="shared" si="30"/>
        <v/>
      </c>
      <c r="B361" s="103"/>
      <c r="C361" s="48" t="str">
        <f t="shared" si="31"/>
        <v/>
      </c>
      <c r="E361" s="47" t="str">
        <f t="shared" si="34"/>
        <v/>
      </c>
      <c r="F361" s="103"/>
      <c r="G361" s="48" t="str">
        <f t="shared" si="32"/>
        <v/>
      </c>
      <c r="I361" s="47" t="str">
        <f t="shared" si="35"/>
        <v/>
      </c>
      <c r="J361" s="103"/>
      <c r="K361" s="48" t="str">
        <f t="shared" si="33"/>
        <v/>
      </c>
    </row>
    <row r="362" spans="1:11">
      <c r="A362" s="47" t="str">
        <f t="shared" si="30"/>
        <v/>
      </c>
      <c r="B362" s="103"/>
      <c r="C362" s="48" t="str">
        <f t="shared" si="31"/>
        <v/>
      </c>
      <c r="E362" s="47" t="str">
        <f t="shared" si="34"/>
        <v/>
      </c>
      <c r="F362" s="103"/>
      <c r="G362" s="48" t="str">
        <f t="shared" si="32"/>
        <v/>
      </c>
      <c r="I362" s="47" t="str">
        <f t="shared" si="35"/>
        <v/>
      </c>
      <c r="J362" s="103"/>
      <c r="K362" s="48" t="str">
        <f t="shared" si="33"/>
        <v/>
      </c>
    </row>
    <row r="363" spans="1:11">
      <c r="A363" s="47" t="str">
        <f t="shared" si="30"/>
        <v/>
      </c>
      <c r="B363" s="103"/>
      <c r="C363" s="48" t="str">
        <f t="shared" si="31"/>
        <v/>
      </c>
      <c r="E363" s="47" t="str">
        <f t="shared" si="34"/>
        <v/>
      </c>
      <c r="F363" s="103"/>
      <c r="G363" s="48" t="str">
        <f t="shared" si="32"/>
        <v/>
      </c>
      <c r="I363" s="47" t="str">
        <f t="shared" si="35"/>
        <v/>
      </c>
      <c r="J363" s="103"/>
      <c r="K363" s="48" t="str">
        <f t="shared" si="33"/>
        <v/>
      </c>
    </row>
    <row r="364" spans="1:11">
      <c r="A364" s="47" t="str">
        <f t="shared" si="30"/>
        <v/>
      </c>
      <c r="B364" s="103"/>
      <c r="C364" s="48" t="str">
        <f t="shared" si="31"/>
        <v/>
      </c>
      <c r="E364" s="47" t="str">
        <f t="shared" si="34"/>
        <v/>
      </c>
      <c r="F364" s="103"/>
      <c r="G364" s="48" t="str">
        <f t="shared" si="32"/>
        <v/>
      </c>
      <c r="I364" s="47" t="str">
        <f t="shared" si="35"/>
        <v/>
      </c>
      <c r="J364" s="103"/>
      <c r="K364" s="48" t="str">
        <f t="shared" si="33"/>
        <v/>
      </c>
    </row>
    <row r="365" spans="1:11">
      <c r="A365" s="47" t="str">
        <f t="shared" si="30"/>
        <v/>
      </c>
      <c r="B365" s="103"/>
      <c r="C365" s="48" t="str">
        <f t="shared" si="31"/>
        <v/>
      </c>
      <c r="E365" s="47" t="str">
        <f t="shared" si="34"/>
        <v/>
      </c>
      <c r="F365" s="103"/>
      <c r="G365" s="48" t="str">
        <f t="shared" si="32"/>
        <v/>
      </c>
      <c r="I365" s="47" t="str">
        <f t="shared" si="35"/>
        <v/>
      </c>
      <c r="J365" s="103"/>
      <c r="K365" s="48" t="str">
        <f t="shared" si="33"/>
        <v/>
      </c>
    </row>
    <row r="366" spans="1:11">
      <c r="A366" s="47" t="str">
        <f t="shared" si="30"/>
        <v/>
      </c>
      <c r="B366" s="103"/>
      <c r="C366" s="48" t="str">
        <f t="shared" si="31"/>
        <v/>
      </c>
      <c r="E366" s="47" t="str">
        <f t="shared" si="34"/>
        <v/>
      </c>
      <c r="F366" s="103"/>
      <c r="G366" s="48" t="str">
        <f t="shared" si="32"/>
        <v/>
      </c>
      <c r="I366" s="47" t="str">
        <f t="shared" si="35"/>
        <v/>
      </c>
      <c r="J366" s="103"/>
      <c r="K366" s="48" t="str">
        <f t="shared" si="33"/>
        <v/>
      </c>
    </row>
    <row r="367" spans="1:11">
      <c r="A367" s="47" t="str">
        <f t="shared" si="30"/>
        <v/>
      </c>
      <c r="B367" s="103"/>
      <c r="C367" s="48" t="str">
        <f t="shared" si="31"/>
        <v/>
      </c>
      <c r="E367" s="47" t="str">
        <f t="shared" si="34"/>
        <v/>
      </c>
      <c r="F367" s="103"/>
      <c r="G367" s="48" t="str">
        <f t="shared" si="32"/>
        <v/>
      </c>
      <c r="I367" s="47" t="str">
        <f t="shared" si="35"/>
        <v/>
      </c>
      <c r="J367" s="103"/>
      <c r="K367" s="48" t="str">
        <f t="shared" si="33"/>
        <v/>
      </c>
    </row>
    <row r="368" spans="1:11">
      <c r="A368" s="47" t="str">
        <f t="shared" si="30"/>
        <v/>
      </c>
      <c r="B368" s="103"/>
      <c r="C368" s="48" t="str">
        <f t="shared" si="31"/>
        <v/>
      </c>
      <c r="E368" s="47" t="str">
        <f t="shared" si="34"/>
        <v/>
      </c>
      <c r="F368" s="103"/>
      <c r="G368" s="48" t="str">
        <f t="shared" si="32"/>
        <v/>
      </c>
      <c r="I368" s="47" t="str">
        <f t="shared" si="35"/>
        <v/>
      </c>
      <c r="J368" s="103"/>
      <c r="K368" s="48" t="str">
        <f t="shared" si="33"/>
        <v/>
      </c>
    </row>
    <row r="369" spans="1:11">
      <c r="A369" s="47" t="str">
        <f t="shared" si="30"/>
        <v/>
      </c>
      <c r="B369" s="103"/>
      <c r="C369" s="48" t="str">
        <f t="shared" si="31"/>
        <v/>
      </c>
      <c r="E369" s="47" t="str">
        <f t="shared" si="34"/>
        <v/>
      </c>
      <c r="F369" s="103"/>
      <c r="G369" s="48" t="str">
        <f t="shared" si="32"/>
        <v/>
      </c>
      <c r="I369" s="47" t="str">
        <f t="shared" si="35"/>
        <v/>
      </c>
      <c r="J369" s="103"/>
      <c r="K369" s="48" t="str">
        <f t="shared" si="33"/>
        <v/>
      </c>
    </row>
    <row r="370" spans="1:11">
      <c r="A370" s="47" t="str">
        <f t="shared" si="30"/>
        <v/>
      </c>
      <c r="B370" s="103"/>
      <c r="C370" s="48" t="str">
        <f t="shared" si="31"/>
        <v/>
      </c>
      <c r="E370" s="47" t="str">
        <f t="shared" si="34"/>
        <v/>
      </c>
      <c r="F370" s="103"/>
      <c r="G370" s="48" t="str">
        <f t="shared" si="32"/>
        <v/>
      </c>
      <c r="I370" s="47" t="str">
        <f t="shared" si="35"/>
        <v/>
      </c>
      <c r="J370" s="103"/>
      <c r="K370" s="48" t="str">
        <f t="shared" si="33"/>
        <v/>
      </c>
    </row>
    <row r="371" spans="1:11">
      <c r="A371" s="47" t="str">
        <f t="shared" si="30"/>
        <v/>
      </c>
      <c r="B371" s="103"/>
      <c r="C371" s="48" t="str">
        <f t="shared" si="31"/>
        <v/>
      </c>
      <c r="E371" s="47" t="str">
        <f t="shared" si="34"/>
        <v/>
      </c>
      <c r="F371" s="103"/>
      <c r="G371" s="48" t="str">
        <f t="shared" si="32"/>
        <v/>
      </c>
      <c r="I371" s="47" t="str">
        <f t="shared" si="35"/>
        <v/>
      </c>
      <c r="J371" s="103"/>
      <c r="K371" s="48" t="str">
        <f t="shared" si="33"/>
        <v/>
      </c>
    </row>
    <row r="372" spans="1:11">
      <c r="A372" s="47" t="str">
        <f t="shared" si="30"/>
        <v/>
      </c>
      <c r="B372" s="103"/>
      <c r="C372" s="48" t="str">
        <f t="shared" si="31"/>
        <v/>
      </c>
      <c r="E372" s="47" t="str">
        <f t="shared" si="34"/>
        <v/>
      </c>
      <c r="F372" s="103"/>
      <c r="G372" s="48" t="str">
        <f t="shared" si="32"/>
        <v/>
      </c>
      <c r="I372" s="47" t="str">
        <f t="shared" si="35"/>
        <v/>
      </c>
      <c r="J372" s="103"/>
      <c r="K372" s="48" t="str">
        <f t="shared" si="33"/>
        <v/>
      </c>
    </row>
    <row r="373" spans="1:11">
      <c r="A373" s="47" t="str">
        <f t="shared" si="30"/>
        <v/>
      </c>
      <c r="B373" s="103"/>
      <c r="C373" s="48" t="str">
        <f t="shared" si="31"/>
        <v/>
      </c>
      <c r="E373" s="47" t="str">
        <f t="shared" si="34"/>
        <v/>
      </c>
      <c r="F373" s="103"/>
      <c r="G373" s="48" t="str">
        <f t="shared" si="32"/>
        <v/>
      </c>
      <c r="I373" s="47" t="str">
        <f t="shared" si="35"/>
        <v/>
      </c>
      <c r="J373" s="103"/>
      <c r="K373" s="48" t="str">
        <f t="shared" si="33"/>
        <v/>
      </c>
    </row>
    <row r="374" spans="1:11">
      <c r="A374" s="47" t="str">
        <f t="shared" si="30"/>
        <v/>
      </c>
      <c r="B374" s="103"/>
      <c r="C374" s="48" t="str">
        <f t="shared" si="31"/>
        <v/>
      </c>
      <c r="E374" s="47" t="str">
        <f t="shared" si="34"/>
        <v/>
      </c>
      <c r="F374" s="103"/>
      <c r="G374" s="48" t="str">
        <f t="shared" si="32"/>
        <v/>
      </c>
      <c r="I374" s="47" t="str">
        <f t="shared" si="35"/>
        <v/>
      </c>
      <c r="J374" s="103"/>
      <c r="K374" s="48" t="str">
        <f t="shared" si="33"/>
        <v/>
      </c>
    </row>
    <row r="375" spans="1:11">
      <c r="A375" s="47" t="str">
        <f t="shared" si="30"/>
        <v/>
      </c>
      <c r="B375" s="103"/>
      <c r="C375" s="48" t="str">
        <f t="shared" si="31"/>
        <v/>
      </c>
      <c r="E375" s="47" t="str">
        <f t="shared" si="34"/>
        <v/>
      </c>
      <c r="F375" s="103"/>
      <c r="G375" s="48" t="str">
        <f t="shared" si="32"/>
        <v/>
      </c>
      <c r="I375" s="47" t="str">
        <f t="shared" si="35"/>
        <v/>
      </c>
      <c r="J375" s="103"/>
      <c r="K375" s="48" t="str">
        <f t="shared" si="33"/>
        <v/>
      </c>
    </row>
    <row r="376" spans="1:11">
      <c r="A376" s="47" t="str">
        <f t="shared" si="30"/>
        <v/>
      </c>
      <c r="B376" s="103"/>
      <c r="C376" s="48" t="str">
        <f t="shared" si="31"/>
        <v/>
      </c>
      <c r="E376" s="47" t="str">
        <f t="shared" si="34"/>
        <v/>
      </c>
      <c r="F376" s="103"/>
      <c r="G376" s="48" t="str">
        <f t="shared" si="32"/>
        <v/>
      </c>
      <c r="I376" s="47" t="str">
        <f t="shared" si="35"/>
        <v/>
      </c>
      <c r="J376" s="103"/>
      <c r="K376" s="48" t="str">
        <f t="shared" si="33"/>
        <v/>
      </c>
    </row>
    <row r="377" spans="1:11">
      <c r="A377" s="47" t="str">
        <f t="shared" si="30"/>
        <v/>
      </c>
      <c r="B377" s="103"/>
      <c r="C377" s="48" t="str">
        <f t="shared" si="31"/>
        <v/>
      </c>
      <c r="E377" s="47" t="str">
        <f t="shared" si="34"/>
        <v/>
      </c>
      <c r="F377" s="103"/>
      <c r="G377" s="48" t="str">
        <f t="shared" si="32"/>
        <v/>
      </c>
      <c r="I377" s="47" t="str">
        <f t="shared" si="35"/>
        <v/>
      </c>
      <c r="J377" s="103"/>
      <c r="K377" s="48" t="str">
        <f t="shared" si="33"/>
        <v/>
      </c>
    </row>
    <row r="378" spans="1:11">
      <c r="A378" s="47" t="str">
        <f t="shared" si="30"/>
        <v/>
      </c>
      <c r="B378" s="103"/>
      <c r="C378" s="48" t="str">
        <f t="shared" si="31"/>
        <v/>
      </c>
      <c r="E378" s="47" t="str">
        <f t="shared" si="34"/>
        <v/>
      </c>
      <c r="F378" s="103"/>
      <c r="G378" s="48" t="str">
        <f t="shared" si="32"/>
        <v/>
      </c>
      <c r="I378" s="47" t="str">
        <f t="shared" si="35"/>
        <v/>
      </c>
      <c r="J378" s="103"/>
      <c r="K378" s="48" t="str">
        <f t="shared" si="33"/>
        <v/>
      </c>
    </row>
    <row r="379" spans="1:11">
      <c r="A379" s="47" t="str">
        <f t="shared" si="30"/>
        <v/>
      </c>
      <c r="B379" s="103"/>
      <c r="C379" s="48" t="str">
        <f t="shared" si="31"/>
        <v/>
      </c>
      <c r="E379" s="47" t="str">
        <f t="shared" si="34"/>
        <v/>
      </c>
      <c r="F379" s="103"/>
      <c r="G379" s="48" t="str">
        <f t="shared" si="32"/>
        <v/>
      </c>
      <c r="I379" s="47" t="str">
        <f t="shared" si="35"/>
        <v/>
      </c>
      <c r="J379" s="103"/>
      <c r="K379" s="48" t="str">
        <f t="shared" si="33"/>
        <v/>
      </c>
    </row>
    <row r="380" spans="1:11">
      <c r="A380" s="47" t="str">
        <f t="shared" si="30"/>
        <v/>
      </c>
      <c r="B380" s="103"/>
      <c r="C380" s="48" t="str">
        <f t="shared" si="31"/>
        <v/>
      </c>
      <c r="E380" s="47" t="str">
        <f t="shared" si="34"/>
        <v/>
      </c>
      <c r="F380" s="103"/>
      <c r="G380" s="48" t="str">
        <f t="shared" si="32"/>
        <v/>
      </c>
      <c r="I380" s="47" t="str">
        <f t="shared" si="35"/>
        <v/>
      </c>
      <c r="J380" s="103"/>
      <c r="K380" s="48" t="str">
        <f t="shared" si="33"/>
        <v/>
      </c>
    </row>
    <row r="381" spans="1:11">
      <c r="A381" s="47" t="str">
        <f t="shared" si="30"/>
        <v/>
      </c>
      <c r="B381" s="103"/>
      <c r="C381" s="48" t="str">
        <f t="shared" si="31"/>
        <v/>
      </c>
      <c r="E381" s="47" t="str">
        <f t="shared" si="34"/>
        <v/>
      </c>
      <c r="F381" s="103"/>
      <c r="G381" s="48" t="str">
        <f t="shared" si="32"/>
        <v/>
      </c>
      <c r="I381" s="47" t="str">
        <f t="shared" si="35"/>
        <v/>
      </c>
      <c r="J381" s="103"/>
      <c r="K381" s="48" t="str">
        <f t="shared" si="33"/>
        <v/>
      </c>
    </row>
    <row r="382" spans="1:11">
      <c r="A382" s="47" t="str">
        <f t="shared" si="30"/>
        <v/>
      </c>
      <c r="B382" s="103"/>
      <c r="C382" s="48" t="str">
        <f t="shared" si="31"/>
        <v/>
      </c>
      <c r="E382" s="47" t="str">
        <f t="shared" si="34"/>
        <v/>
      </c>
      <c r="F382" s="103"/>
      <c r="G382" s="48" t="str">
        <f t="shared" si="32"/>
        <v/>
      </c>
      <c r="I382" s="47" t="str">
        <f t="shared" si="35"/>
        <v/>
      </c>
      <c r="J382" s="103"/>
      <c r="K382" s="48" t="str">
        <f t="shared" si="33"/>
        <v/>
      </c>
    </row>
    <row r="383" spans="1:11">
      <c r="A383" s="47" t="str">
        <f t="shared" si="30"/>
        <v/>
      </c>
      <c r="B383" s="103"/>
      <c r="C383" s="48" t="str">
        <f t="shared" si="31"/>
        <v/>
      </c>
      <c r="E383" s="47" t="str">
        <f t="shared" si="34"/>
        <v/>
      </c>
      <c r="F383" s="103"/>
      <c r="G383" s="48" t="str">
        <f t="shared" si="32"/>
        <v/>
      </c>
      <c r="I383" s="47" t="str">
        <f t="shared" si="35"/>
        <v/>
      </c>
      <c r="J383" s="103"/>
      <c r="K383" s="48" t="str">
        <f t="shared" si="33"/>
        <v/>
      </c>
    </row>
    <row r="384" spans="1:11">
      <c r="A384" s="47" t="str">
        <f t="shared" si="30"/>
        <v/>
      </c>
      <c r="B384" s="103"/>
      <c r="C384" s="48" t="str">
        <f t="shared" si="31"/>
        <v/>
      </c>
      <c r="E384" s="47" t="str">
        <f t="shared" si="34"/>
        <v/>
      </c>
      <c r="F384" s="103"/>
      <c r="G384" s="48" t="str">
        <f t="shared" si="32"/>
        <v/>
      </c>
      <c r="I384" s="47" t="str">
        <f t="shared" si="35"/>
        <v/>
      </c>
      <c r="J384" s="103"/>
      <c r="K384" s="48" t="str">
        <f t="shared" si="33"/>
        <v/>
      </c>
    </row>
    <row r="385" spans="1:11">
      <c r="A385" s="47" t="str">
        <f t="shared" si="30"/>
        <v/>
      </c>
      <c r="B385" s="103"/>
      <c r="C385" s="48" t="str">
        <f t="shared" si="31"/>
        <v/>
      </c>
      <c r="E385" s="47" t="str">
        <f t="shared" si="34"/>
        <v/>
      </c>
      <c r="F385" s="103"/>
      <c r="G385" s="48" t="str">
        <f t="shared" si="32"/>
        <v/>
      </c>
      <c r="I385" s="47" t="str">
        <f t="shared" si="35"/>
        <v/>
      </c>
      <c r="J385" s="103"/>
      <c r="K385" s="48" t="str">
        <f t="shared" si="33"/>
        <v/>
      </c>
    </row>
    <row r="386" spans="1:11">
      <c r="A386" s="47" t="str">
        <f t="shared" ref="A386:A449" si="36">IF(B386&lt;&gt;0,COUNTIF($B$2:$B$998,"&lt;="&amp;B386),"")</f>
        <v/>
      </c>
      <c r="B386" s="103"/>
      <c r="C386" s="48" t="str">
        <f t="shared" ref="C386:C449" si="37">IFERROR(INDEX(name_1,MATCH(ROW()-ROW($C$1),الترتيب,0),0),"")</f>
        <v/>
      </c>
      <c r="E386" s="47" t="str">
        <f t="shared" si="34"/>
        <v/>
      </c>
      <c r="F386" s="103"/>
      <c r="G386" s="48" t="str">
        <f t="shared" ref="G386:G449" si="38">IFERROR(INDEX(name_3,MATCH(ROW()-ROW($G$1),الترتيب_1,0),0),"")</f>
        <v/>
      </c>
      <c r="I386" s="47" t="str">
        <f t="shared" si="35"/>
        <v/>
      </c>
      <c r="J386" s="103"/>
      <c r="K386" s="48" t="str">
        <f t="shared" ref="K386:K449" si="39">IFERROR(INDEX(name_5,MATCH(ROW()-ROW($K$1),الترتيب_2,0),0),"")</f>
        <v/>
      </c>
    </row>
    <row r="387" spans="1:11">
      <c r="A387" s="47" t="str">
        <f t="shared" si="36"/>
        <v/>
      </c>
      <c r="B387" s="103"/>
      <c r="C387" s="48" t="str">
        <f t="shared" si="37"/>
        <v/>
      </c>
      <c r="E387" s="47" t="str">
        <f t="shared" ref="E387:E450" si="40">IF(F387&lt;&gt;0,COUNTIF($F$2:$F$998,"&lt;="&amp;F387),"")</f>
        <v/>
      </c>
      <c r="F387" s="103"/>
      <c r="G387" s="48" t="str">
        <f t="shared" si="38"/>
        <v/>
      </c>
      <c r="I387" s="47" t="str">
        <f t="shared" ref="I387:I450" si="41">IF(J387&lt;&gt;0,COUNTIF($J$2:$J$998,"&lt;="&amp;J387),"")</f>
        <v/>
      </c>
      <c r="J387" s="103"/>
      <c r="K387" s="48" t="str">
        <f t="shared" si="39"/>
        <v/>
      </c>
    </row>
    <row r="388" spans="1:11">
      <c r="A388" s="47" t="str">
        <f t="shared" si="36"/>
        <v/>
      </c>
      <c r="B388" s="103"/>
      <c r="C388" s="48" t="str">
        <f t="shared" si="37"/>
        <v/>
      </c>
      <c r="E388" s="47" t="str">
        <f t="shared" si="40"/>
        <v/>
      </c>
      <c r="F388" s="103"/>
      <c r="G388" s="48" t="str">
        <f t="shared" si="38"/>
        <v/>
      </c>
      <c r="I388" s="47" t="str">
        <f t="shared" si="41"/>
        <v/>
      </c>
      <c r="J388" s="103"/>
      <c r="K388" s="48" t="str">
        <f t="shared" si="39"/>
        <v/>
      </c>
    </row>
    <row r="389" spans="1:11">
      <c r="A389" s="47" t="str">
        <f t="shared" si="36"/>
        <v/>
      </c>
      <c r="B389" s="103"/>
      <c r="C389" s="48" t="str">
        <f t="shared" si="37"/>
        <v/>
      </c>
      <c r="E389" s="47" t="str">
        <f t="shared" si="40"/>
        <v/>
      </c>
      <c r="F389" s="103"/>
      <c r="G389" s="48" t="str">
        <f t="shared" si="38"/>
        <v/>
      </c>
      <c r="I389" s="47" t="str">
        <f t="shared" si="41"/>
        <v/>
      </c>
      <c r="J389" s="103"/>
      <c r="K389" s="48" t="str">
        <f t="shared" si="39"/>
        <v/>
      </c>
    </row>
    <row r="390" spans="1:11">
      <c r="A390" s="47" t="str">
        <f t="shared" si="36"/>
        <v/>
      </c>
      <c r="B390" s="103"/>
      <c r="C390" s="48" t="str">
        <f t="shared" si="37"/>
        <v/>
      </c>
      <c r="E390" s="47" t="str">
        <f t="shared" si="40"/>
        <v/>
      </c>
      <c r="F390" s="103"/>
      <c r="G390" s="48" t="str">
        <f t="shared" si="38"/>
        <v/>
      </c>
      <c r="I390" s="47" t="str">
        <f t="shared" si="41"/>
        <v/>
      </c>
      <c r="J390" s="103"/>
      <c r="K390" s="48" t="str">
        <f t="shared" si="39"/>
        <v/>
      </c>
    </row>
    <row r="391" spans="1:11">
      <c r="A391" s="47" t="str">
        <f t="shared" si="36"/>
        <v/>
      </c>
      <c r="B391" s="103"/>
      <c r="C391" s="48" t="str">
        <f t="shared" si="37"/>
        <v/>
      </c>
      <c r="E391" s="47" t="str">
        <f t="shared" si="40"/>
        <v/>
      </c>
      <c r="F391" s="103"/>
      <c r="G391" s="48" t="str">
        <f t="shared" si="38"/>
        <v/>
      </c>
      <c r="I391" s="47" t="str">
        <f t="shared" si="41"/>
        <v/>
      </c>
      <c r="J391" s="103"/>
      <c r="K391" s="48" t="str">
        <f t="shared" si="39"/>
        <v/>
      </c>
    </row>
    <row r="392" spans="1:11">
      <c r="A392" s="47" t="str">
        <f t="shared" si="36"/>
        <v/>
      </c>
      <c r="B392" s="103"/>
      <c r="C392" s="48" t="str">
        <f t="shared" si="37"/>
        <v/>
      </c>
      <c r="E392" s="47" t="str">
        <f t="shared" si="40"/>
        <v/>
      </c>
      <c r="F392" s="103"/>
      <c r="G392" s="48" t="str">
        <f t="shared" si="38"/>
        <v/>
      </c>
      <c r="I392" s="47" t="str">
        <f t="shared" si="41"/>
        <v/>
      </c>
      <c r="J392" s="103"/>
      <c r="K392" s="48" t="str">
        <f t="shared" si="39"/>
        <v/>
      </c>
    </row>
    <row r="393" spans="1:11">
      <c r="A393" s="47" t="str">
        <f t="shared" si="36"/>
        <v/>
      </c>
      <c r="B393" s="103"/>
      <c r="C393" s="48" t="str">
        <f t="shared" si="37"/>
        <v/>
      </c>
      <c r="E393" s="47" t="str">
        <f t="shared" si="40"/>
        <v/>
      </c>
      <c r="F393" s="103"/>
      <c r="G393" s="48" t="str">
        <f t="shared" si="38"/>
        <v/>
      </c>
      <c r="I393" s="47" t="str">
        <f t="shared" si="41"/>
        <v/>
      </c>
      <c r="J393" s="103"/>
      <c r="K393" s="48" t="str">
        <f t="shared" si="39"/>
        <v/>
      </c>
    </row>
    <row r="394" spans="1:11">
      <c r="A394" s="47" t="str">
        <f t="shared" si="36"/>
        <v/>
      </c>
      <c r="B394" s="103"/>
      <c r="C394" s="48" t="str">
        <f t="shared" si="37"/>
        <v/>
      </c>
      <c r="E394" s="47" t="str">
        <f t="shared" si="40"/>
        <v/>
      </c>
      <c r="F394" s="103"/>
      <c r="G394" s="48" t="str">
        <f t="shared" si="38"/>
        <v/>
      </c>
      <c r="I394" s="47" t="str">
        <f t="shared" si="41"/>
        <v/>
      </c>
      <c r="J394" s="103"/>
      <c r="K394" s="48" t="str">
        <f t="shared" si="39"/>
        <v/>
      </c>
    </row>
    <row r="395" spans="1:11">
      <c r="A395" s="47" t="str">
        <f t="shared" si="36"/>
        <v/>
      </c>
      <c r="B395" s="103"/>
      <c r="C395" s="48" t="str">
        <f t="shared" si="37"/>
        <v/>
      </c>
      <c r="E395" s="47" t="str">
        <f t="shared" si="40"/>
        <v/>
      </c>
      <c r="F395" s="103"/>
      <c r="G395" s="48" t="str">
        <f t="shared" si="38"/>
        <v/>
      </c>
      <c r="I395" s="47" t="str">
        <f t="shared" si="41"/>
        <v/>
      </c>
      <c r="J395" s="103"/>
      <c r="K395" s="48" t="str">
        <f t="shared" si="39"/>
        <v/>
      </c>
    </row>
    <row r="396" spans="1:11">
      <c r="A396" s="47" t="str">
        <f t="shared" si="36"/>
        <v/>
      </c>
      <c r="B396" s="103"/>
      <c r="C396" s="48" t="str">
        <f t="shared" si="37"/>
        <v/>
      </c>
      <c r="E396" s="47" t="str">
        <f t="shared" si="40"/>
        <v/>
      </c>
      <c r="F396" s="103"/>
      <c r="G396" s="48" t="str">
        <f t="shared" si="38"/>
        <v/>
      </c>
      <c r="I396" s="47" t="str">
        <f t="shared" si="41"/>
        <v/>
      </c>
      <c r="J396" s="103"/>
      <c r="K396" s="48" t="str">
        <f t="shared" si="39"/>
        <v/>
      </c>
    </row>
    <row r="397" spans="1:11">
      <c r="A397" s="47" t="str">
        <f t="shared" si="36"/>
        <v/>
      </c>
      <c r="B397" s="103"/>
      <c r="C397" s="48" t="str">
        <f t="shared" si="37"/>
        <v/>
      </c>
      <c r="E397" s="47" t="str">
        <f t="shared" si="40"/>
        <v/>
      </c>
      <c r="F397" s="103"/>
      <c r="G397" s="48" t="str">
        <f t="shared" si="38"/>
        <v/>
      </c>
      <c r="I397" s="47" t="str">
        <f t="shared" si="41"/>
        <v/>
      </c>
      <c r="J397" s="103"/>
      <c r="K397" s="48" t="str">
        <f t="shared" si="39"/>
        <v/>
      </c>
    </row>
    <row r="398" spans="1:11">
      <c r="A398" s="47" t="str">
        <f t="shared" si="36"/>
        <v/>
      </c>
      <c r="B398" s="103"/>
      <c r="C398" s="48" t="str">
        <f t="shared" si="37"/>
        <v/>
      </c>
      <c r="E398" s="47" t="str">
        <f t="shared" si="40"/>
        <v/>
      </c>
      <c r="F398" s="103"/>
      <c r="G398" s="48" t="str">
        <f t="shared" si="38"/>
        <v/>
      </c>
      <c r="I398" s="47" t="str">
        <f t="shared" si="41"/>
        <v/>
      </c>
      <c r="J398" s="103"/>
      <c r="K398" s="48" t="str">
        <f t="shared" si="39"/>
        <v/>
      </c>
    </row>
    <row r="399" spans="1:11">
      <c r="A399" s="47" t="str">
        <f t="shared" si="36"/>
        <v/>
      </c>
      <c r="B399" s="103"/>
      <c r="C399" s="48" t="str">
        <f t="shared" si="37"/>
        <v/>
      </c>
      <c r="E399" s="47" t="str">
        <f t="shared" si="40"/>
        <v/>
      </c>
      <c r="F399" s="103"/>
      <c r="G399" s="48" t="str">
        <f t="shared" si="38"/>
        <v/>
      </c>
      <c r="I399" s="47" t="str">
        <f t="shared" si="41"/>
        <v/>
      </c>
      <c r="J399" s="103"/>
      <c r="K399" s="48" t="str">
        <f t="shared" si="39"/>
        <v/>
      </c>
    </row>
    <row r="400" spans="1:11">
      <c r="A400" s="47" t="str">
        <f t="shared" si="36"/>
        <v/>
      </c>
      <c r="B400" s="103"/>
      <c r="C400" s="48" t="str">
        <f t="shared" si="37"/>
        <v/>
      </c>
      <c r="E400" s="47" t="str">
        <f t="shared" si="40"/>
        <v/>
      </c>
      <c r="F400" s="103"/>
      <c r="G400" s="48" t="str">
        <f t="shared" si="38"/>
        <v/>
      </c>
      <c r="I400" s="47" t="str">
        <f t="shared" si="41"/>
        <v/>
      </c>
      <c r="J400" s="103"/>
      <c r="K400" s="48" t="str">
        <f t="shared" si="39"/>
        <v/>
      </c>
    </row>
    <row r="401" spans="1:11">
      <c r="A401" s="47" t="str">
        <f t="shared" si="36"/>
        <v/>
      </c>
      <c r="B401" s="103"/>
      <c r="C401" s="48" t="str">
        <f t="shared" si="37"/>
        <v/>
      </c>
      <c r="E401" s="47" t="str">
        <f t="shared" si="40"/>
        <v/>
      </c>
      <c r="F401" s="103"/>
      <c r="G401" s="48" t="str">
        <f t="shared" si="38"/>
        <v/>
      </c>
      <c r="I401" s="47" t="str">
        <f t="shared" si="41"/>
        <v/>
      </c>
      <c r="J401" s="103"/>
      <c r="K401" s="48" t="str">
        <f t="shared" si="39"/>
        <v/>
      </c>
    </row>
    <row r="402" spans="1:11">
      <c r="A402" s="47" t="str">
        <f t="shared" si="36"/>
        <v/>
      </c>
      <c r="B402" s="103"/>
      <c r="C402" s="48" t="str">
        <f t="shared" si="37"/>
        <v/>
      </c>
      <c r="E402" s="47" t="str">
        <f t="shared" si="40"/>
        <v/>
      </c>
      <c r="F402" s="103"/>
      <c r="G402" s="48" t="str">
        <f t="shared" si="38"/>
        <v/>
      </c>
      <c r="I402" s="47" t="str">
        <f t="shared" si="41"/>
        <v/>
      </c>
      <c r="J402" s="103"/>
      <c r="K402" s="48" t="str">
        <f t="shared" si="39"/>
        <v/>
      </c>
    </row>
    <row r="403" spans="1:11">
      <c r="A403" s="47" t="str">
        <f t="shared" si="36"/>
        <v/>
      </c>
      <c r="B403" s="103"/>
      <c r="C403" s="48" t="str">
        <f t="shared" si="37"/>
        <v/>
      </c>
      <c r="E403" s="47" t="str">
        <f t="shared" si="40"/>
        <v/>
      </c>
      <c r="F403" s="103"/>
      <c r="G403" s="48" t="str">
        <f t="shared" si="38"/>
        <v/>
      </c>
      <c r="I403" s="47" t="str">
        <f t="shared" si="41"/>
        <v/>
      </c>
      <c r="J403" s="103"/>
      <c r="K403" s="48" t="str">
        <f t="shared" si="39"/>
        <v/>
      </c>
    </row>
    <row r="404" spans="1:11">
      <c r="A404" s="47" t="str">
        <f t="shared" si="36"/>
        <v/>
      </c>
      <c r="B404" s="103"/>
      <c r="C404" s="48" t="str">
        <f t="shared" si="37"/>
        <v/>
      </c>
      <c r="E404" s="47" t="str">
        <f t="shared" si="40"/>
        <v/>
      </c>
      <c r="F404" s="103"/>
      <c r="G404" s="48" t="str">
        <f t="shared" si="38"/>
        <v/>
      </c>
      <c r="I404" s="47" t="str">
        <f t="shared" si="41"/>
        <v/>
      </c>
      <c r="J404" s="103"/>
      <c r="K404" s="48" t="str">
        <f t="shared" si="39"/>
        <v/>
      </c>
    </row>
    <row r="405" spans="1:11">
      <c r="A405" s="47" t="str">
        <f t="shared" si="36"/>
        <v/>
      </c>
      <c r="B405" s="103"/>
      <c r="C405" s="48" t="str">
        <f t="shared" si="37"/>
        <v/>
      </c>
      <c r="E405" s="47" t="str">
        <f t="shared" si="40"/>
        <v/>
      </c>
      <c r="F405" s="103"/>
      <c r="G405" s="48" t="str">
        <f t="shared" si="38"/>
        <v/>
      </c>
      <c r="I405" s="47" t="str">
        <f t="shared" si="41"/>
        <v/>
      </c>
      <c r="J405" s="103"/>
      <c r="K405" s="48" t="str">
        <f t="shared" si="39"/>
        <v/>
      </c>
    </row>
    <row r="406" spans="1:11">
      <c r="A406" s="47" t="str">
        <f t="shared" si="36"/>
        <v/>
      </c>
      <c r="B406" s="103"/>
      <c r="C406" s="48" t="str">
        <f t="shared" si="37"/>
        <v/>
      </c>
      <c r="E406" s="47" t="str">
        <f t="shared" si="40"/>
        <v/>
      </c>
      <c r="F406" s="103"/>
      <c r="G406" s="48" t="str">
        <f t="shared" si="38"/>
        <v/>
      </c>
      <c r="I406" s="47" t="str">
        <f t="shared" si="41"/>
        <v/>
      </c>
      <c r="J406" s="103"/>
      <c r="K406" s="48" t="str">
        <f t="shared" si="39"/>
        <v/>
      </c>
    </row>
    <row r="407" spans="1:11">
      <c r="A407" s="47" t="str">
        <f t="shared" si="36"/>
        <v/>
      </c>
      <c r="B407" s="103"/>
      <c r="C407" s="48" t="str">
        <f t="shared" si="37"/>
        <v/>
      </c>
      <c r="E407" s="47" t="str">
        <f t="shared" si="40"/>
        <v/>
      </c>
      <c r="F407" s="103"/>
      <c r="G407" s="48" t="str">
        <f t="shared" si="38"/>
        <v/>
      </c>
      <c r="I407" s="47" t="str">
        <f t="shared" si="41"/>
        <v/>
      </c>
      <c r="J407" s="103"/>
      <c r="K407" s="48" t="str">
        <f t="shared" si="39"/>
        <v/>
      </c>
    </row>
    <row r="408" spans="1:11">
      <c r="A408" s="47" t="str">
        <f t="shared" si="36"/>
        <v/>
      </c>
      <c r="B408" s="103"/>
      <c r="C408" s="48" t="str">
        <f t="shared" si="37"/>
        <v/>
      </c>
      <c r="E408" s="47" t="str">
        <f t="shared" si="40"/>
        <v/>
      </c>
      <c r="F408" s="103"/>
      <c r="G408" s="48" t="str">
        <f t="shared" si="38"/>
        <v/>
      </c>
      <c r="I408" s="47" t="str">
        <f t="shared" si="41"/>
        <v/>
      </c>
      <c r="J408" s="103"/>
      <c r="K408" s="48" t="str">
        <f t="shared" si="39"/>
        <v/>
      </c>
    </row>
    <row r="409" spans="1:11">
      <c r="A409" s="47" t="str">
        <f t="shared" si="36"/>
        <v/>
      </c>
      <c r="B409" s="103"/>
      <c r="C409" s="48" t="str">
        <f t="shared" si="37"/>
        <v/>
      </c>
      <c r="E409" s="47" t="str">
        <f t="shared" si="40"/>
        <v/>
      </c>
      <c r="F409" s="103"/>
      <c r="G409" s="48" t="str">
        <f t="shared" si="38"/>
        <v/>
      </c>
      <c r="I409" s="47" t="str">
        <f t="shared" si="41"/>
        <v/>
      </c>
      <c r="J409" s="103"/>
      <c r="K409" s="48" t="str">
        <f t="shared" si="39"/>
        <v/>
      </c>
    </row>
    <row r="410" spans="1:11">
      <c r="A410" s="47" t="str">
        <f t="shared" si="36"/>
        <v/>
      </c>
      <c r="B410" s="103"/>
      <c r="C410" s="48" t="str">
        <f t="shared" si="37"/>
        <v/>
      </c>
      <c r="E410" s="47" t="str">
        <f t="shared" si="40"/>
        <v/>
      </c>
      <c r="F410" s="103"/>
      <c r="G410" s="48" t="str">
        <f t="shared" si="38"/>
        <v/>
      </c>
      <c r="I410" s="47" t="str">
        <f t="shared" si="41"/>
        <v/>
      </c>
      <c r="J410" s="103"/>
      <c r="K410" s="48" t="str">
        <f t="shared" si="39"/>
        <v/>
      </c>
    </row>
    <row r="411" spans="1:11">
      <c r="A411" s="47" t="str">
        <f t="shared" si="36"/>
        <v/>
      </c>
      <c r="B411" s="103"/>
      <c r="C411" s="48" t="str">
        <f t="shared" si="37"/>
        <v/>
      </c>
      <c r="E411" s="47" t="str">
        <f t="shared" si="40"/>
        <v/>
      </c>
      <c r="F411" s="103"/>
      <c r="G411" s="48" t="str">
        <f t="shared" si="38"/>
        <v/>
      </c>
      <c r="I411" s="47" t="str">
        <f t="shared" si="41"/>
        <v/>
      </c>
      <c r="J411" s="103"/>
      <c r="K411" s="48" t="str">
        <f t="shared" si="39"/>
        <v/>
      </c>
    </row>
    <row r="412" spans="1:11">
      <c r="A412" s="47" t="str">
        <f t="shared" si="36"/>
        <v/>
      </c>
      <c r="B412" s="103"/>
      <c r="C412" s="48" t="str">
        <f t="shared" si="37"/>
        <v/>
      </c>
      <c r="E412" s="47" t="str">
        <f t="shared" si="40"/>
        <v/>
      </c>
      <c r="F412" s="103"/>
      <c r="G412" s="48" t="str">
        <f t="shared" si="38"/>
        <v/>
      </c>
      <c r="I412" s="47" t="str">
        <f t="shared" si="41"/>
        <v/>
      </c>
      <c r="J412" s="103"/>
      <c r="K412" s="48" t="str">
        <f t="shared" si="39"/>
        <v/>
      </c>
    </row>
    <row r="413" spans="1:11">
      <c r="A413" s="47" t="str">
        <f t="shared" si="36"/>
        <v/>
      </c>
      <c r="B413" s="103"/>
      <c r="C413" s="48" t="str">
        <f t="shared" si="37"/>
        <v/>
      </c>
      <c r="E413" s="47" t="str">
        <f t="shared" si="40"/>
        <v/>
      </c>
      <c r="F413" s="103"/>
      <c r="G413" s="48" t="str">
        <f t="shared" si="38"/>
        <v/>
      </c>
      <c r="I413" s="47" t="str">
        <f t="shared" si="41"/>
        <v/>
      </c>
      <c r="J413" s="103"/>
      <c r="K413" s="48" t="str">
        <f t="shared" si="39"/>
        <v/>
      </c>
    </row>
    <row r="414" spans="1:11">
      <c r="A414" s="47" t="str">
        <f t="shared" si="36"/>
        <v/>
      </c>
      <c r="B414" s="103"/>
      <c r="C414" s="48" t="str">
        <f t="shared" si="37"/>
        <v/>
      </c>
      <c r="E414" s="47" t="str">
        <f t="shared" si="40"/>
        <v/>
      </c>
      <c r="F414" s="103"/>
      <c r="G414" s="48" t="str">
        <f t="shared" si="38"/>
        <v/>
      </c>
      <c r="I414" s="47" t="str">
        <f t="shared" si="41"/>
        <v/>
      </c>
      <c r="J414" s="103"/>
      <c r="K414" s="48" t="str">
        <f t="shared" si="39"/>
        <v/>
      </c>
    </row>
    <row r="415" spans="1:11">
      <c r="A415" s="47" t="str">
        <f t="shared" si="36"/>
        <v/>
      </c>
      <c r="B415" s="103"/>
      <c r="C415" s="48" t="str">
        <f t="shared" si="37"/>
        <v/>
      </c>
      <c r="E415" s="47" t="str">
        <f t="shared" si="40"/>
        <v/>
      </c>
      <c r="F415" s="103"/>
      <c r="G415" s="48" t="str">
        <f t="shared" si="38"/>
        <v/>
      </c>
      <c r="I415" s="47" t="str">
        <f t="shared" si="41"/>
        <v/>
      </c>
      <c r="J415" s="103"/>
      <c r="K415" s="48" t="str">
        <f t="shared" si="39"/>
        <v/>
      </c>
    </row>
    <row r="416" spans="1:11">
      <c r="A416" s="47" t="str">
        <f t="shared" si="36"/>
        <v/>
      </c>
      <c r="B416" s="103"/>
      <c r="C416" s="48" t="str">
        <f t="shared" si="37"/>
        <v/>
      </c>
      <c r="E416" s="47" t="str">
        <f t="shared" si="40"/>
        <v/>
      </c>
      <c r="F416" s="103"/>
      <c r="G416" s="48" t="str">
        <f t="shared" si="38"/>
        <v/>
      </c>
      <c r="I416" s="47" t="str">
        <f t="shared" si="41"/>
        <v/>
      </c>
      <c r="J416" s="103"/>
      <c r="K416" s="48" t="str">
        <f t="shared" si="39"/>
        <v/>
      </c>
    </row>
    <row r="417" spans="1:11">
      <c r="A417" s="47" t="str">
        <f t="shared" si="36"/>
        <v/>
      </c>
      <c r="B417" s="103"/>
      <c r="C417" s="48" t="str">
        <f t="shared" si="37"/>
        <v/>
      </c>
      <c r="E417" s="47" t="str">
        <f t="shared" si="40"/>
        <v/>
      </c>
      <c r="F417" s="103"/>
      <c r="G417" s="48" t="str">
        <f t="shared" si="38"/>
        <v/>
      </c>
      <c r="I417" s="47" t="str">
        <f t="shared" si="41"/>
        <v/>
      </c>
      <c r="J417" s="103"/>
      <c r="K417" s="48" t="str">
        <f t="shared" si="39"/>
        <v/>
      </c>
    </row>
    <row r="418" spans="1:11">
      <c r="A418" s="47" t="str">
        <f t="shared" si="36"/>
        <v/>
      </c>
      <c r="B418" s="103"/>
      <c r="C418" s="48" t="str">
        <f t="shared" si="37"/>
        <v/>
      </c>
      <c r="E418" s="47" t="str">
        <f t="shared" si="40"/>
        <v/>
      </c>
      <c r="F418" s="103"/>
      <c r="G418" s="48" t="str">
        <f t="shared" si="38"/>
        <v/>
      </c>
      <c r="I418" s="47" t="str">
        <f t="shared" si="41"/>
        <v/>
      </c>
      <c r="J418" s="103"/>
      <c r="K418" s="48" t="str">
        <f t="shared" si="39"/>
        <v/>
      </c>
    </row>
    <row r="419" spans="1:11">
      <c r="A419" s="47" t="str">
        <f t="shared" si="36"/>
        <v/>
      </c>
      <c r="B419" s="103"/>
      <c r="C419" s="48" t="str">
        <f t="shared" si="37"/>
        <v/>
      </c>
      <c r="E419" s="47" t="str">
        <f t="shared" si="40"/>
        <v/>
      </c>
      <c r="F419" s="103"/>
      <c r="G419" s="48" t="str">
        <f t="shared" si="38"/>
        <v/>
      </c>
      <c r="I419" s="47" t="str">
        <f t="shared" si="41"/>
        <v/>
      </c>
      <c r="J419" s="103"/>
      <c r="K419" s="48" t="str">
        <f t="shared" si="39"/>
        <v/>
      </c>
    </row>
    <row r="420" spans="1:11">
      <c r="A420" s="47" t="str">
        <f t="shared" si="36"/>
        <v/>
      </c>
      <c r="B420" s="103"/>
      <c r="C420" s="48" t="str">
        <f t="shared" si="37"/>
        <v/>
      </c>
      <c r="E420" s="47" t="str">
        <f t="shared" si="40"/>
        <v/>
      </c>
      <c r="F420" s="103"/>
      <c r="G420" s="48" t="str">
        <f t="shared" si="38"/>
        <v/>
      </c>
      <c r="I420" s="47" t="str">
        <f t="shared" si="41"/>
        <v/>
      </c>
      <c r="J420" s="103"/>
      <c r="K420" s="48" t="str">
        <f t="shared" si="39"/>
        <v/>
      </c>
    </row>
    <row r="421" spans="1:11">
      <c r="A421" s="47" t="str">
        <f t="shared" si="36"/>
        <v/>
      </c>
      <c r="B421" s="103"/>
      <c r="C421" s="48" t="str">
        <f t="shared" si="37"/>
        <v/>
      </c>
      <c r="E421" s="47" t="str">
        <f t="shared" si="40"/>
        <v/>
      </c>
      <c r="F421" s="103"/>
      <c r="G421" s="48" t="str">
        <f t="shared" si="38"/>
        <v/>
      </c>
      <c r="I421" s="47" t="str">
        <f t="shared" si="41"/>
        <v/>
      </c>
      <c r="J421" s="103"/>
      <c r="K421" s="48" t="str">
        <f t="shared" si="39"/>
        <v/>
      </c>
    </row>
    <row r="422" spans="1:11">
      <c r="A422" s="47" t="str">
        <f t="shared" si="36"/>
        <v/>
      </c>
      <c r="B422" s="103"/>
      <c r="C422" s="48" t="str">
        <f t="shared" si="37"/>
        <v/>
      </c>
      <c r="E422" s="47" t="str">
        <f t="shared" si="40"/>
        <v/>
      </c>
      <c r="F422" s="103"/>
      <c r="G422" s="48" t="str">
        <f t="shared" si="38"/>
        <v/>
      </c>
      <c r="I422" s="47" t="str">
        <f t="shared" si="41"/>
        <v/>
      </c>
      <c r="J422" s="103"/>
      <c r="K422" s="48" t="str">
        <f t="shared" si="39"/>
        <v/>
      </c>
    </row>
    <row r="423" spans="1:11">
      <c r="A423" s="47" t="str">
        <f t="shared" si="36"/>
        <v/>
      </c>
      <c r="B423" s="103"/>
      <c r="C423" s="48" t="str">
        <f t="shared" si="37"/>
        <v/>
      </c>
      <c r="E423" s="47" t="str">
        <f t="shared" si="40"/>
        <v/>
      </c>
      <c r="F423" s="103"/>
      <c r="G423" s="48" t="str">
        <f t="shared" si="38"/>
        <v/>
      </c>
      <c r="I423" s="47" t="str">
        <f t="shared" si="41"/>
        <v/>
      </c>
      <c r="J423" s="103"/>
      <c r="K423" s="48" t="str">
        <f t="shared" si="39"/>
        <v/>
      </c>
    </row>
    <row r="424" spans="1:11">
      <c r="A424" s="47" t="str">
        <f t="shared" si="36"/>
        <v/>
      </c>
      <c r="B424" s="103"/>
      <c r="C424" s="48" t="str">
        <f t="shared" si="37"/>
        <v/>
      </c>
      <c r="E424" s="47" t="str">
        <f t="shared" si="40"/>
        <v/>
      </c>
      <c r="F424" s="103"/>
      <c r="G424" s="48" t="str">
        <f t="shared" si="38"/>
        <v/>
      </c>
      <c r="I424" s="47" t="str">
        <f t="shared" si="41"/>
        <v/>
      </c>
      <c r="J424" s="103"/>
      <c r="K424" s="48" t="str">
        <f t="shared" si="39"/>
        <v/>
      </c>
    </row>
    <row r="425" spans="1:11">
      <c r="A425" s="47" t="str">
        <f t="shared" si="36"/>
        <v/>
      </c>
      <c r="B425" s="103"/>
      <c r="C425" s="48" t="str">
        <f t="shared" si="37"/>
        <v/>
      </c>
      <c r="E425" s="47" t="str">
        <f t="shared" si="40"/>
        <v/>
      </c>
      <c r="F425" s="103"/>
      <c r="G425" s="48" t="str">
        <f t="shared" si="38"/>
        <v/>
      </c>
      <c r="I425" s="47" t="str">
        <f t="shared" si="41"/>
        <v/>
      </c>
      <c r="J425" s="103"/>
      <c r="K425" s="48" t="str">
        <f t="shared" si="39"/>
        <v/>
      </c>
    </row>
    <row r="426" spans="1:11">
      <c r="A426" s="47" t="str">
        <f t="shared" si="36"/>
        <v/>
      </c>
      <c r="B426" s="103"/>
      <c r="C426" s="48" t="str">
        <f t="shared" si="37"/>
        <v/>
      </c>
      <c r="E426" s="47" t="str">
        <f t="shared" si="40"/>
        <v/>
      </c>
      <c r="F426" s="103"/>
      <c r="G426" s="48" t="str">
        <f t="shared" si="38"/>
        <v/>
      </c>
      <c r="I426" s="47" t="str">
        <f t="shared" si="41"/>
        <v/>
      </c>
      <c r="J426" s="103"/>
      <c r="K426" s="48" t="str">
        <f t="shared" si="39"/>
        <v/>
      </c>
    </row>
    <row r="427" spans="1:11">
      <c r="A427" s="47" t="str">
        <f t="shared" si="36"/>
        <v/>
      </c>
      <c r="B427" s="103"/>
      <c r="C427" s="48" t="str">
        <f t="shared" si="37"/>
        <v/>
      </c>
      <c r="E427" s="47" t="str">
        <f t="shared" si="40"/>
        <v/>
      </c>
      <c r="F427" s="103"/>
      <c r="G427" s="48" t="str">
        <f t="shared" si="38"/>
        <v/>
      </c>
      <c r="I427" s="47" t="str">
        <f t="shared" si="41"/>
        <v/>
      </c>
      <c r="J427" s="103"/>
      <c r="K427" s="48" t="str">
        <f t="shared" si="39"/>
        <v/>
      </c>
    </row>
    <row r="428" spans="1:11">
      <c r="A428" s="47" t="str">
        <f t="shared" si="36"/>
        <v/>
      </c>
      <c r="B428" s="103"/>
      <c r="C428" s="48" t="str">
        <f t="shared" si="37"/>
        <v/>
      </c>
      <c r="E428" s="47" t="str">
        <f t="shared" si="40"/>
        <v/>
      </c>
      <c r="F428" s="103"/>
      <c r="G428" s="48" t="str">
        <f t="shared" si="38"/>
        <v/>
      </c>
      <c r="I428" s="47" t="str">
        <f t="shared" si="41"/>
        <v/>
      </c>
      <c r="J428" s="103"/>
      <c r="K428" s="48" t="str">
        <f t="shared" si="39"/>
        <v/>
      </c>
    </row>
    <row r="429" spans="1:11">
      <c r="A429" s="47" t="str">
        <f t="shared" si="36"/>
        <v/>
      </c>
      <c r="B429" s="103"/>
      <c r="C429" s="48" t="str">
        <f t="shared" si="37"/>
        <v/>
      </c>
      <c r="E429" s="47" t="str">
        <f t="shared" si="40"/>
        <v/>
      </c>
      <c r="F429" s="103"/>
      <c r="G429" s="48" t="str">
        <f t="shared" si="38"/>
        <v/>
      </c>
      <c r="I429" s="47" t="str">
        <f t="shared" si="41"/>
        <v/>
      </c>
      <c r="J429" s="103"/>
      <c r="K429" s="48" t="str">
        <f t="shared" si="39"/>
        <v/>
      </c>
    </row>
    <row r="430" spans="1:11">
      <c r="A430" s="47" t="str">
        <f t="shared" si="36"/>
        <v/>
      </c>
      <c r="B430" s="103"/>
      <c r="C430" s="48" t="str">
        <f t="shared" si="37"/>
        <v/>
      </c>
      <c r="E430" s="47" t="str">
        <f t="shared" si="40"/>
        <v/>
      </c>
      <c r="F430" s="103"/>
      <c r="G430" s="48" t="str">
        <f t="shared" si="38"/>
        <v/>
      </c>
      <c r="I430" s="47" t="str">
        <f t="shared" si="41"/>
        <v/>
      </c>
      <c r="J430" s="103"/>
      <c r="K430" s="48" t="str">
        <f t="shared" si="39"/>
        <v/>
      </c>
    </row>
    <row r="431" spans="1:11">
      <c r="A431" s="47" t="str">
        <f t="shared" si="36"/>
        <v/>
      </c>
      <c r="B431" s="103"/>
      <c r="C431" s="48" t="str">
        <f t="shared" si="37"/>
        <v/>
      </c>
      <c r="E431" s="47" t="str">
        <f t="shared" si="40"/>
        <v/>
      </c>
      <c r="F431" s="103"/>
      <c r="G431" s="48" t="str">
        <f t="shared" si="38"/>
        <v/>
      </c>
      <c r="I431" s="47" t="str">
        <f t="shared" si="41"/>
        <v/>
      </c>
      <c r="J431" s="103"/>
      <c r="K431" s="48" t="str">
        <f t="shared" si="39"/>
        <v/>
      </c>
    </row>
    <row r="432" spans="1:11">
      <c r="A432" s="47" t="str">
        <f t="shared" si="36"/>
        <v/>
      </c>
      <c r="B432" s="103"/>
      <c r="C432" s="48" t="str">
        <f t="shared" si="37"/>
        <v/>
      </c>
      <c r="E432" s="47" t="str">
        <f t="shared" si="40"/>
        <v/>
      </c>
      <c r="F432" s="103"/>
      <c r="G432" s="48" t="str">
        <f t="shared" si="38"/>
        <v/>
      </c>
      <c r="I432" s="47" t="str">
        <f t="shared" si="41"/>
        <v/>
      </c>
      <c r="J432" s="103"/>
      <c r="K432" s="48" t="str">
        <f t="shared" si="39"/>
        <v/>
      </c>
    </row>
    <row r="433" spans="1:11">
      <c r="A433" s="47" t="str">
        <f t="shared" si="36"/>
        <v/>
      </c>
      <c r="B433" s="103"/>
      <c r="C433" s="48" t="str">
        <f t="shared" si="37"/>
        <v/>
      </c>
      <c r="E433" s="47" t="str">
        <f t="shared" si="40"/>
        <v/>
      </c>
      <c r="F433" s="103"/>
      <c r="G433" s="48" t="str">
        <f t="shared" si="38"/>
        <v/>
      </c>
      <c r="I433" s="47" t="str">
        <f t="shared" si="41"/>
        <v/>
      </c>
      <c r="J433" s="103"/>
      <c r="K433" s="48" t="str">
        <f t="shared" si="39"/>
        <v/>
      </c>
    </row>
    <row r="434" spans="1:11">
      <c r="A434" s="47" t="str">
        <f t="shared" si="36"/>
        <v/>
      </c>
      <c r="B434" s="103"/>
      <c r="C434" s="48" t="str">
        <f t="shared" si="37"/>
        <v/>
      </c>
      <c r="E434" s="47" t="str">
        <f t="shared" si="40"/>
        <v/>
      </c>
      <c r="F434" s="103"/>
      <c r="G434" s="48" t="str">
        <f t="shared" si="38"/>
        <v/>
      </c>
      <c r="I434" s="47" t="str">
        <f t="shared" si="41"/>
        <v/>
      </c>
      <c r="J434" s="103"/>
      <c r="K434" s="48" t="str">
        <f t="shared" si="39"/>
        <v/>
      </c>
    </row>
    <row r="435" spans="1:11">
      <c r="A435" s="47" t="str">
        <f t="shared" si="36"/>
        <v/>
      </c>
      <c r="B435" s="103"/>
      <c r="C435" s="48" t="str">
        <f t="shared" si="37"/>
        <v/>
      </c>
      <c r="E435" s="47" t="str">
        <f t="shared" si="40"/>
        <v/>
      </c>
      <c r="F435" s="103"/>
      <c r="G435" s="48" t="str">
        <f t="shared" si="38"/>
        <v/>
      </c>
      <c r="I435" s="47" t="str">
        <f t="shared" si="41"/>
        <v/>
      </c>
      <c r="J435" s="103"/>
      <c r="K435" s="48" t="str">
        <f t="shared" si="39"/>
        <v/>
      </c>
    </row>
    <row r="436" spans="1:11">
      <c r="A436" s="47" t="str">
        <f t="shared" si="36"/>
        <v/>
      </c>
      <c r="B436" s="103"/>
      <c r="C436" s="48" t="str">
        <f t="shared" si="37"/>
        <v/>
      </c>
      <c r="E436" s="47" t="str">
        <f t="shared" si="40"/>
        <v/>
      </c>
      <c r="F436" s="103"/>
      <c r="G436" s="48" t="str">
        <f t="shared" si="38"/>
        <v/>
      </c>
      <c r="I436" s="47" t="str">
        <f t="shared" si="41"/>
        <v/>
      </c>
      <c r="J436" s="103"/>
      <c r="K436" s="48" t="str">
        <f t="shared" si="39"/>
        <v/>
      </c>
    </row>
    <row r="437" spans="1:11">
      <c r="A437" s="47" t="str">
        <f t="shared" si="36"/>
        <v/>
      </c>
      <c r="B437" s="103"/>
      <c r="C437" s="48" t="str">
        <f t="shared" si="37"/>
        <v/>
      </c>
      <c r="E437" s="47" t="str">
        <f t="shared" si="40"/>
        <v/>
      </c>
      <c r="F437" s="103"/>
      <c r="G437" s="48" t="str">
        <f t="shared" si="38"/>
        <v/>
      </c>
      <c r="I437" s="47" t="str">
        <f t="shared" si="41"/>
        <v/>
      </c>
      <c r="J437" s="103"/>
      <c r="K437" s="48" t="str">
        <f t="shared" si="39"/>
        <v/>
      </c>
    </row>
    <row r="438" spans="1:11">
      <c r="A438" s="47" t="str">
        <f t="shared" si="36"/>
        <v/>
      </c>
      <c r="B438" s="103"/>
      <c r="C438" s="48" t="str">
        <f t="shared" si="37"/>
        <v/>
      </c>
      <c r="E438" s="47" t="str">
        <f t="shared" si="40"/>
        <v/>
      </c>
      <c r="F438" s="103"/>
      <c r="G438" s="48" t="str">
        <f t="shared" si="38"/>
        <v/>
      </c>
      <c r="I438" s="47" t="str">
        <f t="shared" si="41"/>
        <v/>
      </c>
      <c r="J438" s="103"/>
      <c r="K438" s="48" t="str">
        <f t="shared" si="39"/>
        <v/>
      </c>
    </row>
    <row r="439" spans="1:11">
      <c r="A439" s="47" t="str">
        <f t="shared" si="36"/>
        <v/>
      </c>
      <c r="B439" s="103"/>
      <c r="C439" s="48" t="str">
        <f t="shared" si="37"/>
        <v/>
      </c>
      <c r="E439" s="47" t="str">
        <f t="shared" si="40"/>
        <v/>
      </c>
      <c r="F439" s="103"/>
      <c r="G439" s="48" t="str">
        <f t="shared" si="38"/>
        <v/>
      </c>
      <c r="I439" s="47" t="str">
        <f t="shared" si="41"/>
        <v/>
      </c>
      <c r="J439" s="103"/>
      <c r="K439" s="48" t="str">
        <f t="shared" si="39"/>
        <v/>
      </c>
    </row>
    <row r="440" spans="1:11">
      <c r="A440" s="47" t="str">
        <f t="shared" si="36"/>
        <v/>
      </c>
      <c r="B440" s="103"/>
      <c r="C440" s="48" t="str">
        <f t="shared" si="37"/>
        <v/>
      </c>
      <c r="E440" s="47" t="str">
        <f t="shared" si="40"/>
        <v/>
      </c>
      <c r="F440" s="103"/>
      <c r="G440" s="48" t="str">
        <f t="shared" si="38"/>
        <v/>
      </c>
      <c r="I440" s="47" t="str">
        <f t="shared" si="41"/>
        <v/>
      </c>
      <c r="J440" s="103"/>
      <c r="K440" s="48" t="str">
        <f t="shared" si="39"/>
        <v/>
      </c>
    </row>
    <row r="441" spans="1:11">
      <c r="A441" s="47" t="str">
        <f t="shared" si="36"/>
        <v/>
      </c>
      <c r="B441" s="103"/>
      <c r="C441" s="48" t="str">
        <f t="shared" si="37"/>
        <v/>
      </c>
      <c r="E441" s="47" t="str">
        <f t="shared" si="40"/>
        <v/>
      </c>
      <c r="F441" s="103"/>
      <c r="G441" s="48" t="str">
        <f t="shared" si="38"/>
        <v/>
      </c>
      <c r="I441" s="47" t="str">
        <f t="shared" si="41"/>
        <v/>
      </c>
      <c r="J441" s="103"/>
      <c r="K441" s="48" t="str">
        <f t="shared" si="39"/>
        <v/>
      </c>
    </row>
    <row r="442" spans="1:11">
      <c r="A442" s="47" t="str">
        <f t="shared" si="36"/>
        <v/>
      </c>
      <c r="B442" s="103"/>
      <c r="C442" s="48" t="str">
        <f t="shared" si="37"/>
        <v/>
      </c>
      <c r="E442" s="47" t="str">
        <f t="shared" si="40"/>
        <v/>
      </c>
      <c r="F442" s="103"/>
      <c r="G442" s="48" t="str">
        <f t="shared" si="38"/>
        <v/>
      </c>
      <c r="I442" s="47" t="str">
        <f t="shared" si="41"/>
        <v/>
      </c>
      <c r="J442" s="103"/>
      <c r="K442" s="48" t="str">
        <f t="shared" si="39"/>
        <v/>
      </c>
    </row>
    <row r="443" spans="1:11">
      <c r="A443" s="47" t="str">
        <f t="shared" si="36"/>
        <v/>
      </c>
      <c r="B443" s="103"/>
      <c r="C443" s="48" t="str">
        <f t="shared" si="37"/>
        <v/>
      </c>
      <c r="E443" s="47" t="str">
        <f t="shared" si="40"/>
        <v/>
      </c>
      <c r="F443" s="103"/>
      <c r="G443" s="48" t="str">
        <f t="shared" si="38"/>
        <v/>
      </c>
      <c r="I443" s="47" t="str">
        <f t="shared" si="41"/>
        <v/>
      </c>
      <c r="J443" s="103"/>
      <c r="K443" s="48" t="str">
        <f t="shared" si="39"/>
        <v/>
      </c>
    </row>
    <row r="444" spans="1:11">
      <c r="A444" s="47" t="str">
        <f t="shared" si="36"/>
        <v/>
      </c>
      <c r="B444" s="103"/>
      <c r="C444" s="48" t="str">
        <f t="shared" si="37"/>
        <v/>
      </c>
      <c r="E444" s="47" t="str">
        <f t="shared" si="40"/>
        <v/>
      </c>
      <c r="F444" s="103"/>
      <c r="G444" s="48" t="str">
        <f t="shared" si="38"/>
        <v/>
      </c>
      <c r="I444" s="47" t="str">
        <f t="shared" si="41"/>
        <v/>
      </c>
      <c r="J444" s="103"/>
      <c r="K444" s="48" t="str">
        <f t="shared" si="39"/>
        <v/>
      </c>
    </row>
    <row r="445" spans="1:11">
      <c r="A445" s="47" t="str">
        <f t="shared" si="36"/>
        <v/>
      </c>
      <c r="B445" s="103"/>
      <c r="C445" s="48" t="str">
        <f t="shared" si="37"/>
        <v/>
      </c>
      <c r="E445" s="47" t="str">
        <f t="shared" si="40"/>
        <v/>
      </c>
      <c r="F445" s="103"/>
      <c r="G445" s="48" t="str">
        <f t="shared" si="38"/>
        <v/>
      </c>
      <c r="I445" s="47" t="str">
        <f t="shared" si="41"/>
        <v/>
      </c>
      <c r="J445" s="103"/>
      <c r="K445" s="48" t="str">
        <f t="shared" si="39"/>
        <v/>
      </c>
    </row>
    <row r="446" spans="1:11">
      <c r="A446" s="47" t="str">
        <f t="shared" si="36"/>
        <v/>
      </c>
      <c r="B446" s="103"/>
      <c r="C446" s="48" t="str">
        <f t="shared" si="37"/>
        <v/>
      </c>
      <c r="E446" s="47" t="str">
        <f t="shared" si="40"/>
        <v/>
      </c>
      <c r="F446" s="103"/>
      <c r="G446" s="48" t="str">
        <f t="shared" si="38"/>
        <v/>
      </c>
      <c r="I446" s="47" t="str">
        <f t="shared" si="41"/>
        <v/>
      </c>
      <c r="J446" s="103"/>
      <c r="K446" s="48" t="str">
        <f t="shared" si="39"/>
        <v/>
      </c>
    </row>
    <row r="447" spans="1:11">
      <c r="A447" s="47" t="str">
        <f t="shared" si="36"/>
        <v/>
      </c>
      <c r="B447" s="103"/>
      <c r="C447" s="48" t="str">
        <f t="shared" si="37"/>
        <v/>
      </c>
      <c r="E447" s="47" t="str">
        <f t="shared" si="40"/>
        <v/>
      </c>
      <c r="F447" s="103"/>
      <c r="G447" s="48" t="str">
        <f t="shared" si="38"/>
        <v/>
      </c>
      <c r="I447" s="47" t="str">
        <f t="shared" si="41"/>
        <v/>
      </c>
      <c r="J447" s="103"/>
      <c r="K447" s="48" t="str">
        <f t="shared" si="39"/>
        <v/>
      </c>
    </row>
    <row r="448" spans="1:11">
      <c r="A448" s="47" t="str">
        <f t="shared" si="36"/>
        <v/>
      </c>
      <c r="B448" s="103"/>
      <c r="C448" s="48" t="str">
        <f t="shared" si="37"/>
        <v/>
      </c>
      <c r="E448" s="47" t="str">
        <f t="shared" si="40"/>
        <v/>
      </c>
      <c r="F448" s="103"/>
      <c r="G448" s="48" t="str">
        <f t="shared" si="38"/>
        <v/>
      </c>
      <c r="I448" s="47" t="str">
        <f t="shared" si="41"/>
        <v/>
      </c>
      <c r="J448" s="103"/>
      <c r="K448" s="48" t="str">
        <f t="shared" si="39"/>
        <v/>
      </c>
    </row>
    <row r="449" spans="1:11">
      <c r="A449" s="47" t="str">
        <f t="shared" si="36"/>
        <v/>
      </c>
      <c r="B449" s="103"/>
      <c r="C449" s="48" t="str">
        <f t="shared" si="37"/>
        <v/>
      </c>
      <c r="E449" s="47" t="str">
        <f t="shared" si="40"/>
        <v/>
      </c>
      <c r="F449" s="103"/>
      <c r="G449" s="48" t="str">
        <f t="shared" si="38"/>
        <v/>
      </c>
      <c r="I449" s="47" t="str">
        <f t="shared" si="41"/>
        <v/>
      </c>
      <c r="J449" s="103"/>
      <c r="K449" s="48" t="str">
        <f t="shared" si="39"/>
        <v/>
      </c>
    </row>
    <row r="450" spans="1:11">
      <c r="A450" s="47" t="str">
        <f t="shared" ref="A450:A513" si="42">IF(B450&lt;&gt;0,COUNTIF($B$2:$B$998,"&lt;="&amp;B450),"")</f>
        <v/>
      </c>
      <c r="B450" s="103"/>
      <c r="C450" s="48" t="str">
        <f t="shared" ref="C450:C513" si="43">IFERROR(INDEX(name_1,MATCH(ROW()-ROW($C$1),الترتيب,0),0),"")</f>
        <v/>
      </c>
      <c r="E450" s="47" t="str">
        <f t="shared" si="40"/>
        <v/>
      </c>
      <c r="F450" s="103"/>
      <c r="G450" s="48" t="str">
        <f t="shared" ref="G450:G513" si="44">IFERROR(INDEX(name_3,MATCH(ROW()-ROW($G$1),الترتيب_1,0),0),"")</f>
        <v/>
      </c>
      <c r="I450" s="47" t="str">
        <f t="shared" si="41"/>
        <v/>
      </c>
      <c r="J450" s="103"/>
      <c r="K450" s="48" t="str">
        <f t="shared" ref="K450:K513" si="45">IFERROR(INDEX(name_5,MATCH(ROW()-ROW($K$1),الترتيب_2,0),0),"")</f>
        <v/>
      </c>
    </row>
    <row r="451" spans="1:11">
      <c r="A451" s="47" t="str">
        <f t="shared" si="42"/>
        <v/>
      </c>
      <c r="B451" s="103"/>
      <c r="C451" s="48" t="str">
        <f t="shared" si="43"/>
        <v/>
      </c>
      <c r="E451" s="47" t="str">
        <f t="shared" ref="E451:E514" si="46">IF(F451&lt;&gt;0,COUNTIF($F$2:$F$998,"&lt;="&amp;F451),"")</f>
        <v/>
      </c>
      <c r="F451" s="103"/>
      <c r="G451" s="48" t="str">
        <f t="shared" si="44"/>
        <v/>
      </c>
      <c r="I451" s="47" t="str">
        <f t="shared" ref="I451:I514" si="47">IF(J451&lt;&gt;0,COUNTIF($J$2:$J$998,"&lt;="&amp;J451),"")</f>
        <v/>
      </c>
      <c r="J451" s="103"/>
      <c r="K451" s="48" t="str">
        <f t="shared" si="45"/>
        <v/>
      </c>
    </row>
    <row r="452" spans="1:11">
      <c r="A452" s="47" t="str">
        <f t="shared" si="42"/>
        <v/>
      </c>
      <c r="B452" s="103"/>
      <c r="C452" s="48" t="str">
        <f t="shared" si="43"/>
        <v/>
      </c>
      <c r="E452" s="47" t="str">
        <f t="shared" si="46"/>
        <v/>
      </c>
      <c r="F452" s="103"/>
      <c r="G452" s="48" t="str">
        <f t="shared" si="44"/>
        <v/>
      </c>
      <c r="I452" s="47" t="str">
        <f t="shared" si="47"/>
        <v/>
      </c>
      <c r="J452" s="103"/>
      <c r="K452" s="48" t="str">
        <f t="shared" si="45"/>
        <v/>
      </c>
    </row>
    <row r="453" spans="1:11">
      <c r="A453" s="47" t="str">
        <f t="shared" si="42"/>
        <v/>
      </c>
      <c r="B453" s="103"/>
      <c r="C453" s="48" t="str">
        <f t="shared" si="43"/>
        <v/>
      </c>
      <c r="E453" s="47" t="str">
        <f t="shared" si="46"/>
        <v/>
      </c>
      <c r="F453" s="103"/>
      <c r="G453" s="48" t="str">
        <f t="shared" si="44"/>
        <v/>
      </c>
      <c r="I453" s="47" t="str">
        <f t="shared" si="47"/>
        <v/>
      </c>
      <c r="J453" s="103"/>
      <c r="K453" s="48" t="str">
        <f t="shared" si="45"/>
        <v/>
      </c>
    </row>
    <row r="454" spans="1:11">
      <c r="A454" s="47" t="str">
        <f t="shared" si="42"/>
        <v/>
      </c>
      <c r="B454" s="103"/>
      <c r="C454" s="48" t="str">
        <f t="shared" si="43"/>
        <v/>
      </c>
      <c r="E454" s="47" t="str">
        <f t="shared" si="46"/>
        <v/>
      </c>
      <c r="F454" s="103"/>
      <c r="G454" s="48" t="str">
        <f t="shared" si="44"/>
        <v/>
      </c>
      <c r="I454" s="47" t="str">
        <f t="shared" si="47"/>
        <v/>
      </c>
      <c r="J454" s="103"/>
      <c r="K454" s="48" t="str">
        <f t="shared" si="45"/>
        <v/>
      </c>
    </row>
    <row r="455" spans="1:11">
      <c r="A455" s="47" t="str">
        <f t="shared" si="42"/>
        <v/>
      </c>
      <c r="B455" s="103"/>
      <c r="C455" s="48" t="str">
        <f t="shared" si="43"/>
        <v/>
      </c>
      <c r="E455" s="47" t="str">
        <f t="shared" si="46"/>
        <v/>
      </c>
      <c r="F455" s="103"/>
      <c r="G455" s="48" t="str">
        <f t="shared" si="44"/>
        <v/>
      </c>
      <c r="I455" s="47" t="str">
        <f t="shared" si="47"/>
        <v/>
      </c>
      <c r="J455" s="103"/>
      <c r="K455" s="48" t="str">
        <f t="shared" si="45"/>
        <v/>
      </c>
    </row>
    <row r="456" spans="1:11">
      <c r="A456" s="47" t="str">
        <f t="shared" si="42"/>
        <v/>
      </c>
      <c r="B456" s="103"/>
      <c r="C456" s="48" t="str">
        <f t="shared" si="43"/>
        <v/>
      </c>
      <c r="E456" s="47" t="str">
        <f t="shared" si="46"/>
        <v/>
      </c>
      <c r="F456" s="103"/>
      <c r="G456" s="48" t="str">
        <f t="shared" si="44"/>
        <v/>
      </c>
      <c r="I456" s="47" t="str">
        <f t="shared" si="47"/>
        <v/>
      </c>
      <c r="J456" s="103"/>
      <c r="K456" s="48" t="str">
        <f t="shared" si="45"/>
        <v/>
      </c>
    </row>
    <row r="457" spans="1:11">
      <c r="A457" s="47" t="str">
        <f t="shared" si="42"/>
        <v/>
      </c>
      <c r="B457" s="103"/>
      <c r="C457" s="48" t="str">
        <f t="shared" si="43"/>
        <v/>
      </c>
      <c r="E457" s="47" t="str">
        <f t="shared" si="46"/>
        <v/>
      </c>
      <c r="F457" s="103"/>
      <c r="G457" s="48" t="str">
        <f t="shared" si="44"/>
        <v/>
      </c>
      <c r="I457" s="47" t="str">
        <f t="shared" si="47"/>
        <v/>
      </c>
      <c r="J457" s="103"/>
      <c r="K457" s="48" t="str">
        <f t="shared" si="45"/>
        <v/>
      </c>
    </row>
    <row r="458" spans="1:11">
      <c r="A458" s="47" t="str">
        <f t="shared" si="42"/>
        <v/>
      </c>
      <c r="B458" s="103"/>
      <c r="C458" s="48" t="str">
        <f t="shared" si="43"/>
        <v/>
      </c>
      <c r="E458" s="47" t="str">
        <f t="shared" si="46"/>
        <v/>
      </c>
      <c r="F458" s="103"/>
      <c r="G458" s="48" t="str">
        <f t="shared" si="44"/>
        <v/>
      </c>
      <c r="I458" s="47" t="str">
        <f t="shared" si="47"/>
        <v/>
      </c>
      <c r="J458" s="103"/>
      <c r="K458" s="48" t="str">
        <f t="shared" si="45"/>
        <v/>
      </c>
    </row>
    <row r="459" spans="1:11">
      <c r="A459" s="47" t="str">
        <f t="shared" si="42"/>
        <v/>
      </c>
      <c r="B459" s="103"/>
      <c r="C459" s="48" t="str">
        <f t="shared" si="43"/>
        <v/>
      </c>
      <c r="E459" s="47" t="str">
        <f t="shared" si="46"/>
        <v/>
      </c>
      <c r="F459" s="103"/>
      <c r="G459" s="48" t="str">
        <f t="shared" si="44"/>
        <v/>
      </c>
      <c r="I459" s="47" t="str">
        <f t="shared" si="47"/>
        <v/>
      </c>
      <c r="J459" s="103"/>
      <c r="K459" s="48" t="str">
        <f t="shared" si="45"/>
        <v/>
      </c>
    </row>
    <row r="460" spans="1:11">
      <c r="A460" s="47" t="str">
        <f t="shared" si="42"/>
        <v/>
      </c>
      <c r="B460" s="103"/>
      <c r="C460" s="48" t="str">
        <f t="shared" si="43"/>
        <v/>
      </c>
      <c r="E460" s="47" t="str">
        <f t="shared" si="46"/>
        <v/>
      </c>
      <c r="F460" s="103"/>
      <c r="G460" s="48" t="str">
        <f t="shared" si="44"/>
        <v/>
      </c>
      <c r="I460" s="47" t="str">
        <f t="shared" si="47"/>
        <v/>
      </c>
      <c r="J460" s="103"/>
      <c r="K460" s="48" t="str">
        <f t="shared" si="45"/>
        <v/>
      </c>
    </row>
    <row r="461" spans="1:11">
      <c r="A461" s="47" t="str">
        <f t="shared" si="42"/>
        <v/>
      </c>
      <c r="B461" s="103"/>
      <c r="C461" s="48" t="str">
        <f t="shared" si="43"/>
        <v/>
      </c>
      <c r="E461" s="47" t="str">
        <f t="shared" si="46"/>
        <v/>
      </c>
      <c r="F461" s="103"/>
      <c r="G461" s="48" t="str">
        <f t="shared" si="44"/>
        <v/>
      </c>
      <c r="I461" s="47" t="str">
        <f t="shared" si="47"/>
        <v/>
      </c>
      <c r="J461" s="103"/>
      <c r="K461" s="48" t="str">
        <f t="shared" si="45"/>
        <v/>
      </c>
    </row>
    <row r="462" spans="1:11">
      <c r="A462" s="47" t="str">
        <f t="shared" si="42"/>
        <v/>
      </c>
      <c r="B462" s="103"/>
      <c r="C462" s="48" t="str">
        <f t="shared" si="43"/>
        <v/>
      </c>
      <c r="E462" s="47" t="str">
        <f t="shared" si="46"/>
        <v/>
      </c>
      <c r="F462" s="103"/>
      <c r="G462" s="48" t="str">
        <f t="shared" si="44"/>
        <v/>
      </c>
      <c r="I462" s="47" t="str">
        <f t="shared" si="47"/>
        <v/>
      </c>
      <c r="J462" s="103"/>
      <c r="K462" s="48" t="str">
        <f t="shared" si="45"/>
        <v/>
      </c>
    </row>
    <row r="463" spans="1:11">
      <c r="A463" s="47" t="str">
        <f t="shared" si="42"/>
        <v/>
      </c>
      <c r="B463" s="103"/>
      <c r="C463" s="48" t="str">
        <f t="shared" si="43"/>
        <v/>
      </c>
      <c r="E463" s="47" t="str">
        <f t="shared" si="46"/>
        <v/>
      </c>
      <c r="F463" s="103"/>
      <c r="G463" s="48" t="str">
        <f t="shared" si="44"/>
        <v/>
      </c>
      <c r="I463" s="47" t="str">
        <f t="shared" si="47"/>
        <v/>
      </c>
      <c r="J463" s="103"/>
      <c r="K463" s="48" t="str">
        <f t="shared" si="45"/>
        <v/>
      </c>
    </row>
    <row r="464" spans="1:11">
      <c r="A464" s="47" t="str">
        <f t="shared" si="42"/>
        <v/>
      </c>
      <c r="B464" s="103"/>
      <c r="C464" s="48" t="str">
        <f t="shared" si="43"/>
        <v/>
      </c>
      <c r="E464" s="47" t="str">
        <f t="shared" si="46"/>
        <v/>
      </c>
      <c r="F464" s="103"/>
      <c r="G464" s="48" t="str">
        <f t="shared" si="44"/>
        <v/>
      </c>
      <c r="I464" s="47" t="str">
        <f t="shared" si="47"/>
        <v/>
      </c>
      <c r="J464" s="103"/>
      <c r="K464" s="48" t="str">
        <f t="shared" si="45"/>
        <v/>
      </c>
    </row>
    <row r="465" spans="1:11">
      <c r="A465" s="47" t="str">
        <f t="shared" si="42"/>
        <v/>
      </c>
      <c r="B465" s="103"/>
      <c r="C465" s="48" t="str">
        <f t="shared" si="43"/>
        <v/>
      </c>
      <c r="E465" s="47" t="str">
        <f t="shared" si="46"/>
        <v/>
      </c>
      <c r="F465" s="103"/>
      <c r="G465" s="48" t="str">
        <f t="shared" si="44"/>
        <v/>
      </c>
      <c r="I465" s="47" t="str">
        <f t="shared" si="47"/>
        <v/>
      </c>
      <c r="J465" s="103"/>
      <c r="K465" s="48" t="str">
        <f t="shared" si="45"/>
        <v/>
      </c>
    </row>
    <row r="466" spans="1:11">
      <c r="A466" s="47" t="str">
        <f t="shared" si="42"/>
        <v/>
      </c>
      <c r="B466" s="103"/>
      <c r="C466" s="48" t="str">
        <f t="shared" si="43"/>
        <v/>
      </c>
      <c r="E466" s="47" t="str">
        <f t="shared" si="46"/>
        <v/>
      </c>
      <c r="F466" s="103"/>
      <c r="G466" s="48" t="str">
        <f t="shared" si="44"/>
        <v/>
      </c>
      <c r="I466" s="47" t="str">
        <f t="shared" si="47"/>
        <v/>
      </c>
      <c r="J466" s="103"/>
      <c r="K466" s="48" t="str">
        <f t="shared" si="45"/>
        <v/>
      </c>
    </row>
    <row r="467" spans="1:11">
      <c r="A467" s="47" t="str">
        <f t="shared" si="42"/>
        <v/>
      </c>
      <c r="B467" s="103"/>
      <c r="C467" s="48" t="str">
        <f t="shared" si="43"/>
        <v/>
      </c>
      <c r="E467" s="47" t="str">
        <f t="shared" si="46"/>
        <v/>
      </c>
      <c r="F467" s="103"/>
      <c r="G467" s="48" t="str">
        <f t="shared" si="44"/>
        <v/>
      </c>
      <c r="I467" s="47" t="str">
        <f t="shared" si="47"/>
        <v/>
      </c>
      <c r="J467" s="103"/>
      <c r="K467" s="48" t="str">
        <f t="shared" si="45"/>
        <v/>
      </c>
    </row>
    <row r="468" spans="1:11">
      <c r="A468" s="47" t="str">
        <f t="shared" si="42"/>
        <v/>
      </c>
      <c r="B468" s="103"/>
      <c r="C468" s="48" t="str">
        <f t="shared" si="43"/>
        <v/>
      </c>
      <c r="E468" s="47" t="str">
        <f t="shared" si="46"/>
        <v/>
      </c>
      <c r="F468" s="103"/>
      <c r="G468" s="48" t="str">
        <f t="shared" si="44"/>
        <v/>
      </c>
      <c r="I468" s="47" t="str">
        <f t="shared" si="47"/>
        <v/>
      </c>
      <c r="J468" s="103"/>
      <c r="K468" s="48" t="str">
        <f t="shared" si="45"/>
        <v/>
      </c>
    </row>
    <row r="469" spans="1:11">
      <c r="A469" s="47" t="str">
        <f t="shared" si="42"/>
        <v/>
      </c>
      <c r="B469" s="103"/>
      <c r="C469" s="48" t="str">
        <f t="shared" si="43"/>
        <v/>
      </c>
      <c r="E469" s="47" t="str">
        <f t="shared" si="46"/>
        <v/>
      </c>
      <c r="F469" s="103"/>
      <c r="G469" s="48" t="str">
        <f t="shared" si="44"/>
        <v/>
      </c>
      <c r="I469" s="47" t="str">
        <f t="shared" si="47"/>
        <v/>
      </c>
      <c r="J469" s="103"/>
      <c r="K469" s="48" t="str">
        <f t="shared" si="45"/>
        <v/>
      </c>
    </row>
    <row r="470" spans="1:11">
      <c r="A470" s="47" t="str">
        <f t="shared" si="42"/>
        <v/>
      </c>
      <c r="B470" s="103"/>
      <c r="C470" s="48" t="str">
        <f t="shared" si="43"/>
        <v/>
      </c>
      <c r="E470" s="47" t="str">
        <f t="shared" si="46"/>
        <v/>
      </c>
      <c r="F470" s="103"/>
      <c r="G470" s="48" t="str">
        <f t="shared" si="44"/>
        <v/>
      </c>
      <c r="I470" s="47" t="str">
        <f t="shared" si="47"/>
        <v/>
      </c>
      <c r="J470" s="103"/>
      <c r="K470" s="48" t="str">
        <f t="shared" si="45"/>
        <v/>
      </c>
    </row>
    <row r="471" spans="1:11">
      <c r="A471" s="47" t="str">
        <f t="shared" si="42"/>
        <v/>
      </c>
      <c r="B471" s="103"/>
      <c r="C471" s="48" t="str">
        <f t="shared" si="43"/>
        <v/>
      </c>
      <c r="E471" s="47" t="str">
        <f t="shared" si="46"/>
        <v/>
      </c>
      <c r="F471" s="103"/>
      <c r="G471" s="48" t="str">
        <f t="shared" si="44"/>
        <v/>
      </c>
      <c r="I471" s="47" t="str">
        <f t="shared" si="47"/>
        <v/>
      </c>
      <c r="J471" s="103"/>
      <c r="K471" s="48" t="str">
        <f t="shared" si="45"/>
        <v/>
      </c>
    </row>
    <row r="472" spans="1:11">
      <c r="A472" s="47" t="str">
        <f t="shared" si="42"/>
        <v/>
      </c>
      <c r="B472" s="103"/>
      <c r="C472" s="48" t="str">
        <f t="shared" si="43"/>
        <v/>
      </c>
      <c r="E472" s="47" t="str">
        <f t="shared" si="46"/>
        <v/>
      </c>
      <c r="F472" s="103"/>
      <c r="G472" s="48" t="str">
        <f t="shared" si="44"/>
        <v/>
      </c>
      <c r="I472" s="47" t="str">
        <f t="shared" si="47"/>
        <v/>
      </c>
      <c r="J472" s="103"/>
      <c r="K472" s="48" t="str">
        <f t="shared" si="45"/>
        <v/>
      </c>
    </row>
    <row r="473" spans="1:11">
      <c r="A473" s="47" t="str">
        <f t="shared" si="42"/>
        <v/>
      </c>
      <c r="B473" s="103"/>
      <c r="C473" s="48" t="str">
        <f t="shared" si="43"/>
        <v/>
      </c>
      <c r="E473" s="47" t="str">
        <f t="shared" si="46"/>
        <v/>
      </c>
      <c r="F473" s="103"/>
      <c r="G473" s="48" t="str">
        <f t="shared" si="44"/>
        <v/>
      </c>
      <c r="I473" s="47" t="str">
        <f t="shared" si="47"/>
        <v/>
      </c>
      <c r="J473" s="103"/>
      <c r="K473" s="48" t="str">
        <f t="shared" si="45"/>
        <v/>
      </c>
    </row>
    <row r="474" spans="1:11">
      <c r="A474" s="47" t="str">
        <f t="shared" si="42"/>
        <v/>
      </c>
      <c r="B474" s="103"/>
      <c r="C474" s="48" t="str">
        <f t="shared" si="43"/>
        <v/>
      </c>
      <c r="E474" s="47" t="str">
        <f t="shared" si="46"/>
        <v/>
      </c>
      <c r="F474" s="103"/>
      <c r="G474" s="48" t="str">
        <f t="shared" si="44"/>
        <v/>
      </c>
      <c r="I474" s="47" t="str">
        <f t="shared" si="47"/>
        <v/>
      </c>
      <c r="J474" s="103"/>
      <c r="K474" s="48" t="str">
        <f t="shared" si="45"/>
        <v/>
      </c>
    </row>
    <row r="475" spans="1:11">
      <c r="A475" s="47" t="str">
        <f t="shared" si="42"/>
        <v/>
      </c>
      <c r="B475" s="103"/>
      <c r="C475" s="48" t="str">
        <f t="shared" si="43"/>
        <v/>
      </c>
      <c r="E475" s="47" t="str">
        <f t="shared" si="46"/>
        <v/>
      </c>
      <c r="F475" s="103"/>
      <c r="G475" s="48" t="str">
        <f t="shared" si="44"/>
        <v/>
      </c>
      <c r="I475" s="47" t="str">
        <f t="shared" si="47"/>
        <v/>
      </c>
      <c r="J475" s="103"/>
      <c r="K475" s="48" t="str">
        <f t="shared" si="45"/>
        <v/>
      </c>
    </row>
    <row r="476" spans="1:11">
      <c r="A476" s="47" t="str">
        <f t="shared" si="42"/>
        <v/>
      </c>
      <c r="B476" s="103"/>
      <c r="C476" s="48" t="str">
        <f t="shared" si="43"/>
        <v/>
      </c>
      <c r="E476" s="47" t="str">
        <f t="shared" si="46"/>
        <v/>
      </c>
      <c r="F476" s="103"/>
      <c r="G476" s="48" t="str">
        <f t="shared" si="44"/>
        <v/>
      </c>
      <c r="I476" s="47" t="str">
        <f t="shared" si="47"/>
        <v/>
      </c>
      <c r="J476" s="103"/>
      <c r="K476" s="48" t="str">
        <f t="shared" si="45"/>
        <v/>
      </c>
    </row>
    <row r="477" spans="1:11">
      <c r="A477" s="47" t="str">
        <f t="shared" si="42"/>
        <v/>
      </c>
      <c r="B477" s="103"/>
      <c r="C477" s="48" t="str">
        <f t="shared" si="43"/>
        <v/>
      </c>
      <c r="E477" s="47" t="str">
        <f t="shared" si="46"/>
        <v/>
      </c>
      <c r="F477" s="103"/>
      <c r="G477" s="48" t="str">
        <f t="shared" si="44"/>
        <v/>
      </c>
      <c r="I477" s="47" t="str">
        <f t="shared" si="47"/>
        <v/>
      </c>
      <c r="J477" s="103"/>
      <c r="K477" s="48" t="str">
        <f t="shared" si="45"/>
        <v/>
      </c>
    </row>
    <row r="478" spans="1:11">
      <c r="A478" s="47" t="str">
        <f t="shared" si="42"/>
        <v/>
      </c>
      <c r="B478" s="103"/>
      <c r="C478" s="48" t="str">
        <f t="shared" si="43"/>
        <v/>
      </c>
      <c r="E478" s="47" t="str">
        <f t="shared" si="46"/>
        <v/>
      </c>
      <c r="F478" s="103"/>
      <c r="G478" s="48" t="str">
        <f t="shared" si="44"/>
        <v/>
      </c>
      <c r="I478" s="47" t="str">
        <f t="shared" si="47"/>
        <v/>
      </c>
      <c r="J478" s="103"/>
      <c r="K478" s="48" t="str">
        <f t="shared" si="45"/>
        <v/>
      </c>
    </row>
    <row r="479" spans="1:11">
      <c r="A479" s="47" t="str">
        <f t="shared" si="42"/>
        <v/>
      </c>
      <c r="B479" s="103"/>
      <c r="C479" s="48" t="str">
        <f t="shared" si="43"/>
        <v/>
      </c>
      <c r="E479" s="47" t="str">
        <f t="shared" si="46"/>
        <v/>
      </c>
      <c r="F479" s="103"/>
      <c r="G479" s="48" t="str">
        <f t="shared" si="44"/>
        <v/>
      </c>
      <c r="I479" s="47" t="str">
        <f t="shared" si="47"/>
        <v/>
      </c>
      <c r="J479" s="103"/>
      <c r="K479" s="48" t="str">
        <f t="shared" si="45"/>
        <v/>
      </c>
    </row>
    <row r="480" spans="1:11">
      <c r="A480" s="47" t="str">
        <f t="shared" si="42"/>
        <v/>
      </c>
      <c r="B480" s="103"/>
      <c r="C480" s="48" t="str">
        <f t="shared" si="43"/>
        <v/>
      </c>
      <c r="E480" s="47" t="str">
        <f t="shared" si="46"/>
        <v/>
      </c>
      <c r="F480" s="103"/>
      <c r="G480" s="48" t="str">
        <f t="shared" si="44"/>
        <v/>
      </c>
      <c r="I480" s="47" t="str">
        <f t="shared" si="47"/>
        <v/>
      </c>
      <c r="J480" s="103"/>
      <c r="K480" s="48" t="str">
        <f t="shared" si="45"/>
        <v/>
      </c>
    </row>
    <row r="481" spans="1:11">
      <c r="A481" s="47" t="str">
        <f t="shared" si="42"/>
        <v/>
      </c>
      <c r="B481" s="103"/>
      <c r="C481" s="48" t="str">
        <f t="shared" si="43"/>
        <v/>
      </c>
      <c r="E481" s="47" t="str">
        <f t="shared" si="46"/>
        <v/>
      </c>
      <c r="F481" s="103"/>
      <c r="G481" s="48" t="str">
        <f t="shared" si="44"/>
        <v/>
      </c>
      <c r="I481" s="47" t="str">
        <f t="shared" si="47"/>
        <v/>
      </c>
      <c r="J481" s="103"/>
      <c r="K481" s="48" t="str">
        <f t="shared" si="45"/>
        <v/>
      </c>
    </row>
    <row r="482" spans="1:11">
      <c r="A482" s="47" t="str">
        <f t="shared" si="42"/>
        <v/>
      </c>
      <c r="B482" s="103"/>
      <c r="C482" s="48" t="str">
        <f t="shared" si="43"/>
        <v/>
      </c>
      <c r="E482" s="47" t="str">
        <f t="shared" si="46"/>
        <v/>
      </c>
      <c r="F482" s="103"/>
      <c r="G482" s="48" t="str">
        <f t="shared" si="44"/>
        <v/>
      </c>
      <c r="I482" s="47" t="str">
        <f t="shared" si="47"/>
        <v/>
      </c>
      <c r="J482" s="103"/>
      <c r="K482" s="48" t="str">
        <f t="shared" si="45"/>
        <v/>
      </c>
    </row>
    <row r="483" spans="1:11">
      <c r="A483" s="47" t="str">
        <f t="shared" si="42"/>
        <v/>
      </c>
      <c r="B483" s="103"/>
      <c r="C483" s="48" t="str">
        <f t="shared" si="43"/>
        <v/>
      </c>
      <c r="E483" s="47" t="str">
        <f t="shared" si="46"/>
        <v/>
      </c>
      <c r="F483" s="103"/>
      <c r="G483" s="48" t="str">
        <f t="shared" si="44"/>
        <v/>
      </c>
      <c r="I483" s="47" t="str">
        <f t="shared" si="47"/>
        <v/>
      </c>
      <c r="J483" s="103"/>
      <c r="K483" s="48" t="str">
        <f t="shared" si="45"/>
        <v/>
      </c>
    </row>
    <row r="484" spans="1:11">
      <c r="A484" s="47" t="str">
        <f t="shared" si="42"/>
        <v/>
      </c>
      <c r="B484" s="103"/>
      <c r="C484" s="48" t="str">
        <f t="shared" si="43"/>
        <v/>
      </c>
      <c r="E484" s="47" t="str">
        <f t="shared" si="46"/>
        <v/>
      </c>
      <c r="F484" s="103"/>
      <c r="G484" s="48" t="str">
        <f t="shared" si="44"/>
        <v/>
      </c>
      <c r="I484" s="47" t="str">
        <f t="shared" si="47"/>
        <v/>
      </c>
      <c r="J484" s="103"/>
      <c r="K484" s="48" t="str">
        <f t="shared" si="45"/>
        <v/>
      </c>
    </row>
    <row r="485" spans="1:11">
      <c r="A485" s="47" t="str">
        <f t="shared" si="42"/>
        <v/>
      </c>
      <c r="B485" s="103"/>
      <c r="C485" s="48" t="str">
        <f t="shared" si="43"/>
        <v/>
      </c>
      <c r="E485" s="47" t="str">
        <f t="shared" si="46"/>
        <v/>
      </c>
      <c r="F485" s="103"/>
      <c r="G485" s="48" t="str">
        <f t="shared" si="44"/>
        <v/>
      </c>
      <c r="I485" s="47" t="str">
        <f t="shared" si="47"/>
        <v/>
      </c>
      <c r="J485" s="103"/>
      <c r="K485" s="48" t="str">
        <f t="shared" si="45"/>
        <v/>
      </c>
    </row>
    <row r="486" spans="1:11">
      <c r="A486" s="47" t="str">
        <f t="shared" si="42"/>
        <v/>
      </c>
      <c r="B486" s="103"/>
      <c r="C486" s="48" t="str">
        <f t="shared" si="43"/>
        <v/>
      </c>
      <c r="E486" s="47" t="str">
        <f t="shared" si="46"/>
        <v/>
      </c>
      <c r="F486" s="103"/>
      <c r="G486" s="48" t="str">
        <f t="shared" si="44"/>
        <v/>
      </c>
      <c r="I486" s="47" t="str">
        <f t="shared" si="47"/>
        <v/>
      </c>
      <c r="J486" s="103"/>
      <c r="K486" s="48" t="str">
        <f t="shared" si="45"/>
        <v/>
      </c>
    </row>
    <row r="487" spans="1:11">
      <c r="A487" s="47" t="str">
        <f t="shared" si="42"/>
        <v/>
      </c>
      <c r="B487" s="103"/>
      <c r="C487" s="48" t="str">
        <f t="shared" si="43"/>
        <v/>
      </c>
      <c r="E487" s="47" t="str">
        <f t="shared" si="46"/>
        <v/>
      </c>
      <c r="F487" s="103"/>
      <c r="G487" s="48" t="str">
        <f t="shared" si="44"/>
        <v/>
      </c>
      <c r="I487" s="47" t="str">
        <f t="shared" si="47"/>
        <v/>
      </c>
      <c r="J487" s="103"/>
      <c r="K487" s="48" t="str">
        <f t="shared" si="45"/>
        <v/>
      </c>
    </row>
    <row r="488" spans="1:11">
      <c r="A488" s="47" t="str">
        <f t="shared" si="42"/>
        <v/>
      </c>
      <c r="B488" s="103"/>
      <c r="C488" s="48" t="str">
        <f t="shared" si="43"/>
        <v/>
      </c>
      <c r="E488" s="47" t="str">
        <f t="shared" si="46"/>
        <v/>
      </c>
      <c r="F488" s="103"/>
      <c r="G488" s="48" t="str">
        <f t="shared" si="44"/>
        <v/>
      </c>
      <c r="I488" s="47" t="str">
        <f t="shared" si="47"/>
        <v/>
      </c>
      <c r="J488" s="103"/>
      <c r="K488" s="48" t="str">
        <f t="shared" si="45"/>
        <v/>
      </c>
    </row>
    <row r="489" spans="1:11">
      <c r="A489" s="47" t="str">
        <f t="shared" si="42"/>
        <v/>
      </c>
      <c r="B489" s="103"/>
      <c r="C489" s="48" t="str">
        <f t="shared" si="43"/>
        <v/>
      </c>
      <c r="E489" s="47" t="str">
        <f t="shared" si="46"/>
        <v/>
      </c>
      <c r="F489" s="103"/>
      <c r="G489" s="48" t="str">
        <f t="shared" si="44"/>
        <v/>
      </c>
      <c r="I489" s="47" t="str">
        <f t="shared" si="47"/>
        <v/>
      </c>
      <c r="J489" s="103"/>
      <c r="K489" s="48" t="str">
        <f t="shared" si="45"/>
        <v/>
      </c>
    </row>
    <row r="490" spans="1:11">
      <c r="A490" s="47" t="str">
        <f t="shared" si="42"/>
        <v/>
      </c>
      <c r="B490" s="103"/>
      <c r="C490" s="48" t="str">
        <f t="shared" si="43"/>
        <v/>
      </c>
      <c r="E490" s="47" t="str">
        <f t="shared" si="46"/>
        <v/>
      </c>
      <c r="F490" s="103"/>
      <c r="G490" s="48" t="str">
        <f t="shared" si="44"/>
        <v/>
      </c>
      <c r="I490" s="47" t="str">
        <f t="shared" si="47"/>
        <v/>
      </c>
      <c r="J490" s="103"/>
      <c r="K490" s="48" t="str">
        <f t="shared" si="45"/>
        <v/>
      </c>
    </row>
    <row r="491" spans="1:11">
      <c r="A491" s="47" t="str">
        <f t="shared" si="42"/>
        <v/>
      </c>
      <c r="B491" s="103"/>
      <c r="C491" s="48" t="str">
        <f t="shared" si="43"/>
        <v/>
      </c>
      <c r="E491" s="47" t="str">
        <f t="shared" si="46"/>
        <v/>
      </c>
      <c r="F491" s="103"/>
      <c r="G491" s="48" t="str">
        <f t="shared" si="44"/>
        <v/>
      </c>
      <c r="I491" s="47" t="str">
        <f t="shared" si="47"/>
        <v/>
      </c>
      <c r="J491" s="103"/>
      <c r="K491" s="48" t="str">
        <f t="shared" si="45"/>
        <v/>
      </c>
    </row>
    <row r="492" spans="1:11">
      <c r="A492" s="47" t="str">
        <f t="shared" si="42"/>
        <v/>
      </c>
      <c r="B492" s="103"/>
      <c r="C492" s="48" t="str">
        <f t="shared" si="43"/>
        <v/>
      </c>
      <c r="E492" s="47" t="str">
        <f t="shared" si="46"/>
        <v/>
      </c>
      <c r="F492" s="103"/>
      <c r="G492" s="48" t="str">
        <f t="shared" si="44"/>
        <v/>
      </c>
      <c r="I492" s="47" t="str">
        <f t="shared" si="47"/>
        <v/>
      </c>
      <c r="J492" s="103"/>
      <c r="K492" s="48" t="str">
        <f t="shared" si="45"/>
        <v/>
      </c>
    </row>
    <row r="493" spans="1:11">
      <c r="A493" s="47" t="str">
        <f t="shared" si="42"/>
        <v/>
      </c>
      <c r="B493" s="103"/>
      <c r="C493" s="48" t="str">
        <f t="shared" si="43"/>
        <v/>
      </c>
      <c r="E493" s="47" t="str">
        <f t="shared" si="46"/>
        <v/>
      </c>
      <c r="F493" s="103"/>
      <c r="G493" s="48" t="str">
        <f t="shared" si="44"/>
        <v/>
      </c>
      <c r="I493" s="47" t="str">
        <f t="shared" si="47"/>
        <v/>
      </c>
      <c r="J493" s="103"/>
      <c r="K493" s="48" t="str">
        <f t="shared" si="45"/>
        <v/>
      </c>
    </row>
    <row r="494" spans="1:11">
      <c r="A494" s="47" t="str">
        <f t="shared" si="42"/>
        <v/>
      </c>
      <c r="B494" s="103"/>
      <c r="C494" s="48" t="str">
        <f t="shared" si="43"/>
        <v/>
      </c>
      <c r="E494" s="47" t="str">
        <f t="shared" si="46"/>
        <v/>
      </c>
      <c r="F494" s="103"/>
      <c r="G494" s="48" t="str">
        <f t="shared" si="44"/>
        <v/>
      </c>
      <c r="I494" s="47" t="str">
        <f t="shared" si="47"/>
        <v/>
      </c>
      <c r="J494" s="103"/>
      <c r="K494" s="48" t="str">
        <f t="shared" si="45"/>
        <v/>
      </c>
    </row>
    <row r="495" spans="1:11">
      <c r="A495" s="47" t="str">
        <f t="shared" si="42"/>
        <v/>
      </c>
      <c r="B495" s="103"/>
      <c r="C495" s="48" t="str">
        <f t="shared" si="43"/>
        <v/>
      </c>
      <c r="E495" s="47" t="str">
        <f t="shared" si="46"/>
        <v/>
      </c>
      <c r="F495" s="103"/>
      <c r="G495" s="48" t="str">
        <f t="shared" si="44"/>
        <v/>
      </c>
      <c r="I495" s="47" t="str">
        <f t="shared" si="47"/>
        <v/>
      </c>
      <c r="J495" s="103"/>
      <c r="K495" s="48" t="str">
        <f t="shared" si="45"/>
        <v/>
      </c>
    </row>
    <row r="496" spans="1:11">
      <c r="A496" s="47" t="str">
        <f t="shared" si="42"/>
        <v/>
      </c>
      <c r="B496" s="103"/>
      <c r="C496" s="48" t="str">
        <f t="shared" si="43"/>
        <v/>
      </c>
      <c r="E496" s="47" t="str">
        <f t="shared" si="46"/>
        <v/>
      </c>
      <c r="F496" s="103"/>
      <c r="G496" s="48" t="str">
        <f t="shared" si="44"/>
        <v/>
      </c>
      <c r="I496" s="47" t="str">
        <f t="shared" si="47"/>
        <v/>
      </c>
      <c r="J496" s="103"/>
      <c r="K496" s="48" t="str">
        <f t="shared" si="45"/>
        <v/>
      </c>
    </row>
    <row r="497" spans="1:11">
      <c r="A497" s="47" t="str">
        <f t="shared" si="42"/>
        <v/>
      </c>
      <c r="B497" s="103"/>
      <c r="C497" s="48" t="str">
        <f t="shared" si="43"/>
        <v/>
      </c>
      <c r="E497" s="47" t="str">
        <f t="shared" si="46"/>
        <v/>
      </c>
      <c r="F497" s="103"/>
      <c r="G497" s="48" t="str">
        <f t="shared" si="44"/>
        <v/>
      </c>
      <c r="I497" s="47" t="str">
        <f t="shared" si="47"/>
        <v/>
      </c>
      <c r="J497" s="103"/>
      <c r="K497" s="48" t="str">
        <f t="shared" si="45"/>
        <v/>
      </c>
    </row>
    <row r="498" spans="1:11">
      <c r="A498" s="47" t="str">
        <f t="shared" si="42"/>
        <v/>
      </c>
      <c r="B498" s="103"/>
      <c r="C498" s="48" t="str">
        <f t="shared" si="43"/>
        <v/>
      </c>
      <c r="E498" s="47" t="str">
        <f t="shared" si="46"/>
        <v/>
      </c>
      <c r="F498" s="103"/>
      <c r="G498" s="48" t="str">
        <f t="shared" si="44"/>
        <v/>
      </c>
      <c r="I498" s="47" t="str">
        <f t="shared" si="47"/>
        <v/>
      </c>
      <c r="J498" s="103"/>
      <c r="K498" s="48" t="str">
        <f t="shared" si="45"/>
        <v/>
      </c>
    </row>
    <row r="499" spans="1:11">
      <c r="A499" s="47" t="str">
        <f t="shared" si="42"/>
        <v/>
      </c>
      <c r="B499" s="103"/>
      <c r="C499" s="48" t="str">
        <f t="shared" si="43"/>
        <v/>
      </c>
      <c r="E499" s="47" t="str">
        <f t="shared" si="46"/>
        <v/>
      </c>
      <c r="F499" s="103"/>
      <c r="G499" s="48" t="str">
        <f t="shared" si="44"/>
        <v/>
      </c>
      <c r="I499" s="47" t="str">
        <f t="shared" si="47"/>
        <v/>
      </c>
      <c r="J499" s="103"/>
      <c r="K499" s="48" t="str">
        <f t="shared" si="45"/>
        <v/>
      </c>
    </row>
    <row r="500" spans="1:11">
      <c r="A500" s="47" t="str">
        <f t="shared" si="42"/>
        <v/>
      </c>
      <c r="B500" s="103"/>
      <c r="C500" s="48" t="str">
        <f t="shared" si="43"/>
        <v/>
      </c>
      <c r="E500" s="47" t="str">
        <f t="shared" si="46"/>
        <v/>
      </c>
      <c r="F500" s="103"/>
      <c r="G500" s="48" t="str">
        <f t="shared" si="44"/>
        <v/>
      </c>
      <c r="I500" s="47" t="str">
        <f t="shared" si="47"/>
        <v/>
      </c>
      <c r="J500" s="103"/>
      <c r="K500" s="48" t="str">
        <f t="shared" si="45"/>
        <v/>
      </c>
    </row>
    <row r="501" spans="1:11">
      <c r="A501" s="47" t="str">
        <f t="shared" si="42"/>
        <v/>
      </c>
      <c r="B501" s="103"/>
      <c r="C501" s="48" t="str">
        <f t="shared" si="43"/>
        <v/>
      </c>
      <c r="E501" s="47" t="str">
        <f t="shared" si="46"/>
        <v/>
      </c>
      <c r="F501" s="103"/>
      <c r="G501" s="48" t="str">
        <f t="shared" si="44"/>
        <v/>
      </c>
      <c r="I501" s="47" t="str">
        <f t="shared" si="47"/>
        <v/>
      </c>
      <c r="J501" s="103"/>
      <c r="K501" s="48" t="str">
        <f t="shared" si="45"/>
        <v/>
      </c>
    </row>
    <row r="502" spans="1:11">
      <c r="A502" s="47" t="str">
        <f t="shared" si="42"/>
        <v/>
      </c>
      <c r="B502" s="103"/>
      <c r="C502" s="48" t="str">
        <f t="shared" si="43"/>
        <v/>
      </c>
      <c r="E502" s="47" t="str">
        <f t="shared" si="46"/>
        <v/>
      </c>
      <c r="F502" s="103"/>
      <c r="G502" s="48" t="str">
        <f t="shared" si="44"/>
        <v/>
      </c>
      <c r="I502" s="47" t="str">
        <f t="shared" si="47"/>
        <v/>
      </c>
      <c r="J502" s="103"/>
      <c r="K502" s="48" t="str">
        <f t="shared" si="45"/>
        <v/>
      </c>
    </row>
    <row r="503" spans="1:11">
      <c r="A503" s="47" t="str">
        <f t="shared" si="42"/>
        <v/>
      </c>
      <c r="B503" s="103"/>
      <c r="C503" s="48" t="str">
        <f t="shared" si="43"/>
        <v/>
      </c>
      <c r="E503" s="47" t="str">
        <f t="shared" si="46"/>
        <v/>
      </c>
      <c r="F503" s="103"/>
      <c r="G503" s="48" t="str">
        <f t="shared" si="44"/>
        <v/>
      </c>
      <c r="I503" s="47" t="str">
        <f t="shared" si="47"/>
        <v/>
      </c>
      <c r="J503" s="103"/>
      <c r="K503" s="48" t="str">
        <f t="shared" si="45"/>
        <v/>
      </c>
    </row>
    <row r="504" spans="1:11">
      <c r="A504" s="47" t="str">
        <f t="shared" si="42"/>
        <v/>
      </c>
      <c r="B504" s="103"/>
      <c r="C504" s="48" t="str">
        <f t="shared" si="43"/>
        <v/>
      </c>
      <c r="E504" s="47" t="str">
        <f t="shared" si="46"/>
        <v/>
      </c>
      <c r="F504" s="103"/>
      <c r="G504" s="48" t="str">
        <f t="shared" si="44"/>
        <v/>
      </c>
      <c r="I504" s="47" t="str">
        <f t="shared" si="47"/>
        <v/>
      </c>
      <c r="J504" s="103"/>
      <c r="K504" s="48" t="str">
        <f t="shared" si="45"/>
        <v/>
      </c>
    </row>
    <row r="505" spans="1:11">
      <c r="A505" s="47" t="str">
        <f t="shared" si="42"/>
        <v/>
      </c>
      <c r="B505" s="103"/>
      <c r="C505" s="48" t="str">
        <f t="shared" si="43"/>
        <v/>
      </c>
      <c r="E505" s="47" t="str">
        <f t="shared" si="46"/>
        <v/>
      </c>
      <c r="F505" s="103"/>
      <c r="G505" s="48" t="str">
        <f t="shared" si="44"/>
        <v/>
      </c>
      <c r="I505" s="47" t="str">
        <f t="shared" si="47"/>
        <v/>
      </c>
      <c r="J505" s="103"/>
      <c r="K505" s="48" t="str">
        <f t="shared" si="45"/>
        <v/>
      </c>
    </row>
    <row r="506" spans="1:11">
      <c r="A506" s="47" t="str">
        <f t="shared" si="42"/>
        <v/>
      </c>
      <c r="B506" s="103"/>
      <c r="C506" s="48" t="str">
        <f t="shared" si="43"/>
        <v/>
      </c>
      <c r="E506" s="47" t="str">
        <f t="shared" si="46"/>
        <v/>
      </c>
      <c r="F506" s="103"/>
      <c r="G506" s="48" t="str">
        <f t="shared" si="44"/>
        <v/>
      </c>
      <c r="I506" s="47" t="str">
        <f t="shared" si="47"/>
        <v/>
      </c>
      <c r="J506" s="103"/>
      <c r="K506" s="48" t="str">
        <f t="shared" si="45"/>
        <v/>
      </c>
    </row>
    <row r="507" spans="1:11">
      <c r="A507" s="47" t="str">
        <f t="shared" si="42"/>
        <v/>
      </c>
      <c r="B507" s="103"/>
      <c r="C507" s="48" t="str">
        <f t="shared" si="43"/>
        <v/>
      </c>
      <c r="E507" s="47" t="str">
        <f t="shared" si="46"/>
        <v/>
      </c>
      <c r="F507" s="103"/>
      <c r="G507" s="48" t="str">
        <f t="shared" si="44"/>
        <v/>
      </c>
      <c r="I507" s="47" t="str">
        <f t="shared" si="47"/>
        <v/>
      </c>
      <c r="J507" s="103"/>
      <c r="K507" s="48" t="str">
        <f t="shared" si="45"/>
        <v/>
      </c>
    </row>
    <row r="508" spans="1:11">
      <c r="A508" s="47" t="str">
        <f t="shared" si="42"/>
        <v/>
      </c>
      <c r="B508" s="103"/>
      <c r="C508" s="48" t="str">
        <f t="shared" si="43"/>
        <v/>
      </c>
      <c r="E508" s="47" t="str">
        <f t="shared" si="46"/>
        <v/>
      </c>
      <c r="F508" s="103"/>
      <c r="G508" s="48" t="str">
        <f t="shared" si="44"/>
        <v/>
      </c>
      <c r="I508" s="47" t="str">
        <f t="shared" si="47"/>
        <v/>
      </c>
      <c r="J508" s="103"/>
      <c r="K508" s="48" t="str">
        <f t="shared" si="45"/>
        <v/>
      </c>
    </row>
    <row r="509" spans="1:11">
      <c r="A509" s="47" t="str">
        <f t="shared" si="42"/>
        <v/>
      </c>
      <c r="B509" s="103"/>
      <c r="C509" s="48" t="str">
        <f t="shared" si="43"/>
        <v/>
      </c>
      <c r="E509" s="47" t="str">
        <f t="shared" si="46"/>
        <v/>
      </c>
      <c r="F509" s="103"/>
      <c r="G509" s="48" t="str">
        <f t="shared" si="44"/>
        <v/>
      </c>
      <c r="I509" s="47" t="str">
        <f t="shared" si="47"/>
        <v/>
      </c>
      <c r="J509" s="103"/>
      <c r="K509" s="48" t="str">
        <f t="shared" si="45"/>
        <v/>
      </c>
    </row>
    <row r="510" spans="1:11">
      <c r="A510" s="47" t="str">
        <f t="shared" si="42"/>
        <v/>
      </c>
      <c r="B510" s="103"/>
      <c r="C510" s="48" t="str">
        <f t="shared" si="43"/>
        <v/>
      </c>
      <c r="E510" s="47" t="str">
        <f t="shared" si="46"/>
        <v/>
      </c>
      <c r="F510" s="103"/>
      <c r="G510" s="48" t="str">
        <f t="shared" si="44"/>
        <v/>
      </c>
      <c r="I510" s="47" t="str">
        <f t="shared" si="47"/>
        <v/>
      </c>
      <c r="J510" s="103"/>
      <c r="K510" s="48" t="str">
        <f t="shared" si="45"/>
        <v/>
      </c>
    </row>
    <row r="511" spans="1:11">
      <c r="A511" s="47" t="str">
        <f t="shared" si="42"/>
        <v/>
      </c>
      <c r="B511" s="103"/>
      <c r="C511" s="48" t="str">
        <f t="shared" si="43"/>
        <v/>
      </c>
      <c r="E511" s="47" t="str">
        <f t="shared" si="46"/>
        <v/>
      </c>
      <c r="F511" s="103"/>
      <c r="G511" s="48" t="str">
        <f t="shared" si="44"/>
        <v/>
      </c>
      <c r="I511" s="47" t="str">
        <f t="shared" si="47"/>
        <v/>
      </c>
      <c r="J511" s="103"/>
      <c r="K511" s="48" t="str">
        <f t="shared" si="45"/>
        <v/>
      </c>
    </row>
    <row r="512" spans="1:11">
      <c r="A512" s="47" t="str">
        <f t="shared" si="42"/>
        <v/>
      </c>
      <c r="B512" s="103"/>
      <c r="C512" s="48" t="str">
        <f t="shared" si="43"/>
        <v/>
      </c>
      <c r="E512" s="47" t="str">
        <f t="shared" si="46"/>
        <v/>
      </c>
      <c r="F512" s="103"/>
      <c r="G512" s="48" t="str">
        <f t="shared" si="44"/>
        <v/>
      </c>
      <c r="I512" s="47" t="str">
        <f t="shared" si="47"/>
        <v/>
      </c>
      <c r="J512" s="103"/>
      <c r="K512" s="48" t="str">
        <f t="shared" si="45"/>
        <v/>
      </c>
    </row>
    <row r="513" spans="1:11">
      <c r="A513" s="47" t="str">
        <f t="shared" si="42"/>
        <v/>
      </c>
      <c r="B513" s="103"/>
      <c r="C513" s="48" t="str">
        <f t="shared" si="43"/>
        <v/>
      </c>
      <c r="E513" s="47" t="str">
        <f t="shared" si="46"/>
        <v/>
      </c>
      <c r="F513" s="103"/>
      <c r="G513" s="48" t="str">
        <f t="shared" si="44"/>
        <v/>
      </c>
      <c r="I513" s="47" t="str">
        <f t="shared" si="47"/>
        <v/>
      </c>
      <c r="J513" s="103"/>
      <c r="K513" s="48" t="str">
        <f t="shared" si="45"/>
        <v/>
      </c>
    </row>
    <row r="514" spans="1:11">
      <c r="A514" s="47" t="str">
        <f t="shared" ref="A514:A577" si="48">IF(B514&lt;&gt;0,COUNTIF($B$2:$B$998,"&lt;="&amp;B514),"")</f>
        <v/>
      </c>
      <c r="B514" s="103"/>
      <c r="C514" s="48" t="str">
        <f t="shared" ref="C514:C577" si="49">IFERROR(INDEX(name_1,MATCH(ROW()-ROW($C$1),الترتيب,0),0),"")</f>
        <v/>
      </c>
      <c r="E514" s="47" t="str">
        <f t="shared" si="46"/>
        <v/>
      </c>
      <c r="F514" s="103"/>
      <c r="G514" s="48" t="str">
        <f t="shared" ref="G514:G577" si="50">IFERROR(INDEX(name_3,MATCH(ROW()-ROW($G$1),الترتيب_1,0),0),"")</f>
        <v/>
      </c>
      <c r="I514" s="47" t="str">
        <f t="shared" si="47"/>
        <v/>
      </c>
      <c r="J514" s="103"/>
      <c r="K514" s="48" t="str">
        <f t="shared" ref="K514:K577" si="51">IFERROR(INDEX(name_5,MATCH(ROW()-ROW($K$1),الترتيب_2,0),0),"")</f>
        <v/>
      </c>
    </row>
    <row r="515" spans="1:11">
      <c r="A515" s="47" t="str">
        <f t="shared" si="48"/>
        <v/>
      </c>
      <c r="B515" s="103"/>
      <c r="C515" s="48" t="str">
        <f t="shared" si="49"/>
        <v/>
      </c>
      <c r="E515" s="47" t="str">
        <f t="shared" ref="E515:E578" si="52">IF(F515&lt;&gt;0,COUNTIF($F$2:$F$998,"&lt;="&amp;F515),"")</f>
        <v/>
      </c>
      <c r="F515" s="103"/>
      <c r="G515" s="48" t="str">
        <f t="shared" si="50"/>
        <v/>
      </c>
      <c r="I515" s="47" t="str">
        <f t="shared" ref="I515:I578" si="53">IF(J515&lt;&gt;0,COUNTIF($J$2:$J$998,"&lt;="&amp;J515),"")</f>
        <v/>
      </c>
      <c r="J515" s="103"/>
      <c r="K515" s="48" t="str">
        <f t="shared" si="51"/>
        <v/>
      </c>
    </row>
    <row r="516" spans="1:11">
      <c r="A516" s="47" t="str">
        <f t="shared" si="48"/>
        <v/>
      </c>
      <c r="B516" s="103"/>
      <c r="C516" s="48" t="str">
        <f t="shared" si="49"/>
        <v/>
      </c>
      <c r="E516" s="47" t="str">
        <f t="shared" si="52"/>
        <v/>
      </c>
      <c r="F516" s="103"/>
      <c r="G516" s="48" t="str">
        <f t="shared" si="50"/>
        <v/>
      </c>
      <c r="I516" s="47" t="str">
        <f t="shared" si="53"/>
        <v/>
      </c>
      <c r="J516" s="103"/>
      <c r="K516" s="48" t="str">
        <f t="shared" si="51"/>
        <v/>
      </c>
    </row>
    <row r="517" spans="1:11">
      <c r="A517" s="47" t="str">
        <f t="shared" si="48"/>
        <v/>
      </c>
      <c r="B517" s="103"/>
      <c r="C517" s="48" t="str">
        <f t="shared" si="49"/>
        <v/>
      </c>
      <c r="E517" s="47" t="str">
        <f t="shared" si="52"/>
        <v/>
      </c>
      <c r="F517" s="103"/>
      <c r="G517" s="48" t="str">
        <f t="shared" si="50"/>
        <v/>
      </c>
      <c r="I517" s="47" t="str">
        <f t="shared" si="53"/>
        <v/>
      </c>
      <c r="J517" s="103"/>
      <c r="K517" s="48" t="str">
        <f t="shared" si="51"/>
        <v/>
      </c>
    </row>
    <row r="518" spans="1:11">
      <c r="A518" s="47" t="str">
        <f t="shared" si="48"/>
        <v/>
      </c>
      <c r="B518" s="103"/>
      <c r="C518" s="48" t="str">
        <f t="shared" si="49"/>
        <v/>
      </c>
      <c r="E518" s="47" t="str">
        <f t="shared" si="52"/>
        <v/>
      </c>
      <c r="F518" s="103"/>
      <c r="G518" s="48" t="str">
        <f t="shared" si="50"/>
        <v/>
      </c>
      <c r="I518" s="47" t="str">
        <f t="shared" si="53"/>
        <v/>
      </c>
      <c r="J518" s="103"/>
      <c r="K518" s="48" t="str">
        <f t="shared" si="51"/>
        <v/>
      </c>
    </row>
    <row r="519" spans="1:11">
      <c r="A519" s="47" t="str">
        <f t="shared" si="48"/>
        <v/>
      </c>
      <c r="B519" s="103"/>
      <c r="C519" s="48" t="str">
        <f t="shared" si="49"/>
        <v/>
      </c>
      <c r="E519" s="47" t="str">
        <f t="shared" si="52"/>
        <v/>
      </c>
      <c r="F519" s="103"/>
      <c r="G519" s="48" t="str">
        <f t="shared" si="50"/>
        <v/>
      </c>
      <c r="I519" s="47" t="str">
        <f t="shared" si="53"/>
        <v/>
      </c>
      <c r="J519" s="103"/>
      <c r="K519" s="48" t="str">
        <f t="shared" si="51"/>
        <v/>
      </c>
    </row>
    <row r="520" spans="1:11">
      <c r="A520" s="47" t="str">
        <f t="shared" si="48"/>
        <v/>
      </c>
      <c r="B520" s="103"/>
      <c r="C520" s="48" t="str">
        <f t="shared" si="49"/>
        <v/>
      </c>
      <c r="E520" s="47" t="str">
        <f t="shared" si="52"/>
        <v/>
      </c>
      <c r="F520" s="103"/>
      <c r="G520" s="48" t="str">
        <f t="shared" si="50"/>
        <v/>
      </c>
      <c r="I520" s="47" t="str">
        <f t="shared" si="53"/>
        <v/>
      </c>
      <c r="J520" s="103"/>
      <c r="K520" s="48" t="str">
        <f t="shared" si="51"/>
        <v/>
      </c>
    </row>
    <row r="521" spans="1:11">
      <c r="A521" s="47" t="str">
        <f t="shared" si="48"/>
        <v/>
      </c>
      <c r="B521" s="103"/>
      <c r="C521" s="48" t="str">
        <f t="shared" si="49"/>
        <v/>
      </c>
      <c r="E521" s="47" t="str">
        <f t="shared" si="52"/>
        <v/>
      </c>
      <c r="F521" s="103"/>
      <c r="G521" s="48" t="str">
        <f t="shared" si="50"/>
        <v/>
      </c>
      <c r="I521" s="47" t="str">
        <f t="shared" si="53"/>
        <v/>
      </c>
      <c r="J521" s="103"/>
      <c r="K521" s="48" t="str">
        <f t="shared" si="51"/>
        <v/>
      </c>
    </row>
    <row r="522" spans="1:11">
      <c r="A522" s="47" t="str">
        <f t="shared" si="48"/>
        <v/>
      </c>
      <c r="B522" s="103"/>
      <c r="C522" s="48" t="str">
        <f t="shared" si="49"/>
        <v/>
      </c>
      <c r="E522" s="47" t="str">
        <f t="shared" si="52"/>
        <v/>
      </c>
      <c r="F522" s="103"/>
      <c r="G522" s="48" t="str">
        <f t="shared" si="50"/>
        <v/>
      </c>
      <c r="I522" s="47" t="str">
        <f t="shared" si="53"/>
        <v/>
      </c>
      <c r="J522" s="103"/>
      <c r="K522" s="48" t="str">
        <f t="shared" si="51"/>
        <v/>
      </c>
    </row>
    <row r="523" spans="1:11">
      <c r="A523" s="47" t="str">
        <f t="shared" si="48"/>
        <v/>
      </c>
      <c r="B523" s="103"/>
      <c r="C523" s="48" t="str">
        <f t="shared" si="49"/>
        <v/>
      </c>
      <c r="E523" s="47" t="str">
        <f t="shared" si="52"/>
        <v/>
      </c>
      <c r="F523" s="103"/>
      <c r="G523" s="48" t="str">
        <f t="shared" si="50"/>
        <v/>
      </c>
      <c r="I523" s="47" t="str">
        <f t="shared" si="53"/>
        <v/>
      </c>
      <c r="J523" s="103"/>
      <c r="K523" s="48" t="str">
        <f t="shared" si="51"/>
        <v/>
      </c>
    </row>
    <row r="524" spans="1:11">
      <c r="A524" s="47" t="str">
        <f t="shared" si="48"/>
        <v/>
      </c>
      <c r="B524" s="103"/>
      <c r="C524" s="48" t="str">
        <f t="shared" si="49"/>
        <v/>
      </c>
      <c r="E524" s="47" t="str">
        <f t="shared" si="52"/>
        <v/>
      </c>
      <c r="F524" s="103"/>
      <c r="G524" s="48" t="str">
        <f t="shared" si="50"/>
        <v/>
      </c>
      <c r="I524" s="47" t="str">
        <f t="shared" si="53"/>
        <v/>
      </c>
      <c r="J524" s="103"/>
      <c r="K524" s="48" t="str">
        <f t="shared" si="51"/>
        <v/>
      </c>
    </row>
    <row r="525" spans="1:11">
      <c r="A525" s="47" t="str">
        <f t="shared" si="48"/>
        <v/>
      </c>
      <c r="B525" s="103"/>
      <c r="C525" s="48" t="str">
        <f t="shared" si="49"/>
        <v/>
      </c>
      <c r="E525" s="47" t="str">
        <f t="shared" si="52"/>
        <v/>
      </c>
      <c r="F525" s="103"/>
      <c r="G525" s="48" t="str">
        <f t="shared" si="50"/>
        <v/>
      </c>
      <c r="I525" s="47" t="str">
        <f t="shared" si="53"/>
        <v/>
      </c>
      <c r="J525" s="103"/>
      <c r="K525" s="48" t="str">
        <f t="shared" si="51"/>
        <v/>
      </c>
    </row>
    <row r="526" spans="1:11">
      <c r="A526" s="47" t="str">
        <f t="shared" si="48"/>
        <v/>
      </c>
      <c r="B526" s="103"/>
      <c r="C526" s="48" t="str">
        <f t="shared" si="49"/>
        <v/>
      </c>
      <c r="E526" s="47" t="str">
        <f t="shared" si="52"/>
        <v/>
      </c>
      <c r="F526" s="103"/>
      <c r="G526" s="48" t="str">
        <f t="shared" si="50"/>
        <v/>
      </c>
      <c r="I526" s="47" t="str">
        <f t="shared" si="53"/>
        <v/>
      </c>
      <c r="J526" s="103"/>
      <c r="K526" s="48" t="str">
        <f t="shared" si="51"/>
        <v/>
      </c>
    </row>
    <row r="527" spans="1:11">
      <c r="A527" s="47" t="str">
        <f t="shared" si="48"/>
        <v/>
      </c>
      <c r="B527" s="103"/>
      <c r="C527" s="48" t="str">
        <f t="shared" si="49"/>
        <v/>
      </c>
      <c r="E527" s="47" t="str">
        <f t="shared" si="52"/>
        <v/>
      </c>
      <c r="F527" s="103"/>
      <c r="G527" s="48" t="str">
        <f t="shared" si="50"/>
        <v/>
      </c>
      <c r="I527" s="47" t="str">
        <f t="shared" si="53"/>
        <v/>
      </c>
      <c r="J527" s="103"/>
      <c r="K527" s="48" t="str">
        <f t="shared" si="51"/>
        <v/>
      </c>
    </row>
    <row r="528" spans="1:11">
      <c r="A528" s="47" t="str">
        <f t="shared" si="48"/>
        <v/>
      </c>
      <c r="B528" s="103"/>
      <c r="C528" s="48" t="str">
        <f t="shared" si="49"/>
        <v/>
      </c>
      <c r="E528" s="47" t="str">
        <f t="shared" si="52"/>
        <v/>
      </c>
      <c r="F528" s="103"/>
      <c r="G528" s="48" t="str">
        <f t="shared" si="50"/>
        <v/>
      </c>
      <c r="I528" s="47" t="str">
        <f t="shared" si="53"/>
        <v/>
      </c>
      <c r="J528" s="103"/>
      <c r="K528" s="48" t="str">
        <f t="shared" si="51"/>
        <v/>
      </c>
    </row>
    <row r="529" spans="1:11">
      <c r="A529" s="47" t="str">
        <f t="shared" si="48"/>
        <v/>
      </c>
      <c r="B529" s="103"/>
      <c r="C529" s="48" t="str">
        <f t="shared" si="49"/>
        <v/>
      </c>
      <c r="E529" s="47" t="str">
        <f t="shared" si="52"/>
        <v/>
      </c>
      <c r="F529" s="103"/>
      <c r="G529" s="48" t="str">
        <f t="shared" si="50"/>
        <v/>
      </c>
      <c r="I529" s="47" t="str">
        <f t="shared" si="53"/>
        <v/>
      </c>
      <c r="J529" s="103"/>
      <c r="K529" s="48" t="str">
        <f t="shared" si="51"/>
        <v/>
      </c>
    </row>
    <row r="530" spans="1:11">
      <c r="A530" s="47" t="str">
        <f t="shared" si="48"/>
        <v/>
      </c>
      <c r="B530" s="103"/>
      <c r="C530" s="48" t="str">
        <f t="shared" si="49"/>
        <v/>
      </c>
      <c r="E530" s="47" t="str">
        <f t="shared" si="52"/>
        <v/>
      </c>
      <c r="F530" s="103"/>
      <c r="G530" s="48" t="str">
        <f t="shared" si="50"/>
        <v/>
      </c>
      <c r="I530" s="47" t="str">
        <f t="shared" si="53"/>
        <v/>
      </c>
      <c r="J530" s="103"/>
      <c r="K530" s="48" t="str">
        <f t="shared" si="51"/>
        <v/>
      </c>
    </row>
    <row r="531" spans="1:11">
      <c r="A531" s="47" t="str">
        <f t="shared" si="48"/>
        <v/>
      </c>
      <c r="B531" s="103"/>
      <c r="C531" s="48" t="str">
        <f t="shared" si="49"/>
        <v/>
      </c>
      <c r="E531" s="47" t="str">
        <f t="shared" si="52"/>
        <v/>
      </c>
      <c r="F531" s="103"/>
      <c r="G531" s="48" t="str">
        <f t="shared" si="50"/>
        <v/>
      </c>
      <c r="I531" s="47" t="str">
        <f t="shared" si="53"/>
        <v/>
      </c>
      <c r="J531" s="103"/>
      <c r="K531" s="48" t="str">
        <f t="shared" si="51"/>
        <v/>
      </c>
    </row>
    <row r="532" spans="1:11">
      <c r="A532" s="47" t="str">
        <f t="shared" si="48"/>
        <v/>
      </c>
      <c r="B532" s="103"/>
      <c r="C532" s="48" t="str">
        <f t="shared" si="49"/>
        <v/>
      </c>
      <c r="E532" s="47" t="str">
        <f t="shared" si="52"/>
        <v/>
      </c>
      <c r="F532" s="103"/>
      <c r="G532" s="48" t="str">
        <f t="shared" si="50"/>
        <v/>
      </c>
      <c r="I532" s="47" t="str">
        <f t="shared" si="53"/>
        <v/>
      </c>
      <c r="J532" s="103"/>
      <c r="K532" s="48" t="str">
        <f t="shared" si="51"/>
        <v/>
      </c>
    </row>
    <row r="533" spans="1:11">
      <c r="A533" s="47" t="str">
        <f t="shared" si="48"/>
        <v/>
      </c>
      <c r="B533" s="103"/>
      <c r="C533" s="48" t="str">
        <f t="shared" si="49"/>
        <v/>
      </c>
      <c r="E533" s="47" t="str">
        <f t="shared" si="52"/>
        <v/>
      </c>
      <c r="F533" s="103"/>
      <c r="G533" s="48" t="str">
        <f t="shared" si="50"/>
        <v/>
      </c>
      <c r="I533" s="47" t="str">
        <f t="shared" si="53"/>
        <v/>
      </c>
      <c r="J533" s="103"/>
      <c r="K533" s="48" t="str">
        <f t="shared" si="51"/>
        <v/>
      </c>
    </row>
    <row r="534" spans="1:11">
      <c r="A534" s="47" t="str">
        <f t="shared" si="48"/>
        <v/>
      </c>
      <c r="B534" s="103"/>
      <c r="C534" s="48" t="str">
        <f t="shared" si="49"/>
        <v/>
      </c>
      <c r="E534" s="47" t="str">
        <f t="shared" si="52"/>
        <v/>
      </c>
      <c r="F534" s="103"/>
      <c r="G534" s="48" t="str">
        <f t="shared" si="50"/>
        <v/>
      </c>
      <c r="I534" s="47" t="str">
        <f t="shared" si="53"/>
        <v/>
      </c>
      <c r="J534" s="103"/>
      <c r="K534" s="48" t="str">
        <f t="shared" si="51"/>
        <v/>
      </c>
    </row>
    <row r="535" spans="1:11">
      <c r="A535" s="47" t="str">
        <f t="shared" si="48"/>
        <v/>
      </c>
      <c r="B535" s="103"/>
      <c r="C535" s="48" t="str">
        <f t="shared" si="49"/>
        <v/>
      </c>
      <c r="E535" s="47" t="str">
        <f t="shared" si="52"/>
        <v/>
      </c>
      <c r="F535" s="103"/>
      <c r="G535" s="48" t="str">
        <f t="shared" si="50"/>
        <v/>
      </c>
      <c r="I535" s="47" t="str">
        <f t="shared" si="53"/>
        <v/>
      </c>
      <c r="J535" s="103"/>
      <c r="K535" s="48" t="str">
        <f t="shared" si="51"/>
        <v/>
      </c>
    </row>
    <row r="536" spans="1:11">
      <c r="A536" s="47" t="str">
        <f t="shared" si="48"/>
        <v/>
      </c>
      <c r="B536" s="103"/>
      <c r="C536" s="48" t="str">
        <f t="shared" si="49"/>
        <v/>
      </c>
      <c r="E536" s="47" t="str">
        <f t="shared" si="52"/>
        <v/>
      </c>
      <c r="F536" s="103"/>
      <c r="G536" s="48" t="str">
        <f t="shared" si="50"/>
        <v/>
      </c>
      <c r="I536" s="47" t="str">
        <f t="shared" si="53"/>
        <v/>
      </c>
      <c r="J536" s="103"/>
      <c r="K536" s="48" t="str">
        <f t="shared" si="51"/>
        <v/>
      </c>
    </row>
    <row r="537" spans="1:11">
      <c r="A537" s="47" t="str">
        <f t="shared" si="48"/>
        <v/>
      </c>
      <c r="B537" s="103"/>
      <c r="C537" s="48" t="str">
        <f t="shared" si="49"/>
        <v/>
      </c>
      <c r="E537" s="47" t="str">
        <f t="shared" si="52"/>
        <v/>
      </c>
      <c r="F537" s="103"/>
      <c r="G537" s="48" t="str">
        <f t="shared" si="50"/>
        <v/>
      </c>
      <c r="I537" s="47" t="str">
        <f t="shared" si="53"/>
        <v/>
      </c>
      <c r="J537" s="103"/>
      <c r="K537" s="48" t="str">
        <f t="shared" si="51"/>
        <v/>
      </c>
    </row>
    <row r="538" spans="1:11">
      <c r="A538" s="47" t="str">
        <f t="shared" si="48"/>
        <v/>
      </c>
      <c r="B538" s="103"/>
      <c r="C538" s="48" t="str">
        <f t="shared" si="49"/>
        <v/>
      </c>
      <c r="E538" s="47" t="str">
        <f t="shared" si="52"/>
        <v/>
      </c>
      <c r="F538" s="103"/>
      <c r="G538" s="48" t="str">
        <f t="shared" si="50"/>
        <v/>
      </c>
      <c r="I538" s="47" t="str">
        <f t="shared" si="53"/>
        <v/>
      </c>
      <c r="J538" s="103"/>
      <c r="K538" s="48" t="str">
        <f t="shared" si="51"/>
        <v/>
      </c>
    </row>
    <row r="539" spans="1:11">
      <c r="A539" s="47" t="str">
        <f t="shared" si="48"/>
        <v/>
      </c>
      <c r="B539" s="103"/>
      <c r="C539" s="48" t="str">
        <f t="shared" si="49"/>
        <v/>
      </c>
      <c r="E539" s="47" t="str">
        <f t="shared" si="52"/>
        <v/>
      </c>
      <c r="F539" s="103"/>
      <c r="G539" s="48" t="str">
        <f t="shared" si="50"/>
        <v/>
      </c>
      <c r="I539" s="47" t="str">
        <f t="shared" si="53"/>
        <v/>
      </c>
      <c r="J539" s="103"/>
      <c r="K539" s="48" t="str">
        <f t="shared" si="51"/>
        <v/>
      </c>
    </row>
    <row r="540" spans="1:11">
      <c r="A540" s="47" t="str">
        <f t="shared" si="48"/>
        <v/>
      </c>
      <c r="B540" s="103"/>
      <c r="C540" s="48" t="str">
        <f t="shared" si="49"/>
        <v/>
      </c>
      <c r="E540" s="47" t="str">
        <f t="shared" si="52"/>
        <v/>
      </c>
      <c r="F540" s="103"/>
      <c r="G540" s="48" t="str">
        <f t="shared" si="50"/>
        <v/>
      </c>
      <c r="I540" s="47" t="str">
        <f t="shared" si="53"/>
        <v/>
      </c>
      <c r="J540" s="103"/>
      <c r="K540" s="48" t="str">
        <f t="shared" si="51"/>
        <v/>
      </c>
    </row>
    <row r="541" spans="1:11">
      <c r="A541" s="47" t="str">
        <f t="shared" si="48"/>
        <v/>
      </c>
      <c r="B541" s="103"/>
      <c r="C541" s="48" t="str">
        <f t="shared" si="49"/>
        <v/>
      </c>
      <c r="E541" s="47" t="str">
        <f t="shared" si="52"/>
        <v/>
      </c>
      <c r="F541" s="103"/>
      <c r="G541" s="48" t="str">
        <f t="shared" si="50"/>
        <v/>
      </c>
      <c r="I541" s="47" t="str">
        <f t="shared" si="53"/>
        <v/>
      </c>
      <c r="J541" s="103"/>
      <c r="K541" s="48" t="str">
        <f t="shared" si="51"/>
        <v/>
      </c>
    </row>
    <row r="542" spans="1:11">
      <c r="A542" s="47" t="str">
        <f t="shared" si="48"/>
        <v/>
      </c>
      <c r="B542" s="103"/>
      <c r="C542" s="48" t="str">
        <f t="shared" si="49"/>
        <v/>
      </c>
      <c r="E542" s="47" t="str">
        <f t="shared" si="52"/>
        <v/>
      </c>
      <c r="F542" s="103"/>
      <c r="G542" s="48" t="str">
        <f t="shared" si="50"/>
        <v/>
      </c>
      <c r="I542" s="47" t="str">
        <f t="shared" si="53"/>
        <v/>
      </c>
      <c r="J542" s="103"/>
      <c r="K542" s="48" t="str">
        <f t="shared" si="51"/>
        <v/>
      </c>
    </row>
    <row r="543" spans="1:11">
      <c r="A543" s="47" t="str">
        <f t="shared" si="48"/>
        <v/>
      </c>
      <c r="B543" s="103"/>
      <c r="C543" s="48" t="str">
        <f t="shared" si="49"/>
        <v/>
      </c>
      <c r="E543" s="47" t="str">
        <f t="shared" si="52"/>
        <v/>
      </c>
      <c r="F543" s="103"/>
      <c r="G543" s="48" t="str">
        <f t="shared" si="50"/>
        <v/>
      </c>
      <c r="I543" s="47" t="str">
        <f t="shared" si="53"/>
        <v/>
      </c>
      <c r="J543" s="103"/>
      <c r="K543" s="48" t="str">
        <f t="shared" si="51"/>
        <v/>
      </c>
    </row>
    <row r="544" spans="1:11">
      <c r="A544" s="47" t="str">
        <f t="shared" si="48"/>
        <v/>
      </c>
      <c r="B544" s="103"/>
      <c r="C544" s="48" t="str">
        <f t="shared" si="49"/>
        <v/>
      </c>
      <c r="E544" s="47" t="str">
        <f t="shared" si="52"/>
        <v/>
      </c>
      <c r="F544" s="103"/>
      <c r="G544" s="48" t="str">
        <f t="shared" si="50"/>
        <v/>
      </c>
      <c r="I544" s="47" t="str">
        <f t="shared" si="53"/>
        <v/>
      </c>
      <c r="J544" s="103"/>
      <c r="K544" s="48" t="str">
        <f t="shared" si="51"/>
        <v/>
      </c>
    </row>
    <row r="545" spans="1:11">
      <c r="A545" s="47" t="str">
        <f t="shared" si="48"/>
        <v/>
      </c>
      <c r="B545" s="103"/>
      <c r="C545" s="48" t="str">
        <f t="shared" si="49"/>
        <v/>
      </c>
      <c r="E545" s="47" t="str">
        <f t="shared" si="52"/>
        <v/>
      </c>
      <c r="F545" s="103"/>
      <c r="G545" s="48" t="str">
        <f t="shared" si="50"/>
        <v/>
      </c>
      <c r="I545" s="47" t="str">
        <f t="shared" si="53"/>
        <v/>
      </c>
      <c r="J545" s="103"/>
      <c r="K545" s="48" t="str">
        <f t="shared" si="51"/>
        <v/>
      </c>
    </row>
    <row r="546" spans="1:11">
      <c r="A546" s="47" t="str">
        <f t="shared" si="48"/>
        <v/>
      </c>
      <c r="B546" s="103"/>
      <c r="C546" s="48" t="str">
        <f t="shared" si="49"/>
        <v/>
      </c>
      <c r="E546" s="47" t="str">
        <f t="shared" si="52"/>
        <v/>
      </c>
      <c r="F546" s="103"/>
      <c r="G546" s="48" t="str">
        <f t="shared" si="50"/>
        <v/>
      </c>
      <c r="I546" s="47" t="str">
        <f t="shared" si="53"/>
        <v/>
      </c>
      <c r="J546" s="103"/>
      <c r="K546" s="48" t="str">
        <f t="shared" si="51"/>
        <v/>
      </c>
    </row>
    <row r="547" spans="1:11">
      <c r="A547" s="47" t="str">
        <f t="shared" si="48"/>
        <v/>
      </c>
      <c r="B547" s="103"/>
      <c r="C547" s="48" t="str">
        <f t="shared" si="49"/>
        <v/>
      </c>
      <c r="E547" s="47" t="str">
        <f t="shared" si="52"/>
        <v/>
      </c>
      <c r="F547" s="103"/>
      <c r="G547" s="48" t="str">
        <f t="shared" si="50"/>
        <v/>
      </c>
      <c r="I547" s="47" t="str">
        <f t="shared" si="53"/>
        <v/>
      </c>
      <c r="J547" s="103"/>
      <c r="K547" s="48" t="str">
        <f t="shared" si="51"/>
        <v/>
      </c>
    </row>
    <row r="548" spans="1:11">
      <c r="A548" s="47" t="str">
        <f t="shared" si="48"/>
        <v/>
      </c>
      <c r="B548" s="103"/>
      <c r="C548" s="48" t="str">
        <f t="shared" si="49"/>
        <v/>
      </c>
      <c r="E548" s="47" t="str">
        <f t="shared" si="52"/>
        <v/>
      </c>
      <c r="F548" s="103"/>
      <c r="G548" s="48" t="str">
        <f t="shared" si="50"/>
        <v/>
      </c>
      <c r="I548" s="47" t="str">
        <f t="shared" si="53"/>
        <v/>
      </c>
      <c r="J548" s="103"/>
      <c r="K548" s="48" t="str">
        <f t="shared" si="51"/>
        <v/>
      </c>
    </row>
    <row r="549" spans="1:11">
      <c r="A549" s="47" t="str">
        <f t="shared" si="48"/>
        <v/>
      </c>
      <c r="B549" s="103"/>
      <c r="C549" s="48" t="str">
        <f t="shared" si="49"/>
        <v/>
      </c>
      <c r="E549" s="47" t="str">
        <f t="shared" si="52"/>
        <v/>
      </c>
      <c r="F549" s="103"/>
      <c r="G549" s="48" t="str">
        <f t="shared" si="50"/>
        <v/>
      </c>
      <c r="I549" s="47" t="str">
        <f t="shared" si="53"/>
        <v/>
      </c>
      <c r="J549" s="103"/>
      <c r="K549" s="48" t="str">
        <f t="shared" si="51"/>
        <v/>
      </c>
    </row>
    <row r="550" spans="1:11">
      <c r="A550" s="47" t="str">
        <f t="shared" si="48"/>
        <v/>
      </c>
      <c r="B550" s="103"/>
      <c r="C550" s="48" t="str">
        <f t="shared" si="49"/>
        <v/>
      </c>
      <c r="E550" s="47" t="str">
        <f t="shared" si="52"/>
        <v/>
      </c>
      <c r="F550" s="103"/>
      <c r="G550" s="48" t="str">
        <f t="shared" si="50"/>
        <v/>
      </c>
      <c r="I550" s="47" t="str">
        <f t="shared" si="53"/>
        <v/>
      </c>
      <c r="J550" s="103"/>
      <c r="K550" s="48" t="str">
        <f t="shared" si="51"/>
        <v/>
      </c>
    </row>
    <row r="551" spans="1:11">
      <c r="A551" s="47" t="str">
        <f t="shared" si="48"/>
        <v/>
      </c>
      <c r="B551" s="103"/>
      <c r="C551" s="48" t="str">
        <f t="shared" si="49"/>
        <v/>
      </c>
      <c r="E551" s="47" t="str">
        <f t="shared" si="52"/>
        <v/>
      </c>
      <c r="F551" s="103"/>
      <c r="G551" s="48" t="str">
        <f t="shared" si="50"/>
        <v/>
      </c>
      <c r="I551" s="47" t="str">
        <f t="shared" si="53"/>
        <v/>
      </c>
      <c r="J551" s="103"/>
      <c r="K551" s="48" t="str">
        <f t="shared" si="51"/>
        <v/>
      </c>
    </row>
    <row r="552" spans="1:11">
      <c r="A552" s="47" t="str">
        <f t="shared" si="48"/>
        <v/>
      </c>
      <c r="B552" s="103"/>
      <c r="C552" s="48" t="str">
        <f t="shared" si="49"/>
        <v/>
      </c>
      <c r="E552" s="47" t="str">
        <f t="shared" si="52"/>
        <v/>
      </c>
      <c r="F552" s="103"/>
      <c r="G552" s="48" t="str">
        <f t="shared" si="50"/>
        <v/>
      </c>
      <c r="I552" s="47" t="str">
        <f t="shared" si="53"/>
        <v/>
      </c>
      <c r="J552" s="103"/>
      <c r="K552" s="48" t="str">
        <f t="shared" si="51"/>
        <v/>
      </c>
    </row>
    <row r="553" spans="1:11">
      <c r="A553" s="47" t="str">
        <f t="shared" si="48"/>
        <v/>
      </c>
      <c r="B553" s="103"/>
      <c r="C553" s="48" t="str">
        <f t="shared" si="49"/>
        <v/>
      </c>
      <c r="E553" s="47" t="str">
        <f t="shared" si="52"/>
        <v/>
      </c>
      <c r="F553" s="103"/>
      <c r="G553" s="48" t="str">
        <f t="shared" si="50"/>
        <v/>
      </c>
      <c r="I553" s="47" t="str">
        <f t="shared" si="53"/>
        <v/>
      </c>
      <c r="J553" s="103"/>
      <c r="K553" s="48" t="str">
        <f t="shared" si="51"/>
        <v/>
      </c>
    </row>
    <row r="554" spans="1:11">
      <c r="A554" s="47" t="str">
        <f t="shared" si="48"/>
        <v/>
      </c>
      <c r="B554" s="103"/>
      <c r="C554" s="48" t="str">
        <f t="shared" si="49"/>
        <v/>
      </c>
      <c r="E554" s="47" t="str">
        <f t="shared" si="52"/>
        <v/>
      </c>
      <c r="F554" s="103"/>
      <c r="G554" s="48" t="str">
        <f t="shared" si="50"/>
        <v/>
      </c>
      <c r="I554" s="47" t="str">
        <f t="shared" si="53"/>
        <v/>
      </c>
      <c r="J554" s="103"/>
      <c r="K554" s="48" t="str">
        <f t="shared" si="51"/>
        <v/>
      </c>
    </row>
    <row r="555" spans="1:11">
      <c r="A555" s="47" t="str">
        <f t="shared" si="48"/>
        <v/>
      </c>
      <c r="B555" s="103"/>
      <c r="C555" s="48" t="str">
        <f t="shared" si="49"/>
        <v/>
      </c>
      <c r="E555" s="47" t="str">
        <f t="shared" si="52"/>
        <v/>
      </c>
      <c r="F555" s="103"/>
      <c r="G555" s="48" t="str">
        <f t="shared" si="50"/>
        <v/>
      </c>
      <c r="I555" s="47" t="str">
        <f t="shared" si="53"/>
        <v/>
      </c>
      <c r="J555" s="103"/>
      <c r="K555" s="48" t="str">
        <f t="shared" si="51"/>
        <v/>
      </c>
    </row>
    <row r="556" spans="1:11">
      <c r="A556" s="47" t="str">
        <f t="shared" si="48"/>
        <v/>
      </c>
      <c r="B556" s="103"/>
      <c r="C556" s="48" t="str">
        <f t="shared" si="49"/>
        <v/>
      </c>
      <c r="E556" s="47" t="str">
        <f t="shared" si="52"/>
        <v/>
      </c>
      <c r="F556" s="103"/>
      <c r="G556" s="48" t="str">
        <f t="shared" si="50"/>
        <v/>
      </c>
      <c r="I556" s="47" t="str">
        <f t="shared" si="53"/>
        <v/>
      </c>
      <c r="J556" s="103"/>
      <c r="K556" s="48" t="str">
        <f t="shared" si="51"/>
        <v/>
      </c>
    </row>
    <row r="557" spans="1:11">
      <c r="A557" s="47" t="str">
        <f t="shared" si="48"/>
        <v/>
      </c>
      <c r="B557" s="103"/>
      <c r="C557" s="48" t="str">
        <f t="shared" si="49"/>
        <v/>
      </c>
      <c r="E557" s="47" t="str">
        <f t="shared" si="52"/>
        <v/>
      </c>
      <c r="F557" s="103"/>
      <c r="G557" s="48" t="str">
        <f t="shared" si="50"/>
        <v/>
      </c>
      <c r="I557" s="47" t="str">
        <f t="shared" si="53"/>
        <v/>
      </c>
      <c r="J557" s="103"/>
      <c r="K557" s="48" t="str">
        <f t="shared" si="51"/>
        <v/>
      </c>
    </row>
    <row r="558" spans="1:11">
      <c r="A558" s="47" t="str">
        <f t="shared" si="48"/>
        <v/>
      </c>
      <c r="B558" s="103"/>
      <c r="C558" s="48" t="str">
        <f t="shared" si="49"/>
        <v/>
      </c>
      <c r="E558" s="47" t="str">
        <f t="shared" si="52"/>
        <v/>
      </c>
      <c r="F558" s="103"/>
      <c r="G558" s="48" t="str">
        <f t="shared" si="50"/>
        <v/>
      </c>
      <c r="I558" s="47" t="str">
        <f t="shared" si="53"/>
        <v/>
      </c>
      <c r="J558" s="103"/>
      <c r="K558" s="48" t="str">
        <f t="shared" si="51"/>
        <v/>
      </c>
    </row>
    <row r="559" spans="1:11">
      <c r="A559" s="47" t="str">
        <f t="shared" si="48"/>
        <v/>
      </c>
      <c r="B559" s="103"/>
      <c r="C559" s="48" t="str">
        <f t="shared" si="49"/>
        <v/>
      </c>
      <c r="E559" s="47" t="str">
        <f t="shared" si="52"/>
        <v/>
      </c>
      <c r="F559" s="103"/>
      <c r="G559" s="48" t="str">
        <f t="shared" si="50"/>
        <v/>
      </c>
      <c r="I559" s="47" t="str">
        <f t="shared" si="53"/>
        <v/>
      </c>
      <c r="J559" s="103"/>
      <c r="K559" s="48" t="str">
        <f t="shared" si="51"/>
        <v/>
      </c>
    </row>
    <row r="560" spans="1:11">
      <c r="A560" s="47" t="str">
        <f t="shared" si="48"/>
        <v/>
      </c>
      <c r="B560" s="103"/>
      <c r="C560" s="48" t="str">
        <f t="shared" si="49"/>
        <v/>
      </c>
      <c r="E560" s="47" t="str">
        <f t="shared" si="52"/>
        <v/>
      </c>
      <c r="F560" s="103"/>
      <c r="G560" s="48" t="str">
        <f t="shared" si="50"/>
        <v/>
      </c>
      <c r="I560" s="47" t="str">
        <f t="shared" si="53"/>
        <v/>
      </c>
      <c r="J560" s="103"/>
      <c r="K560" s="48" t="str">
        <f t="shared" si="51"/>
        <v/>
      </c>
    </row>
    <row r="561" spans="1:11">
      <c r="A561" s="47" t="str">
        <f t="shared" si="48"/>
        <v/>
      </c>
      <c r="B561" s="103"/>
      <c r="C561" s="48" t="str">
        <f t="shared" si="49"/>
        <v/>
      </c>
      <c r="E561" s="47" t="str">
        <f t="shared" si="52"/>
        <v/>
      </c>
      <c r="F561" s="103"/>
      <c r="G561" s="48" t="str">
        <f t="shared" si="50"/>
        <v/>
      </c>
      <c r="I561" s="47" t="str">
        <f t="shared" si="53"/>
        <v/>
      </c>
      <c r="J561" s="103"/>
      <c r="K561" s="48" t="str">
        <f t="shared" si="51"/>
        <v/>
      </c>
    </row>
    <row r="562" spans="1:11">
      <c r="A562" s="47" t="str">
        <f t="shared" si="48"/>
        <v/>
      </c>
      <c r="B562" s="103"/>
      <c r="C562" s="48" t="str">
        <f t="shared" si="49"/>
        <v/>
      </c>
      <c r="E562" s="47" t="str">
        <f t="shared" si="52"/>
        <v/>
      </c>
      <c r="F562" s="103"/>
      <c r="G562" s="48" t="str">
        <f t="shared" si="50"/>
        <v/>
      </c>
      <c r="I562" s="47" t="str">
        <f t="shared" si="53"/>
        <v/>
      </c>
      <c r="J562" s="103"/>
      <c r="K562" s="48" t="str">
        <f t="shared" si="51"/>
        <v/>
      </c>
    </row>
    <row r="563" spans="1:11">
      <c r="A563" s="47" t="str">
        <f t="shared" si="48"/>
        <v/>
      </c>
      <c r="B563" s="103"/>
      <c r="C563" s="48" t="str">
        <f t="shared" si="49"/>
        <v/>
      </c>
      <c r="E563" s="47" t="str">
        <f t="shared" si="52"/>
        <v/>
      </c>
      <c r="F563" s="103"/>
      <c r="G563" s="48" t="str">
        <f t="shared" si="50"/>
        <v/>
      </c>
      <c r="I563" s="47" t="str">
        <f t="shared" si="53"/>
        <v/>
      </c>
      <c r="J563" s="103"/>
      <c r="K563" s="48" t="str">
        <f t="shared" si="51"/>
        <v/>
      </c>
    </row>
    <row r="564" spans="1:11">
      <c r="A564" s="47" t="str">
        <f t="shared" si="48"/>
        <v/>
      </c>
      <c r="B564" s="103"/>
      <c r="C564" s="48" t="str">
        <f t="shared" si="49"/>
        <v/>
      </c>
      <c r="E564" s="47" t="str">
        <f t="shared" si="52"/>
        <v/>
      </c>
      <c r="F564" s="103"/>
      <c r="G564" s="48" t="str">
        <f t="shared" si="50"/>
        <v/>
      </c>
      <c r="I564" s="47" t="str">
        <f t="shared" si="53"/>
        <v/>
      </c>
      <c r="J564" s="103"/>
      <c r="K564" s="48" t="str">
        <f t="shared" si="51"/>
        <v/>
      </c>
    </row>
    <row r="565" spans="1:11">
      <c r="A565" s="47" t="str">
        <f t="shared" si="48"/>
        <v/>
      </c>
      <c r="B565" s="103"/>
      <c r="C565" s="48" t="str">
        <f t="shared" si="49"/>
        <v/>
      </c>
      <c r="E565" s="47" t="str">
        <f t="shared" si="52"/>
        <v/>
      </c>
      <c r="F565" s="103"/>
      <c r="G565" s="48" t="str">
        <f t="shared" si="50"/>
        <v/>
      </c>
      <c r="I565" s="47" t="str">
        <f t="shared" si="53"/>
        <v/>
      </c>
      <c r="J565" s="103"/>
      <c r="K565" s="48" t="str">
        <f t="shared" si="51"/>
        <v/>
      </c>
    </row>
    <row r="566" spans="1:11">
      <c r="A566" s="47" t="str">
        <f t="shared" si="48"/>
        <v/>
      </c>
      <c r="B566" s="103"/>
      <c r="C566" s="48" t="str">
        <f t="shared" si="49"/>
        <v/>
      </c>
      <c r="E566" s="47" t="str">
        <f t="shared" si="52"/>
        <v/>
      </c>
      <c r="F566" s="103"/>
      <c r="G566" s="48" t="str">
        <f t="shared" si="50"/>
        <v/>
      </c>
      <c r="I566" s="47" t="str">
        <f t="shared" si="53"/>
        <v/>
      </c>
      <c r="J566" s="103"/>
      <c r="K566" s="48" t="str">
        <f t="shared" si="51"/>
        <v/>
      </c>
    </row>
    <row r="567" spans="1:11">
      <c r="A567" s="47" t="str">
        <f t="shared" si="48"/>
        <v/>
      </c>
      <c r="B567" s="103"/>
      <c r="C567" s="48" t="str">
        <f t="shared" si="49"/>
        <v/>
      </c>
      <c r="E567" s="47" t="str">
        <f t="shared" si="52"/>
        <v/>
      </c>
      <c r="F567" s="103"/>
      <c r="G567" s="48" t="str">
        <f t="shared" si="50"/>
        <v/>
      </c>
      <c r="I567" s="47" t="str">
        <f t="shared" si="53"/>
        <v/>
      </c>
      <c r="J567" s="103"/>
      <c r="K567" s="48" t="str">
        <f t="shared" si="51"/>
        <v/>
      </c>
    </row>
    <row r="568" spans="1:11">
      <c r="A568" s="47" t="str">
        <f t="shared" si="48"/>
        <v/>
      </c>
      <c r="B568" s="103"/>
      <c r="C568" s="48" t="str">
        <f t="shared" si="49"/>
        <v/>
      </c>
      <c r="E568" s="47" t="str">
        <f t="shared" si="52"/>
        <v/>
      </c>
      <c r="F568" s="103"/>
      <c r="G568" s="48" t="str">
        <f t="shared" si="50"/>
        <v/>
      </c>
      <c r="I568" s="47" t="str">
        <f t="shared" si="53"/>
        <v/>
      </c>
      <c r="J568" s="103"/>
      <c r="K568" s="48" t="str">
        <f t="shared" si="51"/>
        <v/>
      </c>
    </row>
    <row r="569" spans="1:11">
      <c r="A569" s="47" t="str">
        <f t="shared" si="48"/>
        <v/>
      </c>
      <c r="B569" s="103"/>
      <c r="C569" s="48" t="str">
        <f t="shared" si="49"/>
        <v/>
      </c>
      <c r="E569" s="47" t="str">
        <f t="shared" si="52"/>
        <v/>
      </c>
      <c r="F569" s="103"/>
      <c r="G569" s="48" t="str">
        <f t="shared" si="50"/>
        <v/>
      </c>
      <c r="I569" s="47" t="str">
        <f t="shared" si="53"/>
        <v/>
      </c>
      <c r="J569" s="103"/>
      <c r="K569" s="48" t="str">
        <f t="shared" si="51"/>
        <v/>
      </c>
    </row>
    <row r="570" spans="1:11">
      <c r="A570" s="47" t="str">
        <f t="shared" si="48"/>
        <v/>
      </c>
      <c r="B570" s="103"/>
      <c r="C570" s="48" t="str">
        <f t="shared" si="49"/>
        <v/>
      </c>
      <c r="E570" s="47" t="str">
        <f t="shared" si="52"/>
        <v/>
      </c>
      <c r="F570" s="103"/>
      <c r="G570" s="48" t="str">
        <f t="shared" si="50"/>
        <v/>
      </c>
      <c r="I570" s="47" t="str">
        <f t="shared" si="53"/>
        <v/>
      </c>
      <c r="J570" s="103"/>
      <c r="K570" s="48" t="str">
        <f t="shared" si="51"/>
        <v/>
      </c>
    </row>
    <row r="571" spans="1:11">
      <c r="A571" s="47" t="str">
        <f t="shared" si="48"/>
        <v/>
      </c>
      <c r="B571" s="103"/>
      <c r="C571" s="48" t="str">
        <f t="shared" si="49"/>
        <v/>
      </c>
      <c r="E571" s="47" t="str">
        <f t="shared" si="52"/>
        <v/>
      </c>
      <c r="F571" s="103"/>
      <c r="G571" s="48" t="str">
        <f t="shared" si="50"/>
        <v/>
      </c>
      <c r="I571" s="47" t="str">
        <f t="shared" si="53"/>
        <v/>
      </c>
      <c r="J571" s="103"/>
      <c r="K571" s="48" t="str">
        <f t="shared" si="51"/>
        <v/>
      </c>
    </row>
    <row r="572" spans="1:11">
      <c r="A572" s="47" t="str">
        <f t="shared" si="48"/>
        <v/>
      </c>
      <c r="B572" s="103"/>
      <c r="C572" s="48" t="str">
        <f t="shared" si="49"/>
        <v/>
      </c>
      <c r="E572" s="47" t="str">
        <f t="shared" si="52"/>
        <v/>
      </c>
      <c r="F572" s="103"/>
      <c r="G572" s="48" t="str">
        <f t="shared" si="50"/>
        <v/>
      </c>
      <c r="I572" s="47" t="str">
        <f t="shared" si="53"/>
        <v/>
      </c>
      <c r="J572" s="103"/>
      <c r="K572" s="48" t="str">
        <f t="shared" si="51"/>
        <v/>
      </c>
    </row>
    <row r="573" spans="1:11">
      <c r="A573" s="47" t="str">
        <f t="shared" si="48"/>
        <v/>
      </c>
      <c r="B573" s="103"/>
      <c r="C573" s="48" t="str">
        <f t="shared" si="49"/>
        <v/>
      </c>
      <c r="E573" s="47" t="str">
        <f t="shared" si="52"/>
        <v/>
      </c>
      <c r="F573" s="103"/>
      <c r="G573" s="48" t="str">
        <f t="shared" si="50"/>
        <v/>
      </c>
      <c r="I573" s="47" t="str">
        <f t="shared" si="53"/>
        <v/>
      </c>
      <c r="J573" s="103"/>
      <c r="K573" s="48" t="str">
        <f t="shared" si="51"/>
        <v/>
      </c>
    </row>
    <row r="574" spans="1:11">
      <c r="A574" s="47" t="str">
        <f t="shared" si="48"/>
        <v/>
      </c>
      <c r="B574" s="103"/>
      <c r="C574" s="48" t="str">
        <f t="shared" si="49"/>
        <v/>
      </c>
      <c r="E574" s="47" t="str">
        <f t="shared" si="52"/>
        <v/>
      </c>
      <c r="F574" s="103"/>
      <c r="G574" s="48" t="str">
        <f t="shared" si="50"/>
        <v/>
      </c>
      <c r="I574" s="47" t="str">
        <f t="shared" si="53"/>
        <v/>
      </c>
      <c r="J574" s="103"/>
      <c r="K574" s="48" t="str">
        <f t="shared" si="51"/>
        <v/>
      </c>
    </row>
    <row r="575" spans="1:11" ht="39" customHeight="1">
      <c r="A575" s="47" t="str">
        <f t="shared" si="48"/>
        <v/>
      </c>
      <c r="B575" s="103"/>
      <c r="C575" s="48" t="str">
        <f t="shared" si="49"/>
        <v/>
      </c>
      <c r="E575" s="47" t="str">
        <f t="shared" si="52"/>
        <v/>
      </c>
      <c r="F575" s="103"/>
      <c r="G575" s="48" t="str">
        <f t="shared" si="50"/>
        <v/>
      </c>
      <c r="I575" s="47" t="str">
        <f t="shared" si="53"/>
        <v/>
      </c>
      <c r="J575" s="103"/>
      <c r="K575" s="48" t="str">
        <f t="shared" si="51"/>
        <v/>
      </c>
    </row>
    <row r="576" spans="1:11">
      <c r="A576" s="47" t="str">
        <f t="shared" si="48"/>
        <v/>
      </c>
      <c r="B576" s="103"/>
      <c r="C576" s="48" t="str">
        <f t="shared" si="49"/>
        <v/>
      </c>
      <c r="E576" s="47" t="str">
        <f t="shared" si="52"/>
        <v/>
      </c>
      <c r="F576" s="103"/>
      <c r="G576" s="48" t="str">
        <f t="shared" si="50"/>
        <v/>
      </c>
      <c r="I576" s="47" t="str">
        <f t="shared" si="53"/>
        <v/>
      </c>
      <c r="J576" s="103"/>
      <c r="K576" s="48" t="str">
        <f t="shared" si="51"/>
        <v/>
      </c>
    </row>
    <row r="577" spans="1:11">
      <c r="A577" s="47" t="str">
        <f t="shared" si="48"/>
        <v/>
      </c>
      <c r="B577" s="103"/>
      <c r="C577" s="48" t="str">
        <f t="shared" si="49"/>
        <v/>
      </c>
      <c r="E577" s="47" t="str">
        <f t="shared" si="52"/>
        <v/>
      </c>
      <c r="F577" s="103"/>
      <c r="G577" s="48" t="str">
        <f t="shared" si="50"/>
        <v/>
      </c>
      <c r="I577" s="47" t="str">
        <f t="shared" si="53"/>
        <v/>
      </c>
      <c r="J577" s="103"/>
      <c r="K577" s="48" t="str">
        <f t="shared" si="51"/>
        <v/>
      </c>
    </row>
    <row r="578" spans="1:11">
      <c r="A578" s="47" t="str">
        <f t="shared" ref="A578:A641" si="54">IF(B578&lt;&gt;0,COUNTIF($B$2:$B$998,"&lt;="&amp;B578),"")</f>
        <v/>
      </c>
      <c r="B578" s="103"/>
      <c r="C578" s="48" t="str">
        <f t="shared" ref="C578:C641" si="55">IFERROR(INDEX(name_1,MATCH(ROW()-ROW($C$1),الترتيب,0),0),"")</f>
        <v/>
      </c>
      <c r="E578" s="47" t="str">
        <f t="shared" si="52"/>
        <v/>
      </c>
      <c r="F578" s="103"/>
      <c r="G578" s="48" t="str">
        <f t="shared" ref="G578:G641" si="56">IFERROR(INDEX(name_3,MATCH(ROW()-ROW($G$1),الترتيب_1,0),0),"")</f>
        <v/>
      </c>
      <c r="I578" s="47" t="str">
        <f t="shared" si="53"/>
        <v/>
      </c>
      <c r="J578" s="103"/>
      <c r="K578" s="48" t="str">
        <f t="shared" ref="K578:K641" si="57">IFERROR(INDEX(name_5,MATCH(ROW()-ROW($K$1),الترتيب_2,0),0),"")</f>
        <v/>
      </c>
    </row>
    <row r="579" spans="1:11">
      <c r="A579" s="47" t="str">
        <f t="shared" si="54"/>
        <v/>
      </c>
      <c r="B579" s="103"/>
      <c r="C579" s="48" t="str">
        <f t="shared" si="55"/>
        <v/>
      </c>
      <c r="E579" s="47" t="str">
        <f t="shared" ref="E579:E642" si="58">IF(F579&lt;&gt;0,COUNTIF($F$2:$F$998,"&lt;="&amp;F579),"")</f>
        <v/>
      </c>
      <c r="F579" s="103"/>
      <c r="G579" s="48" t="str">
        <f t="shared" si="56"/>
        <v/>
      </c>
      <c r="I579" s="47" t="str">
        <f t="shared" ref="I579:I642" si="59">IF(J579&lt;&gt;0,COUNTIF($J$2:$J$998,"&lt;="&amp;J579),"")</f>
        <v/>
      </c>
      <c r="J579" s="103"/>
      <c r="K579" s="48" t="str">
        <f t="shared" si="57"/>
        <v/>
      </c>
    </row>
    <row r="580" spans="1:11">
      <c r="A580" s="47" t="str">
        <f t="shared" si="54"/>
        <v/>
      </c>
      <c r="B580" s="103"/>
      <c r="C580" s="48" t="str">
        <f t="shared" si="55"/>
        <v/>
      </c>
      <c r="E580" s="47" t="str">
        <f t="shared" si="58"/>
        <v/>
      </c>
      <c r="F580" s="103"/>
      <c r="G580" s="48" t="str">
        <f t="shared" si="56"/>
        <v/>
      </c>
      <c r="I580" s="47" t="str">
        <f t="shared" si="59"/>
        <v/>
      </c>
      <c r="J580" s="103"/>
      <c r="K580" s="48" t="str">
        <f t="shared" si="57"/>
        <v/>
      </c>
    </row>
    <row r="581" spans="1:11">
      <c r="A581" s="47" t="str">
        <f t="shared" si="54"/>
        <v/>
      </c>
      <c r="B581" s="103"/>
      <c r="C581" s="48" t="str">
        <f t="shared" si="55"/>
        <v/>
      </c>
      <c r="E581" s="47" t="str">
        <f t="shared" si="58"/>
        <v/>
      </c>
      <c r="F581" s="103"/>
      <c r="G581" s="48" t="str">
        <f t="shared" si="56"/>
        <v/>
      </c>
      <c r="I581" s="47" t="str">
        <f t="shared" si="59"/>
        <v/>
      </c>
      <c r="J581" s="103"/>
      <c r="K581" s="48" t="str">
        <f t="shared" si="57"/>
        <v/>
      </c>
    </row>
    <row r="582" spans="1:11">
      <c r="A582" s="47" t="str">
        <f t="shared" si="54"/>
        <v/>
      </c>
      <c r="B582" s="103"/>
      <c r="C582" s="48" t="str">
        <f t="shared" si="55"/>
        <v/>
      </c>
      <c r="E582" s="47" t="str">
        <f t="shared" si="58"/>
        <v/>
      </c>
      <c r="F582" s="103"/>
      <c r="G582" s="48" t="str">
        <f t="shared" si="56"/>
        <v/>
      </c>
      <c r="I582" s="47" t="str">
        <f t="shared" si="59"/>
        <v/>
      </c>
      <c r="J582" s="103"/>
      <c r="K582" s="48" t="str">
        <f t="shared" si="57"/>
        <v/>
      </c>
    </row>
    <row r="583" spans="1:11">
      <c r="A583" s="47" t="str">
        <f t="shared" si="54"/>
        <v/>
      </c>
      <c r="B583" s="103"/>
      <c r="C583" s="48" t="str">
        <f t="shared" si="55"/>
        <v/>
      </c>
      <c r="E583" s="47" t="str">
        <f t="shared" si="58"/>
        <v/>
      </c>
      <c r="F583" s="103"/>
      <c r="G583" s="48" t="str">
        <f t="shared" si="56"/>
        <v/>
      </c>
      <c r="I583" s="47" t="str">
        <f t="shared" si="59"/>
        <v/>
      </c>
      <c r="J583" s="103"/>
      <c r="K583" s="48" t="str">
        <f t="shared" si="57"/>
        <v/>
      </c>
    </row>
    <row r="584" spans="1:11">
      <c r="A584" s="47" t="str">
        <f t="shared" si="54"/>
        <v/>
      </c>
      <c r="B584" s="103"/>
      <c r="C584" s="48" t="str">
        <f t="shared" si="55"/>
        <v/>
      </c>
      <c r="E584" s="47" t="str">
        <f t="shared" si="58"/>
        <v/>
      </c>
      <c r="F584" s="103"/>
      <c r="G584" s="48" t="str">
        <f t="shared" si="56"/>
        <v/>
      </c>
      <c r="I584" s="47" t="str">
        <f t="shared" si="59"/>
        <v/>
      </c>
      <c r="J584" s="103"/>
      <c r="K584" s="48" t="str">
        <f t="shared" si="57"/>
        <v/>
      </c>
    </row>
    <row r="585" spans="1:11">
      <c r="A585" s="47" t="str">
        <f t="shared" si="54"/>
        <v/>
      </c>
      <c r="B585" s="103"/>
      <c r="C585" s="48" t="str">
        <f t="shared" si="55"/>
        <v/>
      </c>
      <c r="E585" s="47" t="str">
        <f t="shared" si="58"/>
        <v/>
      </c>
      <c r="F585" s="103"/>
      <c r="G585" s="48" t="str">
        <f t="shared" si="56"/>
        <v/>
      </c>
      <c r="I585" s="47" t="str">
        <f t="shared" si="59"/>
        <v/>
      </c>
      <c r="J585" s="103"/>
      <c r="K585" s="48" t="str">
        <f t="shared" si="57"/>
        <v/>
      </c>
    </row>
    <row r="586" spans="1:11">
      <c r="A586" s="47" t="str">
        <f t="shared" si="54"/>
        <v/>
      </c>
      <c r="B586" s="103"/>
      <c r="C586" s="48" t="str">
        <f t="shared" si="55"/>
        <v/>
      </c>
      <c r="E586" s="47" t="str">
        <f t="shared" si="58"/>
        <v/>
      </c>
      <c r="F586" s="103"/>
      <c r="G586" s="48" t="str">
        <f t="shared" si="56"/>
        <v/>
      </c>
      <c r="I586" s="47" t="str">
        <f t="shared" si="59"/>
        <v/>
      </c>
      <c r="J586" s="103"/>
      <c r="K586" s="48" t="str">
        <f t="shared" si="57"/>
        <v/>
      </c>
    </row>
    <row r="587" spans="1:11">
      <c r="A587" s="47" t="str">
        <f t="shared" si="54"/>
        <v/>
      </c>
      <c r="B587" s="103"/>
      <c r="C587" s="48" t="str">
        <f t="shared" si="55"/>
        <v/>
      </c>
      <c r="E587" s="47" t="str">
        <f t="shared" si="58"/>
        <v/>
      </c>
      <c r="F587" s="103"/>
      <c r="G587" s="48" t="str">
        <f t="shared" si="56"/>
        <v/>
      </c>
      <c r="I587" s="47" t="str">
        <f t="shared" si="59"/>
        <v/>
      </c>
      <c r="J587" s="103"/>
      <c r="K587" s="48" t="str">
        <f t="shared" si="57"/>
        <v/>
      </c>
    </row>
    <row r="588" spans="1:11">
      <c r="A588" s="47" t="str">
        <f t="shared" si="54"/>
        <v/>
      </c>
      <c r="B588" s="103"/>
      <c r="C588" s="48" t="str">
        <f t="shared" si="55"/>
        <v/>
      </c>
      <c r="E588" s="47" t="str">
        <f t="shared" si="58"/>
        <v/>
      </c>
      <c r="F588" s="103"/>
      <c r="G588" s="48" t="str">
        <f t="shared" si="56"/>
        <v/>
      </c>
      <c r="I588" s="47" t="str">
        <f t="shared" si="59"/>
        <v/>
      </c>
      <c r="J588" s="103"/>
      <c r="K588" s="48" t="str">
        <f t="shared" si="57"/>
        <v/>
      </c>
    </row>
    <row r="589" spans="1:11">
      <c r="A589" s="47" t="str">
        <f t="shared" si="54"/>
        <v/>
      </c>
      <c r="B589" s="103"/>
      <c r="C589" s="48" t="str">
        <f t="shared" si="55"/>
        <v/>
      </c>
      <c r="E589" s="47" t="str">
        <f t="shared" si="58"/>
        <v/>
      </c>
      <c r="F589" s="103"/>
      <c r="G589" s="48" t="str">
        <f t="shared" si="56"/>
        <v/>
      </c>
      <c r="I589" s="47" t="str">
        <f t="shared" si="59"/>
        <v/>
      </c>
      <c r="J589" s="103"/>
      <c r="K589" s="48" t="str">
        <f t="shared" si="57"/>
        <v/>
      </c>
    </row>
    <row r="590" spans="1:11">
      <c r="A590" s="47" t="str">
        <f t="shared" si="54"/>
        <v/>
      </c>
      <c r="B590" s="103"/>
      <c r="C590" s="48" t="str">
        <f t="shared" si="55"/>
        <v/>
      </c>
      <c r="E590" s="47" t="str">
        <f t="shared" si="58"/>
        <v/>
      </c>
      <c r="F590" s="103"/>
      <c r="G590" s="48" t="str">
        <f t="shared" si="56"/>
        <v/>
      </c>
      <c r="I590" s="47" t="str">
        <f t="shared" si="59"/>
        <v/>
      </c>
      <c r="J590" s="103"/>
      <c r="K590" s="48" t="str">
        <f t="shared" si="57"/>
        <v/>
      </c>
    </row>
    <row r="591" spans="1:11">
      <c r="A591" s="47" t="str">
        <f t="shared" si="54"/>
        <v/>
      </c>
      <c r="B591" s="103"/>
      <c r="C591" s="48" t="str">
        <f t="shared" si="55"/>
        <v/>
      </c>
      <c r="E591" s="47" t="str">
        <f t="shared" si="58"/>
        <v/>
      </c>
      <c r="F591" s="103"/>
      <c r="G591" s="48" t="str">
        <f t="shared" si="56"/>
        <v/>
      </c>
      <c r="I591" s="47" t="str">
        <f t="shared" si="59"/>
        <v/>
      </c>
      <c r="J591" s="103"/>
      <c r="K591" s="48" t="str">
        <f t="shared" si="57"/>
        <v/>
      </c>
    </row>
    <row r="592" spans="1:11">
      <c r="A592" s="47" t="str">
        <f t="shared" si="54"/>
        <v/>
      </c>
      <c r="B592" s="103"/>
      <c r="C592" s="48" t="str">
        <f t="shared" si="55"/>
        <v/>
      </c>
      <c r="E592" s="47" t="str">
        <f t="shared" si="58"/>
        <v/>
      </c>
      <c r="F592" s="103"/>
      <c r="G592" s="48" t="str">
        <f t="shared" si="56"/>
        <v/>
      </c>
      <c r="I592" s="47" t="str">
        <f t="shared" si="59"/>
        <v/>
      </c>
      <c r="J592" s="103"/>
      <c r="K592" s="48" t="str">
        <f t="shared" si="57"/>
        <v/>
      </c>
    </row>
    <row r="593" spans="1:11">
      <c r="A593" s="47" t="str">
        <f t="shared" si="54"/>
        <v/>
      </c>
      <c r="B593" s="103"/>
      <c r="C593" s="48" t="str">
        <f t="shared" si="55"/>
        <v/>
      </c>
      <c r="E593" s="47" t="str">
        <f t="shared" si="58"/>
        <v/>
      </c>
      <c r="F593" s="103"/>
      <c r="G593" s="48" t="str">
        <f t="shared" si="56"/>
        <v/>
      </c>
      <c r="I593" s="47" t="str">
        <f t="shared" si="59"/>
        <v/>
      </c>
      <c r="J593" s="103"/>
      <c r="K593" s="48" t="str">
        <f t="shared" si="57"/>
        <v/>
      </c>
    </row>
    <row r="594" spans="1:11">
      <c r="A594" s="47" t="str">
        <f t="shared" si="54"/>
        <v/>
      </c>
      <c r="B594" s="103"/>
      <c r="C594" s="48" t="str">
        <f t="shared" si="55"/>
        <v/>
      </c>
      <c r="E594" s="47" t="str">
        <f t="shared" si="58"/>
        <v/>
      </c>
      <c r="F594" s="103"/>
      <c r="G594" s="48" t="str">
        <f t="shared" si="56"/>
        <v/>
      </c>
      <c r="I594" s="47" t="str">
        <f t="shared" si="59"/>
        <v/>
      </c>
      <c r="J594" s="103"/>
      <c r="K594" s="48" t="str">
        <f t="shared" si="57"/>
        <v/>
      </c>
    </row>
    <row r="595" spans="1:11">
      <c r="A595" s="47" t="str">
        <f t="shared" si="54"/>
        <v/>
      </c>
      <c r="B595" s="103"/>
      <c r="C595" s="48" t="str">
        <f t="shared" si="55"/>
        <v/>
      </c>
      <c r="E595" s="47" t="str">
        <f t="shared" si="58"/>
        <v/>
      </c>
      <c r="F595" s="103"/>
      <c r="G595" s="48" t="str">
        <f t="shared" si="56"/>
        <v/>
      </c>
      <c r="I595" s="47" t="str">
        <f t="shared" si="59"/>
        <v/>
      </c>
      <c r="J595" s="103"/>
      <c r="K595" s="48" t="str">
        <f t="shared" si="57"/>
        <v/>
      </c>
    </row>
    <row r="596" spans="1:11">
      <c r="A596" s="47" t="str">
        <f t="shared" si="54"/>
        <v/>
      </c>
      <c r="B596" s="103"/>
      <c r="C596" s="48" t="str">
        <f t="shared" si="55"/>
        <v/>
      </c>
      <c r="E596" s="47" t="str">
        <f t="shared" si="58"/>
        <v/>
      </c>
      <c r="F596" s="103"/>
      <c r="G596" s="48" t="str">
        <f t="shared" si="56"/>
        <v/>
      </c>
      <c r="I596" s="47" t="str">
        <f t="shared" si="59"/>
        <v/>
      </c>
      <c r="J596" s="103"/>
      <c r="K596" s="48" t="str">
        <f t="shared" si="57"/>
        <v/>
      </c>
    </row>
    <row r="597" spans="1:11">
      <c r="A597" s="47" t="str">
        <f t="shared" si="54"/>
        <v/>
      </c>
      <c r="B597" s="103"/>
      <c r="C597" s="48" t="str">
        <f t="shared" si="55"/>
        <v/>
      </c>
      <c r="E597" s="47" t="str">
        <f t="shared" si="58"/>
        <v/>
      </c>
      <c r="F597" s="103"/>
      <c r="G597" s="48" t="str">
        <f t="shared" si="56"/>
        <v/>
      </c>
      <c r="I597" s="47" t="str">
        <f t="shared" si="59"/>
        <v/>
      </c>
      <c r="J597" s="103"/>
      <c r="K597" s="48" t="str">
        <f t="shared" si="57"/>
        <v/>
      </c>
    </row>
    <row r="598" spans="1:11">
      <c r="A598" s="47" t="str">
        <f t="shared" si="54"/>
        <v/>
      </c>
      <c r="B598" s="103"/>
      <c r="C598" s="48" t="str">
        <f t="shared" si="55"/>
        <v/>
      </c>
      <c r="E598" s="47" t="str">
        <f t="shared" si="58"/>
        <v/>
      </c>
      <c r="F598" s="103"/>
      <c r="G598" s="48" t="str">
        <f t="shared" si="56"/>
        <v/>
      </c>
      <c r="I598" s="47" t="str">
        <f t="shared" si="59"/>
        <v/>
      </c>
      <c r="J598" s="103"/>
      <c r="K598" s="48" t="str">
        <f t="shared" si="57"/>
        <v/>
      </c>
    </row>
    <row r="599" spans="1:11">
      <c r="A599" s="47" t="str">
        <f t="shared" si="54"/>
        <v/>
      </c>
      <c r="B599" s="103"/>
      <c r="C599" s="48" t="str">
        <f t="shared" si="55"/>
        <v/>
      </c>
      <c r="E599" s="47" t="str">
        <f t="shared" si="58"/>
        <v/>
      </c>
      <c r="F599" s="103"/>
      <c r="G599" s="48" t="str">
        <f t="shared" si="56"/>
        <v/>
      </c>
      <c r="I599" s="47" t="str">
        <f t="shared" si="59"/>
        <v/>
      </c>
      <c r="J599" s="103"/>
      <c r="K599" s="48" t="str">
        <f t="shared" si="57"/>
        <v/>
      </c>
    </row>
    <row r="600" spans="1:11">
      <c r="A600" s="47" t="str">
        <f t="shared" si="54"/>
        <v/>
      </c>
      <c r="B600" s="103"/>
      <c r="C600" s="48" t="str">
        <f t="shared" si="55"/>
        <v/>
      </c>
      <c r="E600" s="47" t="str">
        <f t="shared" si="58"/>
        <v/>
      </c>
      <c r="F600" s="103"/>
      <c r="G600" s="48" t="str">
        <f t="shared" si="56"/>
        <v/>
      </c>
      <c r="I600" s="47" t="str">
        <f t="shared" si="59"/>
        <v/>
      </c>
      <c r="J600" s="103"/>
      <c r="K600" s="48" t="str">
        <f t="shared" si="57"/>
        <v/>
      </c>
    </row>
    <row r="601" spans="1:11">
      <c r="A601" s="47" t="str">
        <f t="shared" si="54"/>
        <v/>
      </c>
      <c r="B601" s="103"/>
      <c r="C601" s="48" t="str">
        <f t="shared" si="55"/>
        <v/>
      </c>
      <c r="E601" s="47" t="str">
        <f t="shared" si="58"/>
        <v/>
      </c>
      <c r="F601" s="103"/>
      <c r="G601" s="48" t="str">
        <f t="shared" si="56"/>
        <v/>
      </c>
      <c r="I601" s="47" t="str">
        <f t="shared" si="59"/>
        <v/>
      </c>
      <c r="J601" s="103"/>
      <c r="K601" s="48" t="str">
        <f t="shared" si="57"/>
        <v/>
      </c>
    </row>
    <row r="602" spans="1:11">
      <c r="A602" s="47" t="str">
        <f t="shared" si="54"/>
        <v/>
      </c>
      <c r="B602" s="103"/>
      <c r="C602" s="48" t="str">
        <f t="shared" si="55"/>
        <v/>
      </c>
      <c r="E602" s="47" t="str">
        <f t="shared" si="58"/>
        <v/>
      </c>
      <c r="F602" s="103"/>
      <c r="G602" s="48" t="str">
        <f t="shared" si="56"/>
        <v/>
      </c>
      <c r="I602" s="47" t="str">
        <f t="shared" si="59"/>
        <v/>
      </c>
      <c r="J602" s="103"/>
      <c r="K602" s="48" t="str">
        <f t="shared" si="57"/>
        <v/>
      </c>
    </row>
    <row r="603" spans="1:11">
      <c r="A603" s="47" t="str">
        <f t="shared" si="54"/>
        <v/>
      </c>
      <c r="B603" s="103"/>
      <c r="C603" s="48" t="str">
        <f t="shared" si="55"/>
        <v/>
      </c>
      <c r="E603" s="47" t="str">
        <f t="shared" si="58"/>
        <v/>
      </c>
      <c r="F603" s="103"/>
      <c r="G603" s="48" t="str">
        <f t="shared" si="56"/>
        <v/>
      </c>
      <c r="I603" s="47" t="str">
        <f t="shared" si="59"/>
        <v/>
      </c>
      <c r="J603" s="103"/>
      <c r="K603" s="48" t="str">
        <f t="shared" si="57"/>
        <v/>
      </c>
    </row>
    <row r="604" spans="1:11">
      <c r="A604" s="47" t="str">
        <f t="shared" si="54"/>
        <v/>
      </c>
      <c r="B604" s="103"/>
      <c r="C604" s="48" t="str">
        <f t="shared" si="55"/>
        <v/>
      </c>
      <c r="E604" s="47" t="str">
        <f t="shared" si="58"/>
        <v/>
      </c>
      <c r="F604" s="103"/>
      <c r="G604" s="48" t="str">
        <f t="shared" si="56"/>
        <v/>
      </c>
      <c r="I604" s="47" t="str">
        <f t="shared" si="59"/>
        <v/>
      </c>
      <c r="J604" s="103"/>
      <c r="K604" s="48" t="str">
        <f t="shared" si="57"/>
        <v/>
      </c>
    </row>
    <row r="605" spans="1:11">
      <c r="A605" s="47" t="str">
        <f t="shared" si="54"/>
        <v/>
      </c>
      <c r="B605" s="103"/>
      <c r="C605" s="48" t="str">
        <f t="shared" si="55"/>
        <v/>
      </c>
      <c r="E605" s="47" t="str">
        <f t="shared" si="58"/>
        <v/>
      </c>
      <c r="F605" s="103"/>
      <c r="G605" s="48" t="str">
        <f t="shared" si="56"/>
        <v/>
      </c>
      <c r="I605" s="47" t="str">
        <f t="shared" si="59"/>
        <v/>
      </c>
      <c r="J605" s="103"/>
      <c r="K605" s="48" t="str">
        <f t="shared" si="57"/>
        <v/>
      </c>
    </row>
    <row r="606" spans="1:11">
      <c r="A606" s="47" t="str">
        <f t="shared" si="54"/>
        <v/>
      </c>
      <c r="B606" s="103"/>
      <c r="C606" s="48" t="str">
        <f t="shared" si="55"/>
        <v/>
      </c>
      <c r="E606" s="47" t="str">
        <f t="shared" si="58"/>
        <v/>
      </c>
      <c r="F606" s="103"/>
      <c r="G606" s="48" t="str">
        <f t="shared" si="56"/>
        <v/>
      </c>
      <c r="I606" s="47" t="str">
        <f t="shared" si="59"/>
        <v/>
      </c>
      <c r="J606" s="103"/>
      <c r="K606" s="48" t="str">
        <f t="shared" si="57"/>
        <v/>
      </c>
    </row>
    <row r="607" spans="1:11">
      <c r="A607" s="47" t="str">
        <f t="shared" si="54"/>
        <v/>
      </c>
      <c r="B607" s="103"/>
      <c r="C607" s="48" t="str">
        <f t="shared" si="55"/>
        <v/>
      </c>
      <c r="E607" s="47" t="str">
        <f t="shared" si="58"/>
        <v/>
      </c>
      <c r="F607" s="103"/>
      <c r="G607" s="48" t="str">
        <f t="shared" si="56"/>
        <v/>
      </c>
      <c r="I607" s="47" t="str">
        <f t="shared" si="59"/>
        <v/>
      </c>
      <c r="J607" s="103"/>
      <c r="K607" s="48" t="str">
        <f t="shared" si="57"/>
        <v/>
      </c>
    </row>
    <row r="608" spans="1:11">
      <c r="A608" s="47" t="str">
        <f t="shared" si="54"/>
        <v/>
      </c>
      <c r="B608" s="103"/>
      <c r="C608" s="48" t="str">
        <f t="shared" si="55"/>
        <v/>
      </c>
      <c r="E608" s="47" t="str">
        <f t="shared" si="58"/>
        <v/>
      </c>
      <c r="F608" s="103"/>
      <c r="G608" s="48" t="str">
        <f t="shared" si="56"/>
        <v/>
      </c>
      <c r="I608" s="47" t="str">
        <f t="shared" si="59"/>
        <v/>
      </c>
      <c r="J608" s="103"/>
      <c r="K608" s="48" t="str">
        <f t="shared" si="57"/>
        <v/>
      </c>
    </row>
    <row r="609" spans="1:11">
      <c r="A609" s="47" t="str">
        <f t="shared" si="54"/>
        <v/>
      </c>
      <c r="B609" s="103"/>
      <c r="C609" s="48" t="str">
        <f t="shared" si="55"/>
        <v/>
      </c>
      <c r="E609" s="47" t="str">
        <f t="shared" si="58"/>
        <v/>
      </c>
      <c r="F609" s="103"/>
      <c r="G609" s="48" t="str">
        <f t="shared" si="56"/>
        <v/>
      </c>
      <c r="I609" s="47" t="str">
        <f t="shared" si="59"/>
        <v/>
      </c>
      <c r="J609" s="103"/>
      <c r="K609" s="48" t="str">
        <f t="shared" si="57"/>
        <v/>
      </c>
    </row>
    <row r="610" spans="1:11">
      <c r="A610" s="47" t="str">
        <f t="shared" si="54"/>
        <v/>
      </c>
      <c r="B610" s="103"/>
      <c r="C610" s="48" t="str">
        <f t="shared" si="55"/>
        <v/>
      </c>
      <c r="E610" s="47" t="str">
        <f t="shared" si="58"/>
        <v/>
      </c>
      <c r="F610" s="103"/>
      <c r="G610" s="48" t="str">
        <f t="shared" si="56"/>
        <v/>
      </c>
      <c r="I610" s="47" t="str">
        <f t="shared" si="59"/>
        <v/>
      </c>
      <c r="J610" s="103"/>
      <c r="K610" s="48" t="str">
        <f t="shared" si="57"/>
        <v/>
      </c>
    </row>
    <row r="611" spans="1:11">
      <c r="A611" s="47" t="str">
        <f t="shared" si="54"/>
        <v/>
      </c>
      <c r="B611" s="103"/>
      <c r="C611" s="48" t="str">
        <f t="shared" si="55"/>
        <v/>
      </c>
      <c r="E611" s="47" t="str">
        <f t="shared" si="58"/>
        <v/>
      </c>
      <c r="F611" s="103"/>
      <c r="G611" s="48" t="str">
        <f t="shared" si="56"/>
        <v/>
      </c>
      <c r="I611" s="47" t="str">
        <f t="shared" si="59"/>
        <v/>
      </c>
      <c r="J611" s="103"/>
      <c r="K611" s="48" t="str">
        <f t="shared" si="57"/>
        <v/>
      </c>
    </row>
    <row r="612" spans="1:11">
      <c r="A612" s="47" t="str">
        <f t="shared" si="54"/>
        <v/>
      </c>
      <c r="B612" s="103"/>
      <c r="C612" s="48" t="str">
        <f t="shared" si="55"/>
        <v/>
      </c>
      <c r="E612" s="47" t="str">
        <f t="shared" si="58"/>
        <v/>
      </c>
      <c r="F612" s="103"/>
      <c r="G612" s="48" t="str">
        <f t="shared" si="56"/>
        <v/>
      </c>
      <c r="I612" s="47" t="str">
        <f t="shared" si="59"/>
        <v/>
      </c>
      <c r="J612" s="103"/>
      <c r="K612" s="48" t="str">
        <f t="shared" si="57"/>
        <v/>
      </c>
    </row>
    <row r="613" spans="1:11">
      <c r="A613" s="47" t="str">
        <f t="shared" si="54"/>
        <v/>
      </c>
      <c r="B613" s="103"/>
      <c r="C613" s="48" t="str">
        <f t="shared" si="55"/>
        <v/>
      </c>
      <c r="E613" s="47" t="str">
        <f t="shared" si="58"/>
        <v/>
      </c>
      <c r="F613" s="103"/>
      <c r="G613" s="48" t="str">
        <f t="shared" si="56"/>
        <v/>
      </c>
      <c r="I613" s="47" t="str">
        <f t="shared" si="59"/>
        <v/>
      </c>
      <c r="J613" s="103"/>
      <c r="K613" s="48" t="str">
        <f t="shared" si="57"/>
        <v/>
      </c>
    </row>
    <row r="614" spans="1:11">
      <c r="A614" s="47" t="str">
        <f t="shared" si="54"/>
        <v/>
      </c>
      <c r="B614" s="103"/>
      <c r="C614" s="48" t="str">
        <f t="shared" si="55"/>
        <v/>
      </c>
      <c r="E614" s="47" t="str">
        <f t="shared" si="58"/>
        <v/>
      </c>
      <c r="F614" s="103"/>
      <c r="G614" s="48" t="str">
        <f t="shared" si="56"/>
        <v/>
      </c>
      <c r="I614" s="47" t="str">
        <f t="shared" si="59"/>
        <v/>
      </c>
      <c r="J614" s="103"/>
      <c r="K614" s="48" t="str">
        <f t="shared" si="57"/>
        <v/>
      </c>
    </row>
    <row r="615" spans="1:11">
      <c r="A615" s="47" t="str">
        <f t="shared" si="54"/>
        <v/>
      </c>
      <c r="B615" s="103"/>
      <c r="C615" s="48" t="str">
        <f t="shared" si="55"/>
        <v/>
      </c>
      <c r="E615" s="47" t="str">
        <f t="shared" si="58"/>
        <v/>
      </c>
      <c r="F615" s="103"/>
      <c r="G615" s="48" t="str">
        <f t="shared" si="56"/>
        <v/>
      </c>
      <c r="I615" s="47" t="str">
        <f t="shared" si="59"/>
        <v/>
      </c>
      <c r="J615" s="103"/>
      <c r="K615" s="48" t="str">
        <f t="shared" si="57"/>
        <v/>
      </c>
    </row>
    <row r="616" spans="1:11">
      <c r="A616" s="47" t="str">
        <f t="shared" si="54"/>
        <v/>
      </c>
      <c r="B616" s="103"/>
      <c r="C616" s="48" t="str">
        <f t="shared" si="55"/>
        <v/>
      </c>
      <c r="E616" s="47" t="str">
        <f t="shared" si="58"/>
        <v/>
      </c>
      <c r="F616" s="103"/>
      <c r="G616" s="48" t="str">
        <f t="shared" si="56"/>
        <v/>
      </c>
      <c r="I616" s="47" t="str">
        <f t="shared" si="59"/>
        <v/>
      </c>
      <c r="J616" s="103"/>
      <c r="K616" s="48" t="str">
        <f t="shared" si="57"/>
        <v/>
      </c>
    </row>
    <row r="617" spans="1:11">
      <c r="A617" s="47" t="str">
        <f t="shared" si="54"/>
        <v/>
      </c>
      <c r="B617" s="103"/>
      <c r="C617" s="48" t="str">
        <f t="shared" si="55"/>
        <v/>
      </c>
      <c r="E617" s="47" t="str">
        <f t="shared" si="58"/>
        <v/>
      </c>
      <c r="F617" s="103"/>
      <c r="G617" s="48" t="str">
        <f t="shared" si="56"/>
        <v/>
      </c>
      <c r="I617" s="47" t="str">
        <f t="shared" si="59"/>
        <v/>
      </c>
      <c r="J617" s="103"/>
      <c r="K617" s="48" t="str">
        <f t="shared" si="57"/>
        <v/>
      </c>
    </row>
    <row r="618" spans="1:11">
      <c r="A618" s="47" t="str">
        <f t="shared" si="54"/>
        <v/>
      </c>
      <c r="B618" s="103"/>
      <c r="C618" s="48" t="str">
        <f t="shared" si="55"/>
        <v/>
      </c>
      <c r="E618" s="47" t="str">
        <f t="shared" si="58"/>
        <v/>
      </c>
      <c r="F618" s="103"/>
      <c r="G618" s="48" t="str">
        <f t="shared" si="56"/>
        <v/>
      </c>
      <c r="I618" s="47" t="str">
        <f t="shared" si="59"/>
        <v/>
      </c>
      <c r="J618" s="103"/>
      <c r="K618" s="48" t="str">
        <f t="shared" si="57"/>
        <v/>
      </c>
    </row>
    <row r="619" spans="1:11">
      <c r="A619" s="47" t="str">
        <f t="shared" si="54"/>
        <v/>
      </c>
      <c r="B619" s="103"/>
      <c r="C619" s="48" t="str">
        <f t="shared" si="55"/>
        <v/>
      </c>
      <c r="E619" s="47" t="str">
        <f t="shared" si="58"/>
        <v/>
      </c>
      <c r="F619" s="103"/>
      <c r="G619" s="48" t="str">
        <f t="shared" si="56"/>
        <v/>
      </c>
      <c r="I619" s="47" t="str">
        <f t="shared" si="59"/>
        <v/>
      </c>
      <c r="J619" s="103"/>
      <c r="K619" s="48" t="str">
        <f t="shared" si="57"/>
        <v/>
      </c>
    </row>
    <row r="620" spans="1:11">
      <c r="A620" s="47" t="str">
        <f t="shared" si="54"/>
        <v/>
      </c>
      <c r="B620" s="103"/>
      <c r="C620" s="48" t="str">
        <f t="shared" si="55"/>
        <v/>
      </c>
      <c r="E620" s="47" t="str">
        <f t="shared" si="58"/>
        <v/>
      </c>
      <c r="F620" s="103"/>
      <c r="G620" s="48" t="str">
        <f t="shared" si="56"/>
        <v/>
      </c>
      <c r="I620" s="47" t="str">
        <f t="shared" si="59"/>
        <v/>
      </c>
      <c r="J620" s="103"/>
      <c r="K620" s="48" t="str">
        <f t="shared" si="57"/>
        <v/>
      </c>
    </row>
    <row r="621" spans="1:11">
      <c r="A621" s="47" t="str">
        <f t="shared" si="54"/>
        <v/>
      </c>
      <c r="B621" s="103"/>
      <c r="C621" s="48" t="str">
        <f t="shared" si="55"/>
        <v/>
      </c>
      <c r="E621" s="47" t="str">
        <f t="shared" si="58"/>
        <v/>
      </c>
      <c r="F621" s="103"/>
      <c r="G621" s="48" t="str">
        <f t="shared" si="56"/>
        <v/>
      </c>
      <c r="I621" s="47" t="str">
        <f t="shared" si="59"/>
        <v/>
      </c>
      <c r="J621" s="103"/>
      <c r="K621" s="48" t="str">
        <f t="shared" si="57"/>
        <v/>
      </c>
    </row>
    <row r="622" spans="1:11">
      <c r="A622" s="47" t="str">
        <f t="shared" si="54"/>
        <v/>
      </c>
      <c r="B622" s="103"/>
      <c r="C622" s="48" t="str">
        <f t="shared" si="55"/>
        <v/>
      </c>
      <c r="E622" s="47" t="str">
        <f t="shared" si="58"/>
        <v/>
      </c>
      <c r="F622" s="103"/>
      <c r="G622" s="48" t="str">
        <f t="shared" si="56"/>
        <v/>
      </c>
      <c r="I622" s="47" t="str">
        <f t="shared" si="59"/>
        <v/>
      </c>
      <c r="J622" s="103"/>
      <c r="K622" s="48" t="str">
        <f t="shared" si="57"/>
        <v/>
      </c>
    </row>
    <row r="623" spans="1:11">
      <c r="A623" s="47" t="str">
        <f t="shared" si="54"/>
        <v/>
      </c>
      <c r="B623" s="103"/>
      <c r="C623" s="48" t="str">
        <f t="shared" si="55"/>
        <v/>
      </c>
      <c r="E623" s="47" t="str">
        <f t="shared" si="58"/>
        <v/>
      </c>
      <c r="F623" s="103"/>
      <c r="G623" s="48" t="str">
        <f t="shared" si="56"/>
        <v/>
      </c>
      <c r="I623" s="47" t="str">
        <f t="shared" si="59"/>
        <v/>
      </c>
      <c r="J623" s="103"/>
      <c r="K623" s="48" t="str">
        <f t="shared" si="57"/>
        <v/>
      </c>
    </row>
    <row r="624" spans="1:11">
      <c r="A624" s="47" t="str">
        <f t="shared" si="54"/>
        <v/>
      </c>
      <c r="B624" s="103"/>
      <c r="C624" s="48" t="str">
        <f t="shared" si="55"/>
        <v/>
      </c>
      <c r="E624" s="47" t="str">
        <f t="shared" si="58"/>
        <v/>
      </c>
      <c r="F624" s="103"/>
      <c r="G624" s="48" t="str">
        <f t="shared" si="56"/>
        <v/>
      </c>
      <c r="I624" s="47" t="str">
        <f t="shared" si="59"/>
        <v/>
      </c>
      <c r="J624" s="103"/>
      <c r="K624" s="48" t="str">
        <f t="shared" si="57"/>
        <v/>
      </c>
    </row>
    <row r="625" spans="1:11">
      <c r="A625" s="47" t="str">
        <f t="shared" si="54"/>
        <v/>
      </c>
      <c r="B625" s="103"/>
      <c r="C625" s="48" t="str">
        <f t="shared" si="55"/>
        <v/>
      </c>
      <c r="E625" s="47" t="str">
        <f t="shared" si="58"/>
        <v/>
      </c>
      <c r="F625" s="103"/>
      <c r="G625" s="48" t="str">
        <f t="shared" si="56"/>
        <v/>
      </c>
      <c r="I625" s="47" t="str">
        <f t="shared" si="59"/>
        <v/>
      </c>
      <c r="J625" s="103"/>
      <c r="K625" s="48" t="str">
        <f t="shared" si="57"/>
        <v/>
      </c>
    </row>
    <row r="626" spans="1:11">
      <c r="A626" s="47" t="str">
        <f t="shared" si="54"/>
        <v/>
      </c>
      <c r="B626" s="103"/>
      <c r="C626" s="48" t="str">
        <f t="shared" si="55"/>
        <v/>
      </c>
      <c r="E626" s="47" t="str">
        <f t="shared" si="58"/>
        <v/>
      </c>
      <c r="F626" s="103"/>
      <c r="G626" s="48" t="str">
        <f t="shared" si="56"/>
        <v/>
      </c>
      <c r="I626" s="47" t="str">
        <f t="shared" si="59"/>
        <v/>
      </c>
      <c r="J626" s="103"/>
      <c r="K626" s="48" t="str">
        <f t="shared" si="57"/>
        <v/>
      </c>
    </row>
    <row r="627" spans="1:11">
      <c r="A627" s="47" t="str">
        <f t="shared" si="54"/>
        <v/>
      </c>
      <c r="B627" s="103"/>
      <c r="C627" s="48" t="str">
        <f t="shared" si="55"/>
        <v/>
      </c>
      <c r="E627" s="47" t="str">
        <f t="shared" si="58"/>
        <v/>
      </c>
      <c r="F627" s="103"/>
      <c r="G627" s="48" t="str">
        <f t="shared" si="56"/>
        <v/>
      </c>
      <c r="I627" s="47" t="str">
        <f t="shared" si="59"/>
        <v/>
      </c>
      <c r="J627" s="103"/>
      <c r="K627" s="48" t="str">
        <f t="shared" si="57"/>
        <v/>
      </c>
    </row>
    <row r="628" spans="1:11">
      <c r="A628" s="47" t="str">
        <f t="shared" si="54"/>
        <v/>
      </c>
      <c r="B628" s="103"/>
      <c r="C628" s="48" t="str">
        <f t="shared" si="55"/>
        <v/>
      </c>
      <c r="E628" s="47" t="str">
        <f t="shared" si="58"/>
        <v/>
      </c>
      <c r="F628" s="103"/>
      <c r="G628" s="48" t="str">
        <f t="shared" si="56"/>
        <v/>
      </c>
      <c r="I628" s="47" t="str">
        <f t="shared" si="59"/>
        <v/>
      </c>
      <c r="J628" s="103"/>
      <c r="K628" s="48" t="str">
        <f t="shared" si="57"/>
        <v/>
      </c>
    </row>
    <row r="629" spans="1:11">
      <c r="A629" s="47" t="str">
        <f t="shared" si="54"/>
        <v/>
      </c>
      <c r="B629" s="103"/>
      <c r="C629" s="48" t="str">
        <f t="shared" si="55"/>
        <v/>
      </c>
      <c r="E629" s="47" t="str">
        <f t="shared" si="58"/>
        <v/>
      </c>
      <c r="F629" s="103"/>
      <c r="G629" s="48" t="str">
        <f t="shared" si="56"/>
        <v/>
      </c>
      <c r="I629" s="47" t="str">
        <f t="shared" si="59"/>
        <v/>
      </c>
      <c r="J629" s="103"/>
      <c r="K629" s="48" t="str">
        <f t="shared" si="57"/>
        <v/>
      </c>
    </row>
    <row r="630" spans="1:11">
      <c r="A630" s="47" t="str">
        <f t="shared" si="54"/>
        <v/>
      </c>
      <c r="B630" s="103"/>
      <c r="C630" s="48" t="str">
        <f t="shared" si="55"/>
        <v/>
      </c>
      <c r="E630" s="47" t="str">
        <f t="shared" si="58"/>
        <v/>
      </c>
      <c r="F630" s="103"/>
      <c r="G630" s="48" t="str">
        <f t="shared" si="56"/>
        <v/>
      </c>
      <c r="I630" s="47" t="str">
        <f t="shared" si="59"/>
        <v/>
      </c>
      <c r="J630" s="103"/>
      <c r="K630" s="48" t="str">
        <f t="shared" si="57"/>
        <v/>
      </c>
    </row>
    <row r="631" spans="1:11">
      <c r="A631" s="47" t="str">
        <f t="shared" si="54"/>
        <v/>
      </c>
      <c r="B631" s="103"/>
      <c r="C631" s="48" t="str">
        <f t="shared" si="55"/>
        <v/>
      </c>
      <c r="E631" s="47" t="str">
        <f t="shared" si="58"/>
        <v/>
      </c>
      <c r="F631" s="103"/>
      <c r="G631" s="48" t="str">
        <f t="shared" si="56"/>
        <v/>
      </c>
      <c r="I631" s="47" t="str">
        <f t="shared" si="59"/>
        <v/>
      </c>
      <c r="J631" s="103"/>
      <c r="K631" s="48" t="str">
        <f t="shared" si="57"/>
        <v/>
      </c>
    </row>
    <row r="632" spans="1:11">
      <c r="A632" s="47" t="str">
        <f t="shared" si="54"/>
        <v/>
      </c>
      <c r="B632" s="103"/>
      <c r="C632" s="48" t="str">
        <f t="shared" si="55"/>
        <v/>
      </c>
      <c r="E632" s="47" t="str">
        <f t="shared" si="58"/>
        <v/>
      </c>
      <c r="F632" s="103"/>
      <c r="G632" s="48" t="str">
        <f t="shared" si="56"/>
        <v/>
      </c>
      <c r="I632" s="47" t="str">
        <f t="shared" si="59"/>
        <v/>
      </c>
      <c r="J632" s="103"/>
      <c r="K632" s="48" t="str">
        <f t="shared" si="57"/>
        <v/>
      </c>
    </row>
    <row r="633" spans="1:11">
      <c r="A633" s="47" t="str">
        <f t="shared" si="54"/>
        <v/>
      </c>
      <c r="B633" s="103"/>
      <c r="C633" s="48" t="str">
        <f t="shared" si="55"/>
        <v/>
      </c>
      <c r="E633" s="47" t="str">
        <f t="shared" si="58"/>
        <v/>
      </c>
      <c r="F633" s="103"/>
      <c r="G633" s="48" t="str">
        <f t="shared" si="56"/>
        <v/>
      </c>
      <c r="I633" s="47" t="str">
        <f t="shared" si="59"/>
        <v/>
      </c>
      <c r="J633" s="103"/>
      <c r="K633" s="48" t="str">
        <f t="shared" si="57"/>
        <v/>
      </c>
    </row>
    <row r="634" spans="1:11">
      <c r="A634" s="47" t="str">
        <f t="shared" si="54"/>
        <v/>
      </c>
      <c r="B634" s="103"/>
      <c r="C634" s="48" t="str">
        <f t="shared" si="55"/>
        <v/>
      </c>
      <c r="E634" s="47" t="str">
        <f t="shared" si="58"/>
        <v/>
      </c>
      <c r="F634" s="103"/>
      <c r="G634" s="48" t="str">
        <f t="shared" si="56"/>
        <v/>
      </c>
      <c r="I634" s="47" t="str">
        <f t="shared" si="59"/>
        <v/>
      </c>
      <c r="J634" s="103"/>
      <c r="K634" s="48" t="str">
        <f t="shared" si="57"/>
        <v/>
      </c>
    </row>
    <row r="635" spans="1:11">
      <c r="A635" s="47" t="str">
        <f t="shared" si="54"/>
        <v/>
      </c>
      <c r="B635" s="103"/>
      <c r="C635" s="48" t="str">
        <f t="shared" si="55"/>
        <v/>
      </c>
      <c r="E635" s="47" t="str">
        <f t="shared" si="58"/>
        <v/>
      </c>
      <c r="F635" s="103"/>
      <c r="G635" s="48" t="str">
        <f t="shared" si="56"/>
        <v/>
      </c>
      <c r="I635" s="47" t="str">
        <f t="shared" si="59"/>
        <v/>
      </c>
      <c r="J635" s="103"/>
      <c r="K635" s="48" t="str">
        <f t="shared" si="57"/>
        <v/>
      </c>
    </row>
    <row r="636" spans="1:11">
      <c r="A636" s="47" t="str">
        <f t="shared" si="54"/>
        <v/>
      </c>
      <c r="B636" s="103"/>
      <c r="C636" s="48" t="str">
        <f t="shared" si="55"/>
        <v/>
      </c>
      <c r="E636" s="47" t="str">
        <f t="shared" si="58"/>
        <v/>
      </c>
      <c r="F636" s="103"/>
      <c r="G636" s="48" t="str">
        <f t="shared" si="56"/>
        <v/>
      </c>
      <c r="I636" s="47" t="str">
        <f t="shared" si="59"/>
        <v/>
      </c>
      <c r="J636" s="103"/>
      <c r="K636" s="48" t="str">
        <f t="shared" si="57"/>
        <v/>
      </c>
    </row>
    <row r="637" spans="1:11">
      <c r="A637" s="47" t="str">
        <f t="shared" si="54"/>
        <v/>
      </c>
      <c r="B637" s="103"/>
      <c r="C637" s="48" t="str">
        <f t="shared" si="55"/>
        <v/>
      </c>
      <c r="E637" s="47" t="str">
        <f t="shared" si="58"/>
        <v/>
      </c>
      <c r="F637" s="103"/>
      <c r="G637" s="48" t="str">
        <f t="shared" si="56"/>
        <v/>
      </c>
      <c r="I637" s="47" t="str">
        <f t="shared" si="59"/>
        <v/>
      </c>
      <c r="J637" s="103"/>
      <c r="K637" s="48" t="str">
        <f t="shared" si="57"/>
        <v/>
      </c>
    </row>
    <row r="638" spans="1:11">
      <c r="A638" s="47" t="str">
        <f t="shared" si="54"/>
        <v/>
      </c>
      <c r="B638" s="103"/>
      <c r="C638" s="48" t="str">
        <f t="shared" si="55"/>
        <v/>
      </c>
      <c r="E638" s="47" t="str">
        <f t="shared" si="58"/>
        <v/>
      </c>
      <c r="F638" s="103"/>
      <c r="G638" s="48" t="str">
        <f t="shared" si="56"/>
        <v/>
      </c>
      <c r="I638" s="47" t="str">
        <f t="shared" si="59"/>
        <v/>
      </c>
      <c r="J638" s="103"/>
      <c r="K638" s="48" t="str">
        <f t="shared" si="57"/>
        <v/>
      </c>
    </row>
    <row r="639" spans="1:11">
      <c r="A639" s="47" t="str">
        <f t="shared" si="54"/>
        <v/>
      </c>
      <c r="B639" s="103"/>
      <c r="C639" s="48" t="str">
        <f t="shared" si="55"/>
        <v/>
      </c>
      <c r="E639" s="47" t="str">
        <f t="shared" si="58"/>
        <v/>
      </c>
      <c r="F639" s="103"/>
      <c r="G639" s="48" t="str">
        <f t="shared" si="56"/>
        <v/>
      </c>
      <c r="I639" s="47" t="str">
        <f t="shared" si="59"/>
        <v/>
      </c>
      <c r="J639" s="103"/>
      <c r="K639" s="48" t="str">
        <f t="shared" si="57"/>
        <v/>
      </c>
    </row>
    <row r="640" spans="1:11">
      <c r="A640" s="47" t="str">
        <f t="shared" si="54"/>
        <v/>
      </c>
      <c r="B640" s="103"/>
      <c r="C640" s="48" t="str">
        <f t="shared" si="55"/>
        <v/>
      </c>
      <c r="E640" s="47" t="str">
        <f t="shared" si="58"/>
        <v/>
      </c>
      <c r="F640" s="103"/>
      <c r="G640" s="48" t="str">
        <f t="shared" si="56"/>
        <v/>
      </c>
      <c r="I640" s="47" t="str">
        <f t="shared" si="59"/>
        <v/>
      </c>
      <c r="J640" s="103"/>
      <c r="K640" s="48" t="str">
        <f t="shared" si="57"/>
        <v/>
      </c>
    </row>
    <row r="641" spans="1:11">
      <c r="A641" s="47" t="str">
        <f t="shared" si="54"/>
        <v/>
      </c>
      <c r="B641" s="103"/>
      <c r="C641" s="48" t="str">
        <f t="shared" si="55"/>
        <v/>
      </c>
      <c r="E641" s="47" t="str">
        <f t="shared" si="58"/>
        <v/>
      </c>
      <c r="F641" s="103"/>
      <c r="G641" s="48" t="str">
        <f t="shared" si="56"/>
        <v/>
      </c>
      <c r="I641" s="47" t="str">
        <f t="shared" si="59"/>
        <v/>
      </c>
      <c r="J641" s="103"/>
      <c r="K641" s="48" t="str">
        <f t="shared" si="57"/>
        <v/>
      </c>
    </row>
    <row r="642" spans="1:11">
      <c r="A642" s="47" t="str">
        <f t="shared" ref="A642:A705" si="60">IF(B642&lt;&gt;0,COUNTIF($B$2:$B$998,"&lt;="&amp;B642),"")</f>
        <v/>
      </c>
      <c r="B642" s="103"/>
      <c r="C642" s="48" t="str">
        <f t="shared" ref="C642:C705" si="61">IFERROR(INDEX(name_1,MATCH(ROW()-ROW($C$1),الترتيب,0),0),"")</f>
        <v/>
      </c>
      <c r="E642" s="47" t="str">
        <f t="shared" si="58"/>
        <v/>
      </c>
      <c r="F642" s="103"/>
      <c r="G642" s="48" t="str">
        <f t="shared" ref="G642:G705" si="62">IFERROR(INDEX(name_3,MATCH(ROW()-ROW($G$1),الترتيب_1,0),0),"")</f>
        <v/>
      </c>
      <c r="I642" s="47" t="str">
        <f t="shared" si="59"/>
        <v/>
      </c>
      <c r="J642" s="103"/>
      <c r="K642" s="48" t="str">
        <f t="shared" ref="K642:K705" si="63">IFERROR(INDEX(name_5,MATCH(ROW()-ROW($K$1),الترتيب_2,0),0),"")</f>
        <v/>
      </c>
    </row>
    <row r="643" spans="1:11">
      <c r="A643" s="47" t="str">
        <f t="shared" si="60"/>
        <v/>
      </c>
      <c r="B643" s="103"/>
      <c r="C643" s="48" t="str">
        <f t="shared" si="61"/>
        <v/>
      </c>
      <c r="E643" s="47" t="str">
        <f t="shared" ref="E643:E706" si="64">IF(F643&lt;&gt;0,COUNTIF($F$2:$F$998,"&lt;="&amp;F643),"")</f>
        <v/>
      </c>
      <c r="F643" s="103"/>
      <c r="G643" s="48" t="str">
        <f t="shared" si="62"/>
        <v/>
      </c>
      <c r="I643" s="47" t="str">
        <f t="shared" ref="I643:I706" si="65">IF(J643&lt;&gt;0,COUNTIF($J$2:$J$998,"&lt;="&amp;J643),"")</f>
        <v/>
      </c>
      <c r="J643" s="103"/>
      <c r="K643" s="48" t="str">
        <f t="shared" si="63"/>
        <v/>
      </c>
    </row>
    <row r="644" spans="1:11">
      <c r="A644" s="47" t="str">
        <f t="shared" si="60"/>
        <v/>
      </c>
      <c r="B644" s="103"/>
      <c r="C644" s="48" t="str">
        <f t="shared" si="61"/>
        <v/>
      </c>
      <c r="E644" s="47" t="str">
        <f t="shared" si="64"/>
        <v/>
      </c>
      <c r="F644" s="103"/>
      <c r="G644" s="48" t="str">
        <f t="shared" si="62"/>
        <v/>
      </c>
      <c r="I644" s="47" t="str">
        <f t="shared" si="65"/>
        <v/>
      </c>
      <c r="J644" s="103"/>
      <c r="K644" s="48" t="str">
        <f t="shared" si="63"/>
        <v/>
      </c>
    </row>
    <row r="645" spans="1:11">
      <c r="A645" s="47" t="str">
        <f t="shared" si="60"/>
        <v/>
      </c>
      <c r="B645" s="103"/>
      <c r="C645" s="48" t="str">
        <f t="shared" si="61"/>
        <v/>
      </c>
      <c r="E645" s="47" t="str">
        <f t="shared" si="64"/>
        <v/>
      </c>
      <c r="F645" s="103"/>
      <c r="G645" s="48" t="str">
        <f t="shared" si="62"/>
        <v/>
      </c>
      <c r="I645" s="47" t="str">
        <f t="shared" si="65"/>
        <v/>
      </c>
      <c r="J645" s="103"/>
      <c r="K645" s="48" t="str">
        <f t="shared" si="63"/>
        <v/>
      </c>
    </row>
    <row r="646" spans="1:11">
      <c r="A646" s="47" t="str">
        <f t="shared" si="60"/>
        <v/>
      </c>
      <c r="B646" s="103"/>
      <c r="C646" s="48" t="str">
        <f t="shared" si="61"/>
        <v/>
      </c>
      <c r="E646" s="47" t="str">
        <f t="shared" si="64"/>
        <v/>
      </c>
      <c r="F646" s="103"/>
      <c r="G646" s="48" t="str">
        <f t="shared" si="62"/>
        <v/>
      </c>
      <c r="I646" s="47" t="str">
        <f t="shared" si="65"/>
        <v/>
      </c>
      <c r="J646" s="103"/>
      <c r="K646" s="48" t="str">
        <f t="shared" si="63"/>
        <v/>
      </c>
    </row>
    <row r="647" spans="1:11">
      <c r="A647" s="47" t="str">
        <f t="shared" si="60"/>
        <v/>
      </c>
      <c r="B647" s="103"/>
      <c r="C647" s="48" t="str">
        <f t="shared" si="61"/>
        <v/>
      </c>
      <c r="E647" s="47" t="str">
        <f t="shared" si="64"/>
        <v/>
      </c>
      <c r="F647" s="103"/>
      <c r="G647" s="48" t="str">
        <f t="shared" si="62"/>
        <v/>
      </c>
      <c r="I647" s="47" t="str">
        <f t="shared" si="65"/>
        <v/>
      </c>
      <c r="J647" s="103"/>
      <c r="K647" s="48" t="str">
        <f t="shared" si="63"/>
        <v/>
      </c>
    </row>
    <row r="648" spans="1:11">
      <c r="A648" s="47" t="str">
        <f t="shared" si="60"/>
        <v/>
      </c>
      <c r="B648" s="103"/>
      <c r="C648" s="48" t="str">
        <f t="shared" si="61"/>
        <v/>
      </c>
      <c r="E648" s="47" t="str">
        <f t="shared" si="64"/>
        <v/>
      </c>
      <c r="F648" s="103"/>
      <c r="G648" s="48" t="str">
        <f t="shared" si="62"/>
        <v/>
      </c>
      <c r="I648" s="47" t="str">
        <f t="shared" si="65"/>
        <v/>
      </c>
      <c r="J648" s="103"/>
      <c r="K648" s="48" t="str">
        <f t="shared" si="63"/>
        <v/>
      </c>
    </row>
    <row r="649" spans="1:11">
      <c r="A649" s="47" t="str">
        <f t="shared" si="60"/>
        <v/>
      </c>
      <c r="B649" s="103"/>
      <c r="C649" s="48" t="str">
        <f t="shared" si="61"/>
        <v/>
      </c>
      <c r="E649" s="47" t="str">
        <f t="shared" si="64"/>
        <v/>
      </c>
      <c r="F649" s="103"/>
      <c r="G649" s="48" t="str">
        <f t="shared" si="62"/>
        <v/>
      </c>
      <c r="I649" s="47" t="str">
        <f t="shared" si="65"/>
        <v/>
      </c>
      <c r="J649" s="103"/>
      <c r="K649" s="48" t="str">
        <f t="shared" si="63"/>
        <v/>
      </c>
    </row>
    <row r="650" spans="1:11">
      <c r="A650" s="47" t="str">
        <f t="shared" si="60"/>
        <v/>
      </c>
      <c r="B650" s="103"/>
      <c r="C650" s="48" t="str">
        <f t="shared" si="61"/>
        <v/>
      </c>
      <c r="E650" s="47" t="str">
        <f t="shared" si="64"/>
        <v/>
      </c>
      <c r="F650" s="103"/>
      <c r="G650" s="48" t="str">
        <f t="shared" si="62"/>
        <v/>
      </c>
      <c r="I650" s="47" t="str">
        <f t="shared" si="65"/>
        <v/>
      </c>
      <c r="J650" s="103"/>
      <c r="K650" s="48" t="str">
        <f t="shared" si="63"/>
        <v/>
      </c>
    </row>
    <row r="651" spans="1:11">
      <c r="A651" s="47" t="str">
        <f t="shared" si="60"/>
        <v/>
      </c>
      <c r="B651" s="103"/>
      <c r="C651" s="48" t="str">
        <f t="shared" si="61"/>
        <v/>
      </c>
      <c r="E651" s="47" t="str">
        <f t="shared" si="64"/>
        <v/>
      </c>
      <c r="F651" s="103"/>
      <c r="G651" s="48" t="str">
        <f t="shared" si="62"/>
        <v/>
      </c>
      <c r="I651" s="47" t="str">
        <f t="shared" si="65"/>
        <v/>
      </c>
      <c r="J651" s="103"/>
      <c r="K651" s="48" t="str">
        <f t="shared" si="63"/>
        <v/>
      </c>
    </row>
    <row r="652" spans="1:11">
      <c r="A652" s="47" t="str">
        <f t="shared" si="60"/>
        <v/>
      </c>
      <c r="B652" s="103"/>
      <c r="C652" s="48" t="str">
        <f t="shared" si="61"/>
        <v/>
      </c>
      <c r="E652" s="47" t="str">
        <f t="shared" si="64"/>
        <v/>
      </c>
      <c r="F652" s="103"/>
      <c r="G652" s="48" t="str">
        <f t="shared" si="62"/>
        <v/>
      </c>
      <c r="I652" s="47" t="str">
        <f t="shared" si="65"/>
        <v/>
      </c>
      <c r="J652" s="103"/>
      <c r="K652" s="48" t="str">
        <f t="shared" si="63"/>
        <v/>
      </c>
    </row>
    <row r="653" spans="1:11">
      <c r="A653" s="47" t="str">
        <f t="shared" si="60"/>
        <v/>
      </c>
      <c r="B653" s="103"/>
      <c r="C653" s="48" t="str">
        <f t="shared" si="61"/>
        <v/>
      </c>
      <c r="E653" s="47" t="str">
        <f t="shared" si="64"/>
        <v/>
      </c>
      <c r="F653" s="103"/>
      <c r="G653" s="48" t="str">
        <f t="shared" si="62"/>
        <v/>
      </c>
      <c r="I653" s="47" t="str">
        <f t="shared" si="65"/>
        <v/>
      </c>
      <c r="J653" s="103"/>
      <c r="K653" s="48" t="str">
        <f t="shared" si="63"/>
        <v/>
      </c>
    </row>
    <row r="654" spans="1:11">
      <c r="A654" s="47" t="str">
        <f t="shared" si="60"/>
        <v/>
      </c>
      <c r="B654" s="103"/>
      <c r="C654" s="48" t="str">
        <f t="shared" si="61"/>
        <v/>
      </c>
      <c r="E654" s="47" t="str">
        <f t="shared" si="64"/>
        <v/>
      </c>
      <c r="F654" s="103"/>
      <c r="G654" s="48" t="str">
        <f t="shared" si="62"/>
        <v/>
      </c>
      <c r="I654" s="47" t="str">
        <f t="shared" si="65"/>
        <v/>
      </c>
      <c r="J654" s="103"/>
      <c r="K654" s="48" t="str">
        <f t="shared" si="63"/>
        <v/>
      </c>
    </row>
    <row r="655" spans="1:11">
      <c r="A655" s="47" t="str">
        <f t="shared" si="60"/>
        <v/>
      </c>
      <c r="B655" s="103"/>
      <c r="C655" s="48" t="str">
        <f t="shared" si="61"/>
        <v/>
      </c>
      <c r="E655" s="47" t="str">
        <f t="shared" si="64"/>
        <v/>
      </c>
      <c r="F655" s="103"/>
      <c r="G655" s="48" t="str">
        <f t="shared" si="62"/>
        <v/>
      </c>
      <c r="I655" s="47" t="str">
        <f t="shared" si="65"/>
        <v/>
      </c>
      <c r="J655" s="103"/>
      <c r="K655" s="48" t="str">
        <f t="shared" si="63"/>
        <v/>
      </c>
    </row>
    <row r="656" spans="1:11">
      <c r="A656" s="47" t="str">
        <f t="shared" si="60"/>
        <v/>
      </c>
      <c r="B656" s="103"/>
      <c r="C656" s="48" t="str">
        <f t="shared" si="61"/>
        <v/>
      </c>
      <c r="E656" s="47" t="str">
        <f t="shared" si="64"/>
        <v/>
      </c>
      <c r="F656" s="103"/>
      <c r="G656" s="48" t="str">
        <f t="shared" si="62"/>
        <v/>
      </c>
      <c r="I656" s="47" t="str">
        <f t="shared" si="65"/>
        <v/>
      </c>
      <c r="J656" s="103"/>
      <c r="K656" s="48" t="str">
        <f t="shared" si="63"/>
        <v/>
      </c>
    </row>
    <row r="657" spans="1:11">
      <c r="A657" s="47" t="str">
        <f t="shared" si="60"/>
        <v/>
      </c>
      <c r="B657" s="103"/>
      <c r="C657" s="48" t="str">
        <f t="shared" si="61"/>
        <v/>
      </c>
      <c r="E657" s="47" t="str">
        <f t="shared" si="64"/>
        <v/>
      </c>
      <c r="F657" s="103"/>
      <c r="G657" s="48" t="str">
        <f t="shared" si="62"/>
        <v/>
      </c>
      <c r="I657" s="47" t="str">
        <f t="shared" si="65"/>
        <v/>
      </c>
      <c r="J657" s="103"/>
      <c r="K657" s="48" t="str">
        <f t="shared" si="63"/>
        <v/>
      </c>
    </row>
    <row r="658" spans="1:11">
      <c r="A658" s="47" t="str">
        <f t="shared" si="60"/>
        <v/>
      </c>
      <c r="B658" s="103"/>
      <c r="C658" s="48" t="str">
        <f t="shared" si="61"/>
        <v/>
      </c>
      <c r="E658" s="47" t="str">
        <f t="shared" si="64"/>
        <v/>
      </c>
      <c r="F658" s="103"/>
      <c r="G658" s="48" t="str">
        <f t="shared" si="62"/>
        <v/>
      </c>
      <c r="I658" s="47" t="str">
        <f t="shared" si="65"/>
        <v/>
      </c>
      <c r="J658" s="103"/>
      <c r="K658" s="48" t="str">
        <f t="shared" si="63"/>
        <v/>
      </c>
    </row>
    <row r="659" spans="1:11">
      <c r="A659" s="47" t="str">
        <f t="shared" si="60"/>
        <v/>
      </c>
      <c r="B659" s="103"/>
      <c r="C659" s="48" t="str">
        <f t="shared" si="61"/>
        <v/>
      </c>
      <c r="E659" s="47" t="str">
        <f t="shared" si="64"/>
        <v/>
      </c>
      <c r="F659" s="103"/>
      <c r="G659" s="48" t="str">
        <f t="shared" si="62"/>
        <v/>
      </c>
      <c r="I659" s="47" t="str">
        <f t="shared" si="65"/>
        <v/>
      </c>
      <c r="J659" s="103"/>
      <c r="K659" s="48" t="str">
        <f t="shared" si="63"/>
        <v/>
      </c>
    </row>
    <row r="660" spans="1:11">
      <c r="A660" s="47" t="str">
        <f t="shared" si="60"/>
        <v/>
      </c>
      <c r="B660" s="103"/>
      <c r="C660" s="48" t="str">
        <f t="shared" si="61"/>
        <v/>
      </c>
      <c r="E660" s="47" t="str">
        <f t="shared" si="64"/>
        <v/>
      </c>
      <c r="F660" s="103"/>
      <c r="G660" s="48" t="str">
        <f t="shared" si="62"/>
        <v/>
      </c>
      <c r="I660" s="47" t="str">
        <f t="shared" si="65"/>
        <v/>
      </c>
      <c r="J660" s="103"/>
      <c r="K660" s="48" t="str">
        <f t="shared" si="63"/>
        <v/>
      </c>
    </row>
    <row r="661" spans="1:11">
      <c r="A661" s="47" t="str">
        <f t="shared" si="60"/>
        <v/>
      </c>
      <c r="B661" s="103"/>
      <c r="C661" s="48" t="str">
        <f t="shared" si="61"/>
        <v/>
      </c>
      <c r="E661" s="47" t="str">
        <f t="shared" si="64"/>
        <v/>
      </c>
      <c r="F661" s="103"/>
      <c r="G661" s="48" t="str">
        <f t="shared" si="62"/>
        <v/>
      </c>
      <c r="I661" s="47" t="str">
        <f t="shared" si="65"/>
        <v/>
      </c>
      <c r="J661" s="103"/>
      <c r="K661" s="48" t="str">
        <f t="shared" si="63"/>
        <v/>
      </c>
    </row>
    <row r="662" spans="1:11">
      <c r="A662" s="47" t="str">
        <f t="shared" si="60"/>
        <v/>
      </c>
      <c r="B662" s="103"/>
      <c r="C662" s="48" t="str">
        <f t="shared" si="61"/>
        <v/>
      </c>
      <c r="E662" s="47" t="str">
        <f t="shared" si="64"/>
        <v/>
      </c>
      <c r="F662" s="103"/>
      <c r="G662" s="48" t="str">
        <f t="shared" si="62"/>
        <v/>
      </c>
      <c r="I662" s="47" t="str">
        <f t="shared" si="65"/>
        <v/>
      </c>
      <c r="J662" s="103"/>
      <c r="K662" s="48" t="str">
        <f t="shared" si="63"/>
        <v/>
      </c>
    </row>
    <row r="663" spans="1:11">
      <c r="A663" s="47" t="str">
        <f t="shared" si="60"/>
        <v/>
      </c>
      <c r="B663" s="103"/>
      <c r="C663" s="48" t="str">
        <f t="shared" si="61"/>
        <v/>
      </c>
      <c r="E663" s="47" t="str">
        <f t="shared" si="64"/>
        <v/>
      </c>
      <c r="F663" s="103"/>
      <c r="G663" s="48" t="str">
        <f t="shared" si="62"/>
        <v/>
      </c>
      <c r="I663" s="47" t="str">
        <f t="shared" si="65"/>
        <v/>
      </c>
      <c r="J663" s="103"/>
      <c r="K663" s="48" t="str">
        <f t="shared" si="63"/>
        <v/>
      </c>
    </row>
    <row r="664" spans="1:11">
      <c r="A664" s="47" t="str">
        <f t="shared" si="60"/>
        <v/>
      </c>
      <c r="B664" s="103"/>
      <c r="C664" s="48" t="str">
        <f t="shared" si="61"/>
        <v/>
      </c>
      <c r="E664" s="47" t="str">
        <f t="shared" si="64"/>
        <v/>
      </c>
      <c r="F664" s="103"/>
      <c r="G664" s="48" t="str">
        <f t="shared" si="62"/>
        <v/>
      </c>
      <c r="I664" s="47" t="str">
        <f t="shared" si="65"/>
        <v/>
      </c>
      <c r="J664" s="103"/>
      <c r="K664" s="48" t="str">
        <f t="shared" si="63"/>
        <v/>
      </c>
    </row>
    <row r="665" spans="1:11">
      <c r="A665" s="47" t="str">
        <f t="shared" si="60"/>
        <v/>
      </c>
      <c r="B665" s="103"/>
      <c r="C665" s="48" t="str">
        <f t="shared" si="61"/>
        <v/>
      </c>
      <c r="E665" s="47" t="str">
        <f t="shared" si="64"/>
        <v/>
      </c>
      <c r="F665" s="103"/>
      <c r="G665" s="48" t="str">
        <f t="shared" si="62"/>
        <v/>
      </c>
      <c r="I665" s="47" t="str">
        <f t="shared" si="65"/>
        <v/>
      </c>
      <c r="J665" s="103"/>
      <c r="K665" s="48" t="str">
        <f t="shared" si="63"/>
        <v/>
      </c>
    </row>
    <row r="666" spans="1:11">
      <c r="A666" s="47" t="str">
        <f t="shared" si="60"/>
        <v/>
      </c>
      <c r="B666" s="103"/>
      <c r="C666" s="48" t="str">
        <f t="shared" si="61"/>
        <v/>
      </c>
      <c r="E666" s="47" t="str">
        <f t="shared" si="64"/>
        <v/>
      </c>
      <c r="F666" s="103"/>
      <c r="G666" s="48" t="str">
        <f t="shared" si="62"/>
        <v/>
      </c>
      <c r="I666" s="47" t="str">
        <f t="shared" si="65"/>
        <v/>
      </c>
      <c r="J666" s="103"/>
      <c r="K666" s="48" t="str">
        <f t="shared" si="63"/>
        <v/>
      </c>
    </row>
    <row r="667" spans="1:11">
      <c r="A667" s="47" t="str">
        <f t="shared" si="60"/>
        <v/>
      </c>
      <c r="B667" s="103"/>
      <c r="C667" s="48" t="str">
        <f t="shared" si="61"/>
        <v/>
      </c>
      <c r="E667" s="47" t="str">
        <f t="shared" si="64"/>
        <v/>
      </c>
      <c r="F667" s="103"/>
      <c r="G667" s="48" t="str">
        <f t="shared" si="62"/>
        <v/>
      </c>
      <c r="I667" s="47" t="str">
        <f t="shared" si="65"/>
        <v/>
      </c>
      <c r="J667" s="103"/>
      <c r="K667" s="48" t="str">
        <f t="shared" si="63"/>
        <v/>
      </c>
    </row>
    <row r="668" spans="1:11">
      <c r="A668" s="47" t="str">
        <f t="shared" si="60"/>
        <v/>
      </c>
      <c r="B668" s="103"/>
      <c r="C668" s="48" t="str">
        <f t="shared" si="61"/>
        <v/>
      </c>
      <c r="E668" s="47" t="str">
        <f t="shared" si="64"/>
        <v/>
      </c>
      <c r="F668" s="103"/>
      <c r="G668" s="48" t="str">
        <f t="shared" si="62"/>
        <v/>
      </c>
      <c r="I668" s="47" t="str">
        <f t="shared" si="65"/>
        <v/>
      </c>
      <c r="J668" s="103"/>
      <c r="K668" s="48" t="str">
        <f t="shared" si="63"/>
        <v/>
      </c>
    </row>
    <row r="669" spans="1:11">
      <c r="A669" s="47" t="str">
        <f t="shared" si="60"/>
        <v/>
      </c>
      <c r="B669" s="103"/>
      <c r="C669" s="48" t="str">
        <f t="shared" si="61"/>
        <v/>
      </c>
      <c r="E669" s="47" t="str">
        <f t="shared" si="64"/>
        <v/>
      </c>
      <c r="F669" s="103"/>
      <c r="G669" s="48" t="str">
        <f t="shared" si="62"/>
        <v/>
      </c>
      <c r="I669" s="47" t="str">
        <f t="shared" si="65"/>
        <v/>
      </c>
      <c r="J669" s="103"/>
      <c r="K669" s="48" t="str">
        <f t="shared" si="63"/>
        <v/>
      </c>
    </row>
    <row r="670" spans="1:11">
      <c r="A670" s="47" t="str">
        <f t="shared" si="60"/>
        <v/>
      </c>
      <c r="B670" s="103"/>
      <c r="C670" s="48" t="str">
        <f t="shared" si="61"/>
        <v/>
      </c>
      <c r="E670" s="47" t="str">
        <f t="shared" si="64"/>
        <v/>
      </c>
      <c r="F670" s="103"/>
      <c r="G670" s="48" t="str">
        <f t="shared" si="62"/>
        <v/>
      </c>
      <c r="I670" s="47" t="str">
        <f t="shared" si="65"/>
        <v/>
      </c>
      <c r="J670" s="103"/>
      <c r="K670" s="48" t="str">
        <f t="shared" si="63"/>
        <v/>
      </c>
    </row>
    <row r="671" spans="1:11">
      <c r="A671" s="47" t="str">
        <f t="shared" si="60"/>
        <v/>
      </c>
      <c r="B671" s="103"/>
      <c r="C671" s="48" t="str">
        <f t="shared" si="61"/>
        <v/>
      </c>
      <c r="E671" s="47" t="str">
        <f t="shared" si="64"/>
        <v/>
      </c>
      <c r="F671" s="103"/>
      <c r="G671" s="48" t="str">
        <f t="shared" si="62"/>
        <v/>
      </c>
      <c r="I671" s="47" t="str">
        <f t="shared" si="65"/>
        <v/>
      </c>
      <c r="J671" s="103"/>
      <c r="K671" s="48" t="str">
        <f t="shared" si="63"/>
        <v/>
      </c>
    </row>
    <row r="672" spans="1:11">
      <c r="A672" s="47" t="str">
        <f t="shared" si="60"/>
        <v/>
      </c>
      <c r="B672" s="103"/>
      <c r="C672" s="48" t="str">
        <f t="shared" si="61"/>
        <v/>
      </c>
      <c r="E672" s="47" t="str">
        <f t="shared" si="64"/>
        <v/>
      </c>
      <c r="F672" s="103"/>
      <c r="G672" s="48" t="str">
        <f t="shared" si="62"/>
        <v/>
      </c>
      <c r="I672" s="47" t="str">
        <f t="shared" si="65"/>
        <v/>
      </c>
      <c r="J672" s="103"/>
      <c r="K672" s="48" t="str">
        <f t="shared" si="63"/>
        <v/>
      </c>
    </row>
    <row r="673" spans="1:11">
      <c r="A673" s="47" t="str">
        <f t="shared" si="60"/>
        <v/>
      </c>
      <c r="B673" s="103"/>
      <c r="C673" s="48" t="str">
        <f t="shared" si="61"/>
        <v/>
      </c>
      <c r="E673" s="47" t="str">
        <f t="shared" si="64"/>
        <v/>
      </c>
      <c r="F673" s="103"/>
      <c r="G673" s="48" t="str">
        <f t="shared" si="62"/>
        <v/>
      </c>
      <c r="I673" s="47" t="str">
        <f t="shared" si="65"/>
        <v/>
      </c>
      <c r="J673" s="103"/>
      <c r="K673" s="48" t="str">
        <f t="shared" si="63"/>
        <v/>
      </c>
    </row>
    <row r="674" spans="1:11">
      <c r="A674" s="47" t="str">
        <f t="shared" si="60"/>
        <v/>
      </c>
      <c r="B674" s="103"/>
      <c r="C674" s="48" t="str">
        <f t="shared" si="61"/>
        <v/>
      </c>
      <c r="E674" s="47" t="str">
        <f t="shared" si="64"/>
        <v/>
      </c>
      <c r="F674" s="103"/>
      <c r="G674" s="48" t="str">
        <f t="shared" si="62"/>
        <v/>
      </c>
      <c r="I674" s="47" t="str">
        <f t="shared" si="65"/>
        <v/>
      </c>
      <c r="J674" s="103"/>
      <c r="K674" s="48" t="str">
        <f t="shared" si="63"/>
        <v/>
      </c>
    </row>
    <row r="675" spans="1:11">
      <c r="A675" s="47" t="str">
        <f t="shared" si="60"/>
        <v/>
      </c>
      <c r="B675" s="103"/>
      <c r="C675" s="48" t="str">
        <f t="shared" si="61"/>
        <v/>
      </c>
      <c r="E675" s="47" t="str">
        <f t="shared" si="64"/>
        <v/>
      </c>
      <c r="F675" s="103"/>
      <c r="G675" s="48" t="str">
        <f t="shared" si="62"/>
        <v/>
      </c>
      <c r="I675" s="47" t="str">
        <f t="shared" si="65"/>
        <v/>
      </c>
      <c r="J675" s="103"/>
      <c r="K675" s="48" t="str">
        <f t="shared" si="63"/>
        <v/>
      </c>
    </row>
    <row r="676" spans="1:11">
      <c r="A676" s="47" t="str">
        <f t="shared" si="60"/>
        <v/>
      </c>
      <c r="B676" s="103"/>
      <c r="C676" s="48" t="str">
        <f t="shared" si="61"/>
        <v/>
      </c>
      <c r="E676" s="47" t="str">
        <f t="shared" si="64"/>
        <v/>
      </c>
      <c r="F676" s="103"/>
      <c r="G676" s="48" t="str">
        <f t="shared" si="62"/>
        <v/>
      </c>
      <c r="I676" s="47" t="str">
        <f t="shared" si="65"/>
        <v/>
      </c>
      <c r="J676" s="103"/>
      <c r="K676" s="48" t="str">
        <f t="shared" si="63"/>
        <v/>
      </c>
    </row>
    <row r="677" spans="1:11">
      <c r="A677" s="47" t="str">
        <f t="shared" si="60"/>
        <v/>
      </c>
      <c r="B677" s="103"/>
      <c r="C677" s="48" t="str">
        <f t="shared" si="61"/>
        <v/>
      </c>
      <c r="E677" s="47" t="str">
        <f t="shared" si="64"/>
        <v/>
      </c>
      <c r="F677" s="103"/>
      <c r="G677" s="48" t="str">
        <f t="shared" si="62"/>
        <v/>
      </c>
      <c r="I677" s="47" t="str">
        <f t="shared" si="65"/>
        <v/>
      </c>
      <c r="J677" s="103"/>
      <c r="K677" s="48" t="str">
        <f t="shared" si="63"/>
        <v/>
      </c>
    </row>
    <row r="678" spans="1:11">
      <c r="A678" s="47" t="str">
        <f t="shared" si="60"/>
        <v/>
      </c>
      <c r="B678" s="103"/>
      <c r="C678" s="48" t="str">
        <f t="shared" si="61"/>
        <v/>
      </c>
      <c r="E678" s="47" t="str">
        <f t="shared" si="64"/>
        <v/>
      </c>
      <c r="F678" s="103"/>
      <c r="G678" s="48" t="str">
        <f t="shared" si="62"/>
        <v/>
      </c>
      <c r="I678" s="47" t="str">
        <f t="shared" si="65"/>
        <v/>
      </c>
      <c r="J678" s="103"/>
      <c r="K678" s="48" t="str">
        <f t="shared" si="63"/>
        <v/>
      </c>
    </row>
    <row r="679" spans="1:11">
      <c r="A679" s="47" t="str">
        <f t="shared" si="60"/>
        <v/>
      </c>
      <c r="B679" s="103"/>
      <c r="C679" s="48" t="str">
        <f t="shared" si="61"/>
        <v/>
      </c>
      <c r="E679" s="47" t="str">
        <f t="shared" si="64"/>
        <v/>
      </c>
      <c r="F679" s="103"/>
      <c r="G679" s="48" t="str">
        <f t="shared" si="62"/>
        <v/>
      </c>
      <c r="I679" s="47" t="str">
        <f t="shared" si="65"/>
        <v/>
      </c>
      <c r="J679" s="103"/>
      <c r="K679" s="48" t="str">
        <f t="shared" si="63"/>
        <v/>
      </c>
    </row>
    <row r="680" spans="1:11">
      <c r="A680" s="47" t="str">
        <f t="shared" si="60"/>
        <v/>
      </c>
      <c r="B680" s="103"/>
      <c r="C680" s="48" t="str">
        <f t="shared" si="61"/>
        <v/>
      </c>
      <c r="E680" s="47" t="str">
        <f t="shared" si="64"/>
        <v/>
      </c>
      <c r="F680" s="103"/>
      <c r="G680" s="48" t="str">
        <f t="shared" si="62"/>
        <v/>
      </c>
      <c r="I680" s="47" t="str">
        <f t="shared" si="65"/>
        <v/>
      </c>
      <c r="J680" s="103"/>
      <c r="K680" s="48" t="str">
        <f t="shared" si="63"/>
        <v/>
      </c>
    </row>
    <row r="681" spans="1:11">
      <c r="A681" s="47" t="str">
        <f t="shared" si="60"/>
        <v/>
      </c>
      <c r="B681" s="103"/>
      <c r="C681" s="48" t="str">
        <f t="shared" si="61"/>
        <v/>
      </c>
      <c r="E681" s="47" t="str">
        <f t="shared" si="64"/>
        <v/>
      </c>
      <c r="F681" s="103"/>
      <c r="G681" s="48" t="str">
        <f t="shared" si="62"/>
        <v/>
      </c>
      <c r="I681" s="47" t="str">
        <f t="shared" si="65"/>
        <v/>
      </c>
      <c r="J681" s="103"/>
      <c r="K681" s="48" t="str">
        <f t="shared" si="63"/>
        <v/>
      </c>
    </row>
    <row r="682" spans="1:11">
      <c r="A682" s="47" t="str">
        <f t="shared" si="60"/>
        <v/>
      </c>
      <c r="B682" s="103"/>
      <c r="C682" s="48" t="str">
        <f t="shared" si="61"/>
        <v/>
      </c>
      <c r="E682" s="47" t="str">
        <f t="shared" si="64"/>
        <v/>
      </c>
      <c r="F682" s="103"/>
      <c r="G682" s="48" t="str">
        <f t="shared" si="62"/>
        <v/>
      </c>
      <c r="I682" s="47" t="str">
        <f t="shared" si="65"/>
        <v/>
      </c>
      <c r="J682" s="103"/>
      <c r="K682" s="48" t="str">
        <f t="shared" si="63"/>
        <v/>
      </c>
    </row>
    <row r="683" spans="1:11">
      <c r="A683" s="47" t="str">
        <f t="shared" si="60"/>
        <v/>
      </c>
      <c r="B683" s="103"/>
      <c r="C683" s="48" t="str">
        <f t="shared" si="61"/>
        <v/>
      </c>
      <c r="E683" s="47" t="str">
        <f t="shared" si="64"/>
        <v/>
      </c>
      <c r="F683" s="103"/>
      <c r="G683" s="48" t="str">
        <f t="shared" si="62"/>
        <v/>
      </c>
      <c r="I683" s="47" t="str">
        <f t="shared" si="65"/>
        <v/>
      </c>
      <c r="J683" s="103"/>
      <c r="K683" s="48" t="str">
        <f t="shared" si="63"/>
        <v/>
      </c>
    </row>
    <row r="684" spans="1:11">
      <c r="A684" s="47" t="str">
        <f t="shared" si="60"/>
        <v/>
      </c>
      <c r="B684" s="103"/>
      <c r="C684" s="48" t="str">
        <f t="shared" si="61"/>
        <v/>
      </c>
      <c r="E684" s="47" t="str">
        <f t="shared" si="64"/>
        <v/>
      </c>
      <c r="F684" s="103"/>
      <c r="G684" s="48" t="str">
        <f t="shared" si="62"/>
        <v/>
      </c>
      <c r="I684" s="47" t="str">
        <f t="shared" si="65"/>
        <v/>
      </c>
      <c r="J684" s="103"/>
      <c r="K684" s="48" t="str">
        <f t="shared" si="63"/>
        <v/>
      </c>
    </row>
    <row r="685" spans="1:11">
      <c r="A685" s="47" t="str">
        <f t="shared" si="60"/>
        <v/>
      </c>
      <c r="B685" s="103"/>
      <c r="C685" s="48" t="str">
        <f t="shared" si="61"/>
        <v/>
      </c>
      <c r="E685" s="47" t="str">
        <f t="shared" si="64"/>
        <v/>
      </c>
      <c r="F685" s="103"/>
      <c r="G685" s="48" t="str">
        <f t="shared" si="62"/>
        <v/>
      </c>
      <c r="I685" s="47" t="str">
        <f t="shared" si="65"/>
        <v/>
      </c>
      <c r="J685" s="103"/>
      <c r="K685" s="48" t="str">
        <f t="shared" si="63"/>
        <v/>
      </c>
    </row>
    <row r="686" spans="1:11">
      <c r="A686" s="47" t="str">
        <f t="shared" si="60"/>
        <v/>
      </c>
      <c r="B686" s="103"/>
      <c r="C686" s="48" t="str">
        <f t="shared" si="61"/>
        <v/>
      </c>
      <c r="E686" s="47" t="str">
        <f t="shared" si="64"/>
        <v/>
      </c>
      <c r="F686" s="103"/>
      <c r="G686" s="48" t="str">
        <f t="shared" si="62"/>
        <v/>
      </c>
      <c r="I686" s="47" t="str">
        <f t="shared" si="65"/>
        <v/>
      </c>
      <c r="J686" s="103"/>
      <c r="K686" s="48" t="str">
        <f t="shared" si="63"/>
        <v/>
      </c>
    </row>
    <row r="687" spans="1:11">
      <c r="A687" s="47" t="str">
        <f t="shared" si="60"/>
        <v/>
      </c>
      <c r="B687" s="103"/>
      <c r="C687" s="48" t="str">
        <f t="shared" si="61"/>
        <v/>
      </c>
      <c r="E687" s="47" t="str">
        <f t="shared" si="64"/>
        <v/>
      </c>
      <c r="F687" s="103"/>
      <c r="G687" s="48" t="str">
        <f t="shared" si="62"/>
        <v/>
      </c>
      <c r="I687" s="47" t="str">
        <f t="shared" si="65"/>
        <v/>
      </c>
      <c r="J687" s="103"/>
      <c r="K687" s="48" t="str">
        <f t="shared" si="63"/>
        <v/>
      </c>
    </row>
    <row r="688" spans="1:11">
      <c r="A688" s="47" t="str">
        <f t="shared" si="60"/>
        <v/>
      </c>
      <c r="B688" s="103"/>
      <c r="C688" s="48" t="str">
        <f t="shared" si="61"/>
        <v/>
      </c>
      <c r="E688" s="47" t="str">
        <f t="shared" si="64"/>
        <v/>
      </c>
      <c r="F688" s="103"/>
      <c r="G688" s="48" t="str">
        <f t="shared" si="62"/>
        <v/>
      </c>
      <c r="I688" s="47" t="str">
        <f t="shared" si="65"/>
        <v/>
      </c>
      <c r="J688" s="103"/>
      <c r="K688" s="48" t="str">
        <f t="shared" si="63"/>
        <v/>
      </c>
    </row>
    <row r="689" spans="1:11">
      <c r="A689" s="47" t="str">
        <f t="shared" si="60"/>
        <v/>
      </c>
      <c r="B689" s="103"/>
      <c r="C689" s="48" t="str">
        <f t="shared" si="61"/>
        <v/>
      </c>
      <c r="E689" s="47" t="str">
        <f t="shared" si="64"/>
        <v/>
      </c>
      <c r="F689" s="103"/>
      <c r="G689" s="48" t="str">
        <f t="shared" si="62"/>
        <v/>
      </c>
      <c r="I689" s="47" t="str">
        <f t="shared" si="65"/>
        <v/>
      </c>
      <c r="J689" s="103"/>
      <c r="K689" s="48" t="str">
        <f t="shared" si="63"/>
        <v/>
      </c>
    </row>
    <row r="690" spans="1:11">
      <c r="A690" s="47" t="str">
        <f t="shared" si="60"/>
        <v/>
      </c>
      <c r="B690" s="103"/>
      <c r="C690" s="48" t="str">
        <f t="shared" si="61"/>
        <v/>
      </c>
      <c r="E690" s="47" t="str">
        <f t="shared" si="64"/>
        <v/>
      </c>
      <c r="F690" s="103"/>
      <c r="G690" s="48" t="str">
        <f t="shared" si="62"/>
        <v/>
      </c>
      <c r="I690" s="47" t="str">
        <f t="shared" si="65"/>
        <v/>
      </c>
      <c r="J690" s="103"/>
      <c r="K690" s="48" t="str">
        <f t="shared" si="63"/>
        <v/>
      </c>
    </row>
    <row r="691" spans="1:11">
      <c r="A691" s="47" t="str">
        <f t="shared" si="60"/>
        <v/>
      </c>
      <c r="B691" s="103"/>
      <c r="C691" s="48" t="str">
        <f t="shared" si="61"/>
        <v/>
      </c>
      <c r="E691" s="47" t="str">
        <f t="shared" si="64"/>
        <v/>
      </c>
      <c r="F691" s="103"/>
      <c r="G691" s="48" t="str">
        <f t="shared" si="62"/>
        <v/>
      </c>
      <c r="I691" s="47" t="str">
        <f t="shared" si="65"/>
        <v/>
      </c>
      <c r="J691" s="103"/>
      <c r="K691" s="48" t="str">
        <f t="shared" si="63"/>
        <v/>
      </c>
    </row>
    <row r="692" spans="1:11">
      <c r="A692" s="47" t="str">
        <f t="shared" si="60"/>
        <v/>
      </c>
      <c r="B692" s="103"/>
      <c r="C692" s="48" t="str">
        <f t="shared" si="61"/>
        <v/>
      </c>
      <c r="E692" s="47" t="str">
        <f t="shared" si="64"/>
        <v/>
      </c>
      <c r="F692" s="103"/>
      <c r="G692" s="48" t="str">
        <f t="shared" si="62"/>
        <v/>
      </c>
      <c r="I692" s="47" t="str">
        <f t="shared" si="65"/>
        <v/>
      </c>
      <c r="J692" s="103"/>
      <c r="K692" s="48" t="str">
        <f t="shared" si="63"/>
        <v/>
      </c>
    </row>
    <row r="693" spans="1:11">
      <c r="A693" s="47" t="str">
        <f t="shared" si="60"/>
        <v/>
      </c>
      <c r="B693" s="103"/>
      <c r="C693" s="48" t="str">
        <f t="shared" si="61"/>
        <v/>
      </c>
      <c r="E693" s="47" t="str">
        <f t="shared" si="64"/>
        <v/>
      </c>
      <c r="F693" s="103"/>
      <c r="G693" s="48" t="str">
        <f t="shared" si="62"/>
        <v/>
      </c>
      <c r="I693" s="47" t="str">
        <f t="shared" si="65"/>
        <v/>
      </c>
      <c r="J693" s="103"/>
      <c r="K693" s="48" t="str">
        <f t="shared" si="63"/>
        <v/>
      </c>
    </row>
    <row r="694" spans="1:11">
      <c r="A694" s="47" t="str">
        <f t="shared" si="60"/>
        <v/>
      </c>
      <c r="B694" s="103"/>
      <c r="C694" s="48" t="str">
        <f t="shared" si="61"/>
        <v/>
      </c>
      <c r="E694" s="47" t="str">
        <f t="shared" si="64"/>
        <v/>
      </c>
      <c r="F694" s="103"/>
      <c r="G694" s="48" t="str">
        <f t="shared" si="62"/>
        <v/>
      </c>
      <c r="I694" s="47" t="str">
        <f t="shared" si="65"/>
        <v/>
      </c>
      <c r="J694" s="103"/>
      <c r="K694" s="48" t="str">
        <f t="shared" si="63"/>
        <v/>
      </c>
    </row>
    <row r="695" spans="1:11">
      <c r="A695" s="47" t="str">
        <f t="shared" si="60"/>
        <v/>
      </c>
      <c r="B695" s="103"/>
      <c r="C695" s="48" t="str">
        <f t="shared" si="61"/>
        <v/>
      </c>
      <c r="E695" s="47" t="str">
        <f t="shared" si="64"/>
        <v/>
      </c>
      <c r="F695" s="103"/>
      <c r="G695" s="48" t="str">
        <f t="shared" si="62"/>
        <v/>
      </c>
      <c r="I695" s="47" t="str">
        <f t="shared" si="65"/>
        <v/>
      </c>
      <c r="J695" s="103"/>
      <c r="K695" s="48" t="str">
        <f t="shared" si="63"/>
        <v/>
      </c>
    </row>
    <row r="696" spans="1:11">
      <c r="A696" s="47" t="str">
        <f t="shared" si="60"/>
        <v/>
      </c>
      <c r="B696" s="103"/>
      <c r="C696" s="48" t="str">
        <f t="shared" si="61"/>
        <v/>
      </c>
      <c r="E696" s="47" t="str">
        <f t="shared" si="64"/>
        <v/>
      </c>
      <c r="F696" s="103"/>
      <c r="G696" s="48" t="str">
        <f t="shared" si="62"/>
        <v/>
      </c>
      <c r="I696" s="47" t="str">
        <f t="shared" si="65"/>
        <v/>
      </c>
      <c r="J696" s="103"/>
      <c r="K696" s="48" t="str">
        <f t="shared" si="63"/>
        <v/>
      </c>
    </row>
    <row r="697" spans="1:11">
      <c r="A697" s="47" t="str">
        <f t="shared" si="60"/>
        <v/>
      </c>
      <c r="B697" s="103"/>
      <c r="C697" s="48" t="str">
        <f t="shared" si="61"/>
        <v/>
      </c>
      <c r="E697" s="47" t="str">
        <f t="shared" si="64"/>
        <v/>
      </c>
      <c r="F697" s="103"/>
      <c r="G697" s="48" t="str">
        <f t="shared" si="62"/>
        <v/>
      </c>
      <c r="I697" s="47" t="str">
        <f t="shared" si="65"/>
        <v/>
      </c>
      <c r="J697" s="103"/>
      <c r="K697" s="48" t="str">
        <f t="shared" si="63"/>
        <v/>
      </c>
    </row>
    <row r="698" spans="1:11">
      <c r="A698" s="47" t="str">
        <f t="shared" si="60"/>
        <v/>
      </c>
      <c r="B698" s="103"/>
      <c r="C698" s="48" t="str">
        <f t="shared" si="61"/>
        <v/>
      </c>
      <c r="E698" s="47" t="str">
        <f t="shared" si="64"/>
        <v/>
      </c>
      <c r="F698" s="103"/>
      <c r="G698" s="48" t="str">
        <f t="shared" si="62"/>
        <v/>
      </c>
      <c r="I698" s="47" t="str">
        <f t="shared" si="65"/>
        <v/>
      </c>
      <c r="J698" s="103"/>
      <c r="K698" s="48" t="str">
        <f t="shared" si="63"/>
        <v/>
      </c>
    </row>
    <row r="699" spans="1:11">
      <c r="A699" s="47" t="str">
        <f t="shared" si="60"/>
        <v/>
      </c>
      <c r="B699" s="103"/>
      <c r="C699" s="48" t="str">
        <f t="shared" si="61"/>
        <v/>
      </c>
      <c r="E699" s="47" t="str">
        <f t="shared" si="64"/>
        <v/>
      </c>
      <c r="F699" s="103"/>
      <c r="G699" s="48" t="str">
        <f t="shared" si="62"/>
        <v/>
      </c>
      <c r="I699" s="47" t="str">
        <f t="shared" si="65"/>
        <v/>
      </c>
      <c r="J699" s="103"/>
      <c r="K699" s="48" t="str">
        <f t="shared" si="63"/>
        <v/>
      </c>
    </row>
    <row r="700" spans="1:11">
      <c r="A700" s="47" t="str">
        <f t="shared" si="60"/>
        <v/>
      </c>
      <c r="B700" s="103"/>
      <c r="C700" s="48" t="str">
        <f t="shared" si="61"/>
        <v/>
      </c>
      <c r="E700" s="47" t="str">
        <f t="shared" si="64"/>
        <v/>
      </c>
      <c r="F700" s="103"/>
      <c r="G700" s="48" t="str">
        <f t="shared" si="62"/>
        <v/>
      </c>
      <c r="I700" s="47" t="str">
        <f t="shared" si="65"/>
        <v/>
      </c>
      <c r="J700" s="103"/>
      <c r="K700" s="48" t="str">
        <f t="shared" si="63"/>
        <v/>
      </c>
    </row>
    <row r="701" spans="1:11">
      <c r="A701" s="47" t="str">
        <f t="shared" si="60"/>
        <v/>
      </c>
      <c r="B701" s="103"/>
      <c r="C701" s="48" t="str">
        <f t="shared" si="61"/>
        <v/>
      </c>
      <c r="E701" s="47" t="str">
        <f t="shared" si="64"/>
        <v/>
      </c>
      <c r="F701" s="103"/>
      <c r="G701" s="48" t="str">
        <f t="shared" si="62"/>
        <v/>
      </c>
      <c r="I701" s="47" t="str">
        <f t="shared" si="65"/>
        <v/>
      </c>
      <c r="J701" s="103"/>
      <c r="K701" s="48" t="str">
        <f t="shared" si="63"/>
        <v/>
      </c>
    </row>
    <row r="702" spans="1:11">
      <c r="A702" s="47" t="str">
        <f t="shared" si="60"/>
        <v/>
      </c>
      <c r="B702" s="103"/>
      <c r="C702" s="48" t="str">
        <f t="shared" si="61"/>
        <v/>
      </c>
      <c r="E702" s="47" t="str">
        <f t="shared" si="64"/>
        <v/>
      </c>
      <c r="F702" s="103"/>
      <c r="G702" s="48" t="str">
        <f t="shared" si="62"/>
        <v/>
      </c>
      <c r="I702" s="47" t="str">
        <f t="shared" si="65"/>
        <v/>
      </c>
      <c r="J702" s="103"/>
      <c r="K702" s="48" t="str">
        <f t="shared" si="63"/>
        <v/>
      </c>
    </row>
    <row r="703" spans="1:11">
      <c r="A703" s="47" t="str">
        <f t="shared" si="60"/>
        <v/>
      </c>
      <c r="B703" s="103"/>
      <c r="C703" s="48" t="str">
        <f t="shared" si="61"/>
        <v/>
      </c>
      <c r="E703" s="47" t="str">
        <f t="shared" si="64"/>
        <v/>
      </c>
      <c r="F703" s="103"/>
      <c r="G703" s="48" t="str">
        <f t="shared" si="62"/>
        <v/>
      </c>
      <c r="I703" s="47" t="str">
        <f t="shared" si="65"/>
        <v/>
      </c>
      <c r="J703" s="103"/>
      <c r="K703" s="48" t="str">
        <f t="shared" si="63"/>
        <v/>
      </c>
    </row>
    <row r="704" spans="1:11">
      <c r="A704" s="47" t="str">
        <f t="shared" si="60"/>
        <v/>
      </c>
      <c r="B704" s="103"/>
      <c r="C704" s="48" t="str">
        <f t="shared" si="61"/>
        <v/>
      </c>
      <c r="E704" s="47" t="str">
        <f t="shared" si="64"/>
        <v/>
      </c>
      <c r="F704" s="103"/>
      <c r="G704" s="48" t="str">
        <f t="shared" si="62"/>
        <v/>
      </c>
      <c r="I704" s="47" t="str">
        <f t="shared" si="65"/>
        <v/>
      </c>
      <c r="J704" s="103"/>
      <c r="K704" s="48" t="str">
        <f t="shared" si="63"/>
        <v/>
      </c>
    </row>
    <row r="705" spans="1:11">
      <c r="A705" s="47" t="str">
        <f t="shared" si="60"/>
        <v/>
      </c>
      <c r="B705" s="103"/>
      <c r="C705" s="48" t="str">
        <f t="shared" si="61"/>
        <v/>
      </c>
      <c r="E705" s="47" t="str">
        <f t="shared" si="64"/>
        <v/>
      </c>
      <c r="F705" s="103"/>
      <c r="G705" s="48" t="str">
        <f t="shared" si="62"/>
        <v/>
      </c>
      <c r="I705" s="47" t="str">
        <f t="shared" si="65"/>
        <v/>
      </c>
      <c r="J705" s="103"/>
      <c r="K705" s="48" t="str">
        <f t="shared" si="63"/>
        <v/>
      </c>
    </row>
    <row r="706" spans="1:11">
      <c r="A706" s="47" t="str">
        <f t="shared" ref="A706:A769" si="66">IF(B706&lt;&gt;0,COUNTIF($B$2:$B$998,"&lt;="&amp;B706),"")</f>
        <v/>
      </c>
      <c r="B706" s="103"/>
      <c r="C706" s="48" t="str">
        <f t="shared" ref="C706:C769" si="67">IFERROR(INDEX(name_1,MATCH(ROW()-ROW($C$1),الترتيب,0),0),"")</f>
        <v/>
      </c>
      <c r="E706" s="47" t="str">
        <f t="shared" si="64"/>
        <v/>
      </c>
      <c r="F706" s="103"/>
      <c r="G706" s="48" t="str">
        <f t="shared" ref="G706:G769" si="68">IFERROR(INDEX(name_3,MATCH(ROW()-ROW($G$1),الترتيب_1,0),0),"")</f>
        <v/>
      </c>
      <c r="I706" s="47" t="str">
        <f t="shared" si="65"/>
        <v/>
      </c>
      <c r="J706" s="103"/>
      <c r="K706" s="48" t="str">
        <f t="shared" ref="K706:K769" si="69">IFERROR(INDEX(name_5,MATCH(ROW()-ROW($K$1),الترتيب_2,0),0),"")</f>
        <v/>
      </c>
    </row>
    <row r="707" spans="1:11">
      <c r="A707" s="47" t="str">
        <f t="shared" si="66"/>
        <v/>
      </c>
      <c r="B707" s="103"/>
      <c r="C707" s="48" t="str">
        <f t="shared" si="67"/>
        <v/>
      </c>
      <c r="E707" s="47" t="str">
        <f t="shared" ref="E707:E770" si="70">IF(F707&lt;&gt;0,COUNTIF($F$2:$F$998,"&lt;="&amp;F707),"")</f>
        <v/>
      </c>
      <c r="F707" s="103"/>
      <c r="G707" s="48" t="str">
        <f t="shared" si="68"/>
        <v/>
      </c>
      <c r="I707" s="47" t="str">
        <f t="shared" ref="I707:I770" si="71">IF(J707&lt;&gt;0,COUNTIF($J$2:$J$998,"&lt;="&amp;J707),"")</f>
        <v/>
      </c>
      <c r="J707" s="103"/>
      <c r="K707" s="48" t="str">
        <f t="shared" si="69"/>
        <v/>
      </c>
    </row>
    <row r="708" spans="1:11">
      <c r="A708" s="47" t="str">
        <f t="shared" si="66"/>
        <v/>
      </c>
      <c r="B708" s="103"/>
      <c r="C708" s="48" t="str">
        <f t="shared" si="67"/>
        <v/>
      </c>
      <c r="E708" s="47" t="str">
        <f t="shared" si="70"/>
        <v/>
      </c>
      <c r="F708" s="103"/>
      <c r="G708" s="48" t="str">
        <f t="shared" si="68"/>
        <v/>
      </c>
      <c r="I708" s="47" t="str">
        <f t="shared" si="71"/>
        <v/>
      </c>
      <c r="J708" s="103"/>
      <c r="K708" s="48" t="str">
        <f t="shared" si="69"/>
        <v/>
      </c>
    </row>
    <row r="709" spans="1:11">
      <c r="A709" s="47" t="str">
        <f t="shared" si="66"/>
        <v/>
      </c>
      <c r="B709" s="103"/>
      <c r="C709" s="48" t="str">
        <f t="shared" si="67"/>
        <v/>
      </c>
      <c r="E709" s="47" t="str">
        <f t="shared" si="70"/>
        <v/>
      </c>
      <c r="F709" s="103"/>
      <c r="G709" s="48" t="str">
        <f t="shared" si="68"/>
        <v/>
      </c>
      <c r="I709" s="47" t="str">
        <f t="shared" si="71"/>
        <v/>
      </c>
      <c r="J709" s="103"/>
      <c r="K709" s="48" t="str">
        <f t="shared" si="69"/>
        <v/>
      </c>
    </row>
    <row r="710" spans="1:11">
      <c r="A710" s="47" t="str">
        <f t="shared" si="66"/>
        <v/>
      </c>
      <c r="B710" s="103"/>
      <c r="C710" s="48" t="str">
        <f t="shared" si="67"/>
        <v/>
      </c>
      <c r="E710" s="47" t="str">
        <f t="shared" si="70"/>
        <v/>
      </c>
      <c r="F710" s="103"/>
      <c r="G710" s="48" t="str">
        <f t="shared" si="68"/>
        <v/>
      </c>
      <c r="I710" s="47" t="str">
        <f t="shared" si="71"/>
        <v/>
      </c>
      <c r="J710" s="103"/>
      <c r="K710" s="48" t="str">
        <f t="shared" si="69"/>
        <v/>
      </c>
    </row>
    <row r="711" spans="1:11">
      <c r="A711" s="47" t="str">
        <f t="shared" si="66"/>
        <v/>
      </c>
      <c r="B711" s="103"/>
      <c r="C711" s="48" t="str">
        <f t="shared" si="67"/>
        <v/>
      </c>
      <c r="E711" s="47" t="str">
        <f t="shared" si="70"/>
        <v/>
      </c>
      <c r="F711" s="103"/>
      <c r="G711" s="48" t="str">
        <f t="shared" si="68"/>
        <v/>
      </c>
      <c r="I711" s="47" t="str">
        <f t="shared" si="71"/>
        <v/>
      </c>
      <c r="J711" s="103"/>
      <c r="K711" s="48" t="str">
        <f t="shared" si="69"/>
        <v/>
      </c>
    </row>
    <row r="712" spans="1:11">
      <c r="A712" s="47" t="str">
        <f t="shared" si="66"/>
        <v/>
      </c>
      <c r="B712" s="103"/>
      <c r="C712" s="48" t="str">
        <f t="shared" si="67"/>
        <v/>
      </c>
      <c r="E712" s="47" t="str">
        <f t="shared" si="70"/>
        <v/>
      </c>
      <c r="F712" s="103"/>
      <c r="G712" s="48" t="str">
        <f t="shared" si="68"/>
        <v/>
      </c>
      <c r="I712" s="47" t="str">
        <f t="shared" si="71"/>
        <v/>
      </c>
      <c r="J712" s="103"/>
      <c r="K712" s="48" t="str">
        <f t="shared" si="69"/>
        <v/>
      </c>
    </row>
    <row r="713" spans="1:11">
      <c r="A713" s="47" t="str">
        <f t="shared" si="66"/>
        <v/>
      </c>
      <c r="B713" s="103"/>
      <c r="C713" s="48" t="str">
        <f t="shared" si="67"/>
        <v/>
      </c>
      <c r="E713" s="47" t="str">
        <f t="shared" si="70"/>
        <v/>
      </c>
      <c r="F713" s="103"/>
      <c r="G713" s="48" t="str">
        <f t="shared" si="68"/>
        <v/>
      </c>
      <c r="I713" s="47" t="str">
        <f t="shared" si="71"/>
        <v/>
      </c>
      <c r="J713" s="103"/>
      <c r="K713" s="48" t="str">
        <f t="shared" si="69"/>
        <v/>
      </c>
    </row>
    <row r="714" spans="1:11">
      <c r="A714" s="47" t="str">
        <f t="shared" si="66"/>
        <v/>
      </c>
      <c r="B714" s="103"/>
      <c r="C714" s="48" t="str">
        <f t="shared" si="67"/>
        <v/>
      </c>
      <c r="E714" s="47" t="str">
        <f t="shared" si="70"/>
        <v/>
      </c>
      <c r="F714" s="103"/>
      <c r="G714" s="48" t="str">
        <f t="shared" si="68"/>
        <v/>
      </c>
      <c r="I714" s="47" t="str">
        <f t="shared" si="71"/>
        <v/>
      </c>
      <c r="J714" s="103"/>
      <c r="K714" s="48" t="str">
        <f t="shared" si="69"/>
        <v/>
      </c>
    </row>
    <row r="715" spans="1:11">
      <c r="A715" s="47" t="str">
        <f t="shared" si="66"/>
        <v/>
      </c>
      <c r="B715" s="103"/>
      <c r="C715" s="48" t="str">
        <f t="shared" si="67"/>
        <v/>
      </c>
      <c r="E715" s="47" t="str">
        <f t="shared" si="70"/>
        <v/>
      </c>
      <c r="F715" s="103"/>
      <c r="G715" s="48" t="str">
        <f t="shared" si="68"/>
        <v/>
      </c>
      <c r="I715" s="47" t="str">
        <f t="shared" si="71"/>
        <v/>
      </c>
      <c r="J715" s="103"/>
      <c r="K715" s="48" t="str">
        <f t="shared" si="69"/>
        <v/>
      </c>
    </row>
    <row r="716" spans="1:11">
      <c r="A716" s="47" t="str">
        <f t="shared" si="66"/>
        <v/>
      </c>
      <c r="B716" s="103"/>
      <c r="C716" s="48" t="str">
        <f t="shared" si="67"/>
        <v/>
      </c>
      <c r="E716" s="47" t="str">
        <f t="shared" si="70"/>
        <v/>
      </c>
      <c r="F716" s="103"/>
      <c r="G716" s="48" t="str">
        <f t="shared" si="68"/>
        <v/>
      </c>
      <c r="I716" s="47" t="str">
        <f t="shared" si="71"/>
        <v/>
      </c>
      <c r="J716" s="103"/>
      <c r="K716" s="48" t="str">
        <f t="shared" si="69"/>
        <v/>
      </c>
    </row>
    <row r="717" spans="1:11">
      <c r="A717" s="47" t="str">
        <f t="shared" si="66"/>
        <v/>
      </c>
      <c r="B717" s="103"/>
      <c r="C717" s="48" t="str">
        <f t="shared" si="67"/>
        <v/>
      </c>
      <c r="E717" s="47" t="str">
        <f t="shared" si="70"/>
        <v/>
      </c>
      <c r="F717" s="103"/>
      <c r="G717" s="48" t="str">
        <f t="shared" si="68"/>
        <v/>
      </c>
      <c r="I717" s="47" t="str">
        <f t="shared" si="71"/>
        <v/>
      </c>
      <c r="J717" s="103"/>
      <c r="K717" s="48" t="str">
        <f t="shared" si="69"/>
        <v/>
      </c>
    </row>
    <row r="718" spans="1:11">
      <c r="A718" s="47" t="str">
        <f t="shared" si="66"/>
        <v/>
      </c>
      <c r="B718" s="103"/>
      <c r="C718" s="48" t="str">
        <f t="shared" si="67"/>
        <v/>
      </c>
      <c r="E718" s="47" t="str">
        <f t="shared" si="70"/>
        <v/>
      </c>
      <c r="F718" s="103"/>
      <c r="G718" s="48" t="str">
        <f t="shared" si="68"/>
        <v/>
      </c>
      <c r="I718" s="47" t="str">
        <f t="shared" si="71"/>
        <v/>
      </c>
      <c r="J718" s="103"/>
      <c r="K718" s="48" t="str">
        <f t="shared" si="69"/>
        <v/>
      </c>
    </row>
    <row r="719" spans="1:11">
      <c r="A719" s="47" t="str">
        <f t="shared" si="66"/>
        <v/>
      </c>
      <c r="B719" s="103"/>
      <c r="C719" s="48" t="str">
        <f t="shared" si="67"/>
        <v/>
      </c>
      <c r="E719" s="47" t="str">
        <f t="shared" si="70"/>
        <v/>
      </c>
      <c r="F719" s="103"/>
      <c r="G719" s="48" t="str">
        <f t="shared" si="68"/>
        <v/>
      </c>
      <c r="I719" s="47" t="str">
        <f t="shared" si="71"/>
        <v/>
      </c>
      <c r="J719" s="103"/>
      <c r="K719" s="48" t="str">
        <f t="shared" si="69"/>
        <v/>
      </c>
    </row>
    <row r="720" spans="1:11">
      <c r="A720" s="47" t="str">
        <f t="shared" si="66"/>
        <v/>
      </c>
      <c r="B720" s="103"/>
      <c r="C720" s="48" t="str">
        <f t="shared" si="67"/>
        <v/>
      </c>
      <c r="E720" s="47" t="str">
        <f t="shared" si="70"/>
        <v/>
      </c>
      <c r="F720" s="103"/>
      <c r="G720" s="48" t="str">
        <f t="shared" si="68"/>
        <v/>
      </c>
      <c r="I720" s="47" t="str">
        <f t="shared" si="71"/>
        <v/>
      </c>
      <c r="J720" s="103"/>
      <c r="K720" s="48" t="str">
        <f t="shared" si="69"/>
        <v/>
      </c>
    </row>
    <row r="721" spans="1:11">
      <c r="A721" s="47" t="str">
        <f t="shared" si="66"/>
        <v/>
      </c>
      <c r="B721" s="103"/>
      <c r="C721" s="48" t="str">
        <f t="shared" si="67"/>
        <v/>
      </c>
      <c r="E721" s="47" t="str">
        <f t="shared" si="70"/>
        <v/>
      </c>
      <c r="F721" s="103"/>
      <c r="G721" s="48" t="str">
        <f t="shared" si="68"/>
        <v/>
      </c>
      <c r="I721" s="47" t="str">
        <f t="shared" si="71"/>
        <v/>
      </c>
      <c r="J721" s="103"/>
      <c r="K721" s="48" t="str">
        <f t="shared" si="69"/>
        <v/>
      </c>
    </row>
    <row r="722" spans="1:11">
      <c r="A722" s="47" t="str">
        <f t="shared" si="66"/>
        <v/>
      </c>
      <c r="B722" s="103"/>
      <c r="C722" s="48" t="str">
        <f t="shared" si="67"/>
        <v/>
      </c>
      <c r="E722" s="47" t="str">
        <f t="shared" si="70"/>
        <v/>
      </c>
      <c r="F722" s="103"/>
      <c r="G722" s="48" t="str">
        <f t="shared" si="68"/>
        <v/>
      </c>
      <c r="I722" s="47" t="str">
        <f t="shared" si="71"/>
        <v/>
      </c>
      <c r="J722" s="103"/>
      <c r="K722" s="48" t="str">
        <f t="shared" si="69"/>
        <v/>
      </c>
    </row>
    <row r="723" spans="1:11">
      <c r="A723" s="47" t="str">
        <f t="shared" si="66"/>
        <v/>
      </c>
      <c r="B723" s="103"/>
      <c r="C723" s="48" t="str">
        <f t="shared" si="67"/>
        <v/>
      </c>
      <c r="E723" s="47" t="str">
        <f t="shared" si="70"/>
        <v/>
      </c>
      <c r="F723" s="103"/>
      <c r="G723" s="48" t="str">
        <f t="shared" si="68"/>
        <v/>
      </c>
      <c r="I723" s="47" t="str">
        <f t="shared" si="71"/>
        <v/>
      </c>
      <c r="J723" s="103"/>
      <c r="K723" s="48" t="str">
        <f t="shared" si="69"/>
        <v/>
      </c>
    </row>
    <row r="724" spans="1:11">
      <c r="A724" s="47" t="str">
        <f t="shared" si="66"/>
        <v/>
      </c>
      <c r="B724" s="103"/>
      <c r="C724" s="48" t="str">
        <f t="shared" si="67"/>
        <v/>
      </c>
      <c r="E724" s="47" t="str">
        <f t="shared" si="70"/>
        <v/>
      </c>
      <c r="F724" s="103"/>
      <c r="G724" s="48" t="str">
        <f t="shared" si="68"/>
        <v/>
      </c>
      <c r="I724" s="47" t="str">
        <f t="shared" si="71"/>
        <v/>
      </c>
      <c r="J724" s="103"/>
      <c r="K724" s="48" t="str">
        <f t="shared" si="69"/>
        <v/>
      </c>
    </row>
    <row r="725" spans="1:11">
      <c r="A725" s="47" t="str">
        <f t="shared" si="66"/>
        <v/>
      </c>
      <c r="B725" s="103"/>
      <c r="C725" s="48" t="str">
        <f t="shared" si="67"/>
        <v/>
      </c>
      <c r="E725" s="47" t="str">
        <f t="shared" si="70"/>
        <v/>
      </c>
      <c r="F725" s="103"/>
      <c r="G725" s="48" t="str">
        <f t="shared" si="68"/>
        <v/>
      </c>
      <c r="I725" s="47" t="str">
        <f t="shared" si="71"/>
        <v/>
      </c>
      <c r="J725" s="103"/>
      <c r="K725" s="48" t="str">
        <f t="shared" si="69"/>
        <v/>
      </c>
    </row>
    <row r="726" spans="1:11">
      <c r="A726" s="47" t="str">
        <f t="shared" si="66"/>
        <v/>
      </c>
      <c r="B726" s="103"/>
      <c r="C726" s="48" t="str">
        <f t="shared" si="67"/>
        <v/>
      </c>
      <c r="E726" s="47" t="str">
        <f t="shared" si="70"/>
        <v/>
      </c>
      <c r="F726" s="103"/>
      <c r="G726" s="48" t="str">
        <f t="shared" si="68"/>
        <v/>
      </c>
      <c r="I726" s="47" t="str">
        <f t="shared" si="71"/>
        <v/>
      </c>
      <c r="J726" s="103"/>
      <c r="K726" s="48" t="str">
        <f t="shared" si="69"/>
        <v/>
      </c>
    </row>
    <row r="727" spans="1:11">
      <c r="A727" s="47" t="str">
        <f t="shared" si="66"/>
        <v/>
      </c>
      <c r="B727" s="103"/>
      <c r="C727" s="48" t="str">
        <f t="shared" si="67"/>
        <v/>
      </c>
      <c r="E727" s="47" t="str">
        <f t="shared" si="70"/>
        <v/>
      </c>
      <c r="F727" s="103"/>
      <c r="G727" s="48" t="str">
        <f t="shared" si="68"/>
        <v/>
      </c>
      <c r="I727" s="47" t="str">
        <f t="shared" si="71"/>
        <v/>
      </c>
      <c r="J727" s="103"/>
      <c r="K727" s="48" t="str">
        <f t="shared" si="69"/>
        <v/>
      </c>
    </row>
    <row r="728" spans="1:11">
      <c r="A728" s="47" t="str">
        <f t="shared" si="66"/>
        <v/>
      </c>
      <c r="B728" s="103"/>
      <c r="C728" s="48" t="str">
        <f t="shared" si="67"/>
        <v/>
      </c>
      <c r="E728" s="47" t="str">
        <f t="shared" si="70"/>
        <v/>
      </c>
      <c r="F728" s="103"/>
      <c r="G728" s="48" t="str">
        <f t="shared" si="68"/>
        <v/>
      </c>
      <c r="I728" s="47" t="str">
        <f t="shared" si="71"/>
        <v/>
      </c>
      <c r="J728" s="103"/>
      <c r="K728" s="48" t="str">
        <f t="shared" si="69"/>
        <v/>
      </c>
    </row>
    <row r="729" spans="1:11">
      <c r="A729" s="47" t="str">
        <f t="shared" si="66"/>
        <v/>
      </c>
      <c r="B729" s="103"/>
      <c r="C729" s="48" t="str">
        <f t="shared" si="67"/>
        <v/>
      </c>
      <c r="E729" s="47" t="str">
        <f t="shared" si="70"/>
        <v/>
      </c>
      <c r="F729" s="103"/>
      <c r="G729" s="48" t="str">
        <f t="shared" si="68"/>
        <v/>
      </c>
      <c r="I729" s="47" t="str">
        <f t="shared" si="71"/>
        <v/>
      </c>
      <c r="J729" s="103"/>
      <c r="K729" s="48" t="str">
        <f t="shared" si="69"/>
        <v/>
      </c>
    </row>
    <row r="730" spans="1:11">
      <c r="A730" s="47" t="str">
        <f t="shared" si="66"/>
        <v/>
      </c>
      <c r="B730" s="103"/>
      <c r="C730" s="48" t="str">
        <f t="shared" si="67"/>
        <v/>
      </c>
      <c r="E730" s="47" t="str">
        <f t="shared" si="70"/>
        <v/>
      </c>
      <c r="F730" s="103"/>
      <c r="G730" s="48" t="str">
        <f t="shared" si="68"/>
        <v/>
      </c>
      <c r="I730" s="47" t="str">
        <f t="shared" si="71"/>
        <v/>
      </c>
      <c r="J730" s="103"/>
      <c r="K730" s="48" t="str">
        <f t="shared" si="69"/>
        <v/>
      </c>
    </row>
    <row r="731" spans="1:11">
      <c r="A731" s="47" t="str">
        <f t="shared" si="66"/>
        <v/>
      </c>
      <c r="B731" s="103"/>
      <c r="C731" s="48" t="str">
        <f t="shared" si="67"/>
        <v/>
      </c>
      <c r="E731" s="47" t="str">
        <f t="shared" si="70"/>
        <v/>
      </c>
      <c r="F731" s="103"/>
      <c r="G731" s="48" t="str">
        <f t="shared" si="68"/>
        <v/>
      </c>
      <c r="I731" s="47" t="str">
        <f t="shared" si="71"/>
        <v/>
      </c>
      <c r="J731" s="103"/>
      <c r="K731" s="48" t="str">
        <f t="shared" si="69"/>
        <v/>
      </c>
    </row>
    <row r="732" spans="1:11">
      <c r="A732" s="47" t="str">
        <f t="shared" si="66"/>
        <v/>
      </c>
      <c r="B732" s="103"/>
      <c r="C732" s="48" t="str">
        <f t="shared" si="67"/>
        <v/>
      </c>
      <c r="E732" s="47" t="str">
        <f t="shared" si="70"/>
        <v/>
      </c>
      <c r="F732" s="103"/>
      <c r="G732" s="48" t="str">
        <f t="shared" si="68"/>
        <v/>
      </c>
      <c r="I732" s="47" t="str">
        <f t="shared" si="71"/>
        <v/>
      </c>
      <c r="J732" s="103"/>
      <c r="K732" s="48" t="str">
        <f t="shared" si="69"/>
        <v/>
      </c>
    </row>
    <row r="733" spans="1:11">
      <c r="A733" s="47" t="str">
        <f t="shared" si="66"/>
        <v/>
      </c>
      <c r="B733" s="103"/>
      <c r="C733" s="48" t="str">
        <f t="shared" si="67"/>
        <v/>
      </c>
      <c r="E733" s="47" t="str">
        <f t="shared" si="70"/>
        <v/>
      </c>
      <c r="F733" s="103"/>
      <c r="G733" s="48" t="str">
        <f t="shared" si="68"/>
        <v/>
      </c>
      <c r="I733" s="47" t="str">
        <f t="shared" si="71"/>
        <v/>
      </c>
      <c r="J733" s="103"/>
      <c r="K733" s="48" t="str">
        <f t="shared" si="69"/>
        <v/>
      </c>
    </row>
    <row r="734" spans="1:11">
      <c r="A734" s="47" t="str">
        <f t="shared" si="66"/>
        <v/>
      </c>
      <c r="B734" s="103"/>
      <c r="C734" s="48" t="str">
        <f t="shared" si="67"/>
        <v/>
      </c>
      <c r="E734" s="47" t="str">
        <f t="shared" si="70"/>
        <v/>
      </c>
      <c r="F734" s="103"/>
      <c r="G734" s="48" t="str">
        <f t="shared" si="68"/>
        <v/>
      </c>
      <c r="I734" s="47" t="str">
        <f t="shared" si="71"/>
        <v/>
      </c>
      <c r="J734" s="103"/>
      <c r="K734" s="48" t="str">
        <f t="shared" si="69"/>
        <v/>
      </c>
    </row>
    <row r="735" spans="1:11">
      <c r="A735" s="47" t="str">
        <f t="shared" si="66"/>
        <v/>
      </c>
      <c r="B735" s="103"/>
      <c r="C735" s="48" t="str">
        <f t="shared" si="67"/>
        <v/>
      </c>
      <c r="E735" s="47" t="str">
        <f t="shared" si="70"/>
        <v/>
      </c>
      <c r="F735" s="103"/>
      <c r="G735" s="48" t="str">
        <f t="shared" si="68"/>
        <v/>
      </c>
      <c r="I735" s="47" t="str">
        <f t="shared" si="71"/>
        <v/>
      </c>
      <c r="J735" s="103"/>
      <c r="K735" s="48" t="str">
        <f t="shared" si="69"/>
        <v/>
      </c>
    </row>
    <row r="736" spans="1:11">
      <c r="A736" s="47" t="str">
        <f t="shared" si="66"/>
        <v/>
      </c>
      <c r="B736" s="103"/>
      <c r="C736" s="48" t="str">
        <f t="shared" si="67"/>
        <v/>
      </c>
      <c r="E736" s="47" t="str">
        <f t="shared" si="70"/>
        <v/>
      </c>
      <c r="F736" s="103"/>
      <c r="G736" s="48" t="str">
        <f t="shared" si="68"/>
        <v/>
      </c>
      <c r="I736" s="47" t="str">
        <f t="shared" si="71"/>
        <v/>
      </c>
      <c r="J736" s="103"/>
      <c r="K736" s="48" t="str">
        <f t="shared" si="69"/>
        <v/>
      </c>
    </row>
    <row r="737" spans="1:11">
      <c r="A737" s="47" t="str">
        <f t="shared" si="66"/>
        <v/>
      </c>
      <c r="B737" s="103"/>
      <c r="C737" s="48" t="str">
        <f t="shared" si="67"/>
        <v/>
      </c>
      <c r="E737" s="47" t="str">
        <f t="shared" si="70"/>
        <v/>
      </c>
      <c r="F737" s="103"/>
      <c r="G737" s="48" t="str">
        <f t="shared" si="68"/>
        <v/>
      </c>
      <c r="I737" s="47" t="str">
        <f t="shared" si="71"/>
        <v/>
      </c>
      <c r="J737" s="103"/>
      <c r="K737" s="48" t="str">
        <f t="shared" si="69"/>
        <v/>
      </c>
    </row>
    <row r="738" spans="1:11">
      <c r="A738" s="47" t="str">
        <f t="shared" si="66"/>
        <v/>
      </c>
      <c r="B738" s="103"/>
      <c r="C738" s="48" t="str">
        <f t="shared" si="67"/>
        <v/>
      </c>
      <c r="E738" s="47" t="str">
        <f t="shared" si="70"/>
        <v/>
      </c>
      <c r="F738" s="103"/>
      <c r="G738" s="48" t="str">
        <f t="shared" si="68"/>
        <v/>
      </c>
      <c r="I738" s="47" t="str">
        <f t="shared" si="71"/>
        <v/>
      </c>
      <c r="J738" s="103"/>
      <c r="K738" s="48" t="str">
        <f t="shared" si="69"/>
        <v/>
      </c>
    </row>
    <row r="739" spans="1:11">
      <c r="A739" s="47" t="str">
        <f t="shared" si="66"/>
        <v/>
      </c>
      <c r="B739" s="103"/>
      <c r="C739" s="48" t="str">
        <f t="shared" si="67"/>
        <v/>
      </c>
      <c r="E739" s="47" t="str">
        <f t="shared" si="70"/>
        <v/>
      </c>
      <c r="F739" s="103"/>
      <c r="G739" s="48" t="str">
        <f t="shared" si="68"/>
        <v/>
      </c>
      <c r="I739" s="47" t="str">
        <f t="shared" si="71"/>
        <v/>
      </c>
      <c r="J739" s="103"/>
      <c r="K739" s="48" t="str">
        <f t="shared" si="69"/>
        <v/>
      </c>
    </row>
    <row r="740" spans="1:11">
      <c r="A740" s="47" t="str">
        <f t="shared" si="66"/>
        <v/>
      </c>
      <c r="B740" s="103"/>
      <c r="C740" s="48" t="str">
        <f t="shared" si="67"/>
        <v/>
      </c>
      <c r="E740" s="47" t="str">
        <f t="shared" si="70"/>
        <v/>
      </c>
      <c r="F740" s="103"/>
      <c r="G740" s="48" t="str">
        <f t="shared" si="68"/>
        <v/>
      </c>
      <c r="I740" s="47" t="str">
        <f t="shared" si="71"/>
        <v/>
      </c>
      <c r="J740" s="103"/>
      <c r="K740" s="48" t="str">
        <f t="shared" si="69"/>
        <v/>
      </c>
    </row>
    <row r="741" spans="1:11">
      <c r="A741" s="47" t="str">
        <f t="shared" si="66"/>
        <v/>
      </c>
      <c r="B741" s="103"/>
      <c r="C741" s="48" t="str">
        <f t="shared" si="67"/>
        <v/>
      </c>
      <c r="E741" s="47" t="str">
        <f t="shared" si="70"/>
        <v/>
      </c>
      <c r="F741" s="103"/>
      <c r="G741" s="48" t="str">
        <f t="shared" si="68"/>
        <v/>
      </c>
      <c r="I741" s="47" t="str">
        <f t="shared" si="71"/>
        <v/>
      </c>
      <c r="J741" s="103"/>
      <c r="K741" s="48" t="str">
        <f t="shared" si="69"/>
        <v/>
      </c>
    </row>
    <row r="742" spans="1:11">
      <c r="A742" s="47" t="str">
        <f t="shared" si="66"/>
        <v/>
      </c>
      <c r="B742" s="103"/>
      <c r="C742" s="48" t="str">
        <f t="shared" si="67"/>
        <v/>
      </c>
      <c r="E742" s="47" t="str">
        <f t="shared" si="70"/>
        <v/>
      </c>
      <c r="F742" s="103"/>
      <c r="G742" s="48" t="str">
        <f t="shared" si="68"/>
        <v/>
      </c>
      <c r="I742" s="47" t="str">
        <f t="shared" si="71"/>
        <v/>
      </c>
      <c r="J742" s="103"/>
      <c r="K742" s="48" t="str">
        <f t="shared" si="69"/>
        <v/>
      </c>
    </row>
    <row r="743" spans="1:11">
      <c r="A743" s="47" t="str">
        <f t="shared" si="66"/>
        <v/>
      </c>
      <c r="B743" s="103"/>
      <c r="C743" s="48" t="str">
        <f t="shared" si="67"/>
        <v/>
      </c>
      <c r="E743" s="47" t="str">
        <f t="shared" si="70"/>
        <v/>
      </c>
      <c r="F743" s="103"/>
      <c r="G743" s="48" t="str">
        <f t="shared" si="68"/>
        <v/>
      </c>
      <c r="I743" s="47" t="str">
        <f t="shared" si="71"/>
        <v/>
      </c>
      <c r="J743" s="103"/>
      <c r="K743" s="48" t="str">
        <f t="shared" si="69"/>
        <v/>
      </c>
    </row>
    <row r="744" spans="1:11">
      <c r="A744" s="47" t="str">
        <f t="shared" si="66"/>
        <v/>
      </c>
      <c r="B744" s="103"/>
      <c r="C744" s="48" t="str">
        <f t="shared" si="67"/>
        <v/>
      </c>
      <c r="E744" s="47" t="str">
        <f t="shared" si="70"/>
        <v/>
      </c>
      <c r="F744" s="103"/>
      <c r="G744" s="48" t="str">
        <f t="shared" si="68"/>
        <v/>
      </c>
      <c r="I744" s="47" t="str">
        <f t="shared" si="71"/>
        <v/>
      </c>
      <c r="J744" s="103"/>
      <c r="K744" s="48" t="str">
        <f t="shared" si="69"/>
        <v/>
      </c>
    </row>
    <row r="745" spans="1:11">
      <c r="A745" s="47" t="str">
        <f t="shared" si="66"/>
        <v/>
      </c>
      <c r="B745" s="103"/>
      <c r="C745" s="48" t="str">
        <f t="shared" si="67"/>
        <v/>
      </c>
      <c r="E745" s="47" t="str">
        <f t="shared" si="70"/>
        <v/>
      </c>
      <c r="F745" s="103"/>
      <c r="G745" s="48" t="str">
        <f t="shared" si="68"/>
        <v/>
      </c>
      <c r="I745" s="47" t="str">
        <f t="shared" si="71"/>
        <v/>
      </c>
      <c r="J745" s="103"/>
      <c r="K745" s="48" t="str">
        <f t="shared" si="69"/>
        <v/>
      </c>
    </row>
    <row r="746" spans="1:11">
      <c r="A746" s="47" t="str">
        <f t="shared" si="66"/>
        <v/>
      </c>
      <c r="B746" s="103"/>
      <c r="C746" s="48" t="str">
        <f t="shared" si="67"/>
        <v/>
      </c>
      <c r="E746" s="47" t="str">
        <f t="shared" si="70"/>
        <v/>
      </c>
      <c r="F746" s="103"/>
      <c r="G746" s="48" t="str">
        <f t="shared" si="68"/>
        <v/>
      </c>
      <c r="I746" s="47" t="str">
        <f t="shared" si="71"/>
        <v/>
      </c>
      <c r="J746" s="103"/>
      <c r="K746" s="48" t="str">
        <f t="shared" si="69"/>
        <v/>
      </c>
    </row>
    <row r="747" spans="1:11">
      <c r="A747" s="47" t="str">
        <f t="shared" si="66"/>
        <v/>
      </c>
      <c r="B747" s="103"/>
      <c r="C747" s="48" t="str">
        <f t="shared" si="67"/>
        <v/>
      </c>
      <c r="E747" s="47" t="str">
        <f t="shared" si="70"/>
        <v/>
      </c>
      <c r="F747" s="103"/>
      <c r="G747" s="48" t="str">
        <f t="shared" si="68"/>
        <v/>
      </c>
      <c r="I747" s="47" t="str">
        <f t="shared" si="71"/>
        <v/>
      </c>
      <c r="J747" s="103"/>
      <c r="K747" s="48" t="str">
        <f t="shared" si="69"/>
        <v/>
      </c>
    </row>
    <row r="748" spans="1:11">
      <c r="A748" s="47" t="str">
        <f t="shared" si="66"/>
        <v/>
      </c>
      <c r="B748" s="103"/>
      <c r="C748" s="48" t="str">
        <f t="shared" si="67"/>
        <v/>
      </c>
      <c r="E748" s="47" t="str">
        <f t="shared" si="70"/>
        <v/>
      </c>
      <c r="F748" s="103"/>
      <c r="G748" s="48" t="str">
        <f t="shared" si="68"/>
        <v/>
      </c>
      <c r="I748" s="47" t="str">
        <f t="shared" si="71"/>
        <v/>
      </c>
      <c r="J748" s="103"/>
      <c r="K748" s="48" t="str">
        <f t="shared" si="69"/>
        <v/>
      </c>
    </row>
    <row r="749" spans="1:11">
      <c r="A749" s="47" t="str">
        <f t="shared" si="66"/>
        <v/>
      </c>
      <c r="B749" s="103"/>
      <c r="C749" s="48" t="str">
        <f t="shared" si="67"/>
        <v/>
      </c>
      <c r="E749" s="47" t="str">
        <f t="shared" si="70"/>
        <v/>
      </c>
      <c r="F749" s="103"/>
      <c r="G749" s="48" t="str">
        <f t="shared" si="68"/>
        <v/>
      </c>
      <c r="I749" s="47" t="str">
        <f t="shared" si="71"/>
        <v/>
      </c>
      <c r="J749" s="103"/>
      <c r="K749" s="48" t="str">
        <f t="shared" si="69"/>
        <v/>
      </c>
    </row>
    <row r="750" spans="1:11">
      <c r="A750" s="47" t="str">
        <f t="shared" si="66"/>
        <v/>
      </c>
      <c r="B750" s="103"/>
      <c r="C750" s="48" t="str">
        <f t="shared" si="67"/>
        <v/>
      </c>
      <c r="E750" s="47" t="str">
        <f t="shared" si="70"/>
        <v/>
      </c>
      <c r="F750" s="103"/>
      <c r="G750" s="48" t="str">
        <f t="shared" si="68"/>
        <v/>
      </c>
      <c r="I750" s="47" t="str">
        <f t="shared" si="71"/>
        <v/>
      </c>
      <c r="J750" s="103"/>
      <c r="K750" s="48" t="str">
        <f t="shared" si="69"/>
        <v/>
      </c>
    </row>
    <row r="751" spans="1:11">
      <c r="A751" s="47" t="str">
        <f t="shared" si="66"/>
        <v/>
      </c>
      <c r="B751" s="103"/>
      <c r="C751" s="48" t="str">
        <f t="shared" si="67"/>
        <v/>
      </c>
      <c r="E751" s="47" t="str">
        <f t="shared" si="70"/>
        <v/>
      </c>
      <c r="F751" s="103"/>
      <c r="G751" s="48" t="str">
        <f t="shared" si="68"/>
        <v/>
      </c>
      <c r="I751" s="47" t="str">
        <f t="shared" si="71"/>
        <v/>
      </c>
      <c r="J751" s="103"/>
      <c r="K751" s="48" t="str">
        <f t="shared" si="69"/>
        <v/>
      </c>
    </row>
    <row r="752" spans="1:11">
      <c r="A752" s="47" t="str">
        <f t="shared" si="66"/>
        <v/>
      </c>
      <c r="B752" s="103"/>
      <c r="C752" s="48" t="str">
        <f t="shared" si="67"/>
        <v/>
      </c>
      <c r="E752" s="47" t="str">
        <f t="shared" si="70"/>
        <v/>
      </c>
      <c r="F752" s="103"/>
      <c r="G752" s="48" t="str">
        <f t="shared" si="68"/>
        <v/>
      </c>
      <c r="I752" s="47" t="str">
        <f t="shared" si="71"/>
        <v/>
      </c>
      <c r="J752" s="103"/>
      <c r="K752" s="48" t="str">
        <f t="shared" si="69"/>
        <v/>
      </c>
    </row>
    <row r="753" spans="1:11">
      <c r="A753" s="47" t="str">
        <f t="shared" si="66"/>
        <v/>
      </c>
      <c r="B753" s="103"/>
      <c r="C753" s="48" t="str">
        <f t="shared" si="67"/>
        <v/>
      </c>
      <c r="E753" s="47" t="str">
        <f t="shared" si="70"/>
        <v/>
      </c>
      <c r="F753" s="103"/>
      <c r="G753" s="48" t="str">
        <f t="shared" si="68"/>
        <v/>
      </c>
      <c r="I753" s="47" t="str">
        <f t="shared" si="71"/>
        <v/>
      </c>
      <c r="J753" s="103"/>
      <c r="K753" s="48" t="str">
        <f t="shared" si="69"/>
        <v/>
      </c>
    </row>
    <row r="754" spans="1:11">
      <c r="A754" s="47" t="str">
        <f t="shared" si="66"/>
        <v/>
      </c>
      <c r="B754" s="103"/>
      <c r="C754" s="48" t="str">
        <f t="shared" si="67"/>
        <v/>
      </c>
      <c r="E754" s="47" t="str">
        <f t="shared" si="70"/>
        <v/>
      </c>
      <c r="F754" s="103"/>
      <c r="G754" s="48" t="str">
        <f t="shared" si="68"/>
        <v/>
      </c>
      <c r="I754" s="47" t="str">
        <f t="shared" si="71"/>
        <v/>
      </c>
      <c r="J754" s="103"/>
      <c r="K754" s="48" t="str">
        <f t="shared" si="69"/>
        <v/>
      </c>
    </row>
    <row r="755" spans="1:11">
      <c r="A755" s="47" t="str">
        <f t="shared" si="66"/>
        <v/>
      </c>
      <c r="B755" s="103"/>
      <c r="C755" s="48" t="str">
        <f t="shared" si="67"/>
        <v/>
      </c>
      <c r="E755" s="47" t="str">
        <f t="shared" si="70"/>
        <v/>
      </c>
      <c r="F755" s="103"/>
      <c r="G755" s="48" t="str">
        <f t="shared" si="68"/>
        <v/>
      </c>
      <c r="I755" s="47" t="str">
        <f t="shared" si="71"/>
        <v/>
      </c>
      <c r="J755" s="103"/>
      <c r="K755" s="48" t="str">
        <f t="shared" si="69"/>
        <v/>
      </c>
    </row>
    <row r="756" spans="1:11">
      <c r="A756" s="47" t="str">
        <f t="shared" si="66"/>
        <v/>
      </c>
      <c r="B756" s="103"/>
      <c r="C756" s="48" t="str">
        <f t="shared" si="67"/>
        <v/>
      </c>
      <c r="E756" s="47" t="str">
        <f t="shared" si="70"/>
        <v/>
      </c>
      <c r="F756" s="103"/>
      <c r="G756" s="48" t="str">
        <f t="shared" si="68"/>
        <v/>
      </c>
      <c r="I756" s="47" t="str">
        <f t="shared" si="71"/>
        <v/>
      </c>
      <c r="J756" s="103"/>
      <c r="K756" s="48" t="str">
        <f t="shared" si="69"/>
        <v/>
      </c>
    </row>
    <row r="757" spans="1:11">
      <c r="A757" s="47" t="str">
        <f t="shared" si="66"/>
        <v/>
      </c>
      <c r="B757" s="103"/>
      <c r="C757" s="48" t="str">
        <f t="shared" si="67"/>
        <v/>
      </c>
      <c r="E757" s="47" t="str">
        <f t="shared" si="70"/>
        <v/>
      </c>
      <c r="F757" s="103"/>
      <c r="G757" s="48" t="str">
        <f t="shared" si="68"/>
        <v/>
      </c>
      <c r="I757" s="47" t="str">
        <f t="shared" si="71"/>
        <v/>
      </c>
      <c r="J757" s="103"/>
      <c r="K757" s="48" t="str">
        <f t="shared" si="69"/>
        <v/>
      </c>
    </row>
    <row r="758" spans="1:11">
      <c r="A758" s="47" t="str">
        <f t="shared" si="66"/>
        <v/>
      </c>
      <c r="B758" s="103"/>
      <c r="C758" s="48" t="str">
        <f t="shared" si="67"/>
        <v/>
      </c>
      <c r="E758" s="47" t="str">
        <f t="shared" si="70"/>
        <v/>
      </c>
      <c r="F758" s="103"/>
      <c r="G758" s="48" t="str">
        <f t="shared" si="68"/>
        <v/>
      </c>
      <c r="I758" s="47" t="str">
        <f t="shared" si="71"/>
        <v/>
      </c>
      <c r="J758" s="103"/>
      <c r="K758" s="48" t="str">
        <f t="shared" si="69"/>
        <v/>
      </c>
    </row>
    <row r="759" spans="1:11">
      <c r="A759" s="47" t="str">
        <f t="shared" si="66"/>
        <v/>
      </c>
      <c r="B759" s="103"/>
      <c r="C759" s="48" t="str">
        <f t="shared" si="67"/>
        <v/>
      </c>
      <c r="E759" s="47" t="str">
        <f t="shared" si="70"/>
        <v/>
      </c>
      <c r="F759" s="103"/>
      <c r="G759" s="48" t="str">
        <f t="shared" si="68"/>
        <v/>
      </c>
      <c r="I759" s="47" t="str">
        <f t="shared" si="71"/>
        <v/>
      </c>
      <c r="J759" s="103"/>
      <c r="K759" s="48" t="str">
        <f t="shared" si="69"/>
        <v/>
      </c>
    </row>
    <row r="760" spans="1:11">
      <c r="A760" s="47" t="str">
        <f t="shared" si="66"/>
        <v/>
      </c>
      <c r="B760" s="103"/>
      <c r="C760" s="48" t="str">
        <f t="shared" si="67"/>
        <v/>
      </c>
      <c r="E760" s="47" t="str">
        <f t="shared" si="70"/>
        <v/>
      </c>
      <c r="F760" s="103"/>
      <c r="G760" s="48" t="str">
        <f t="shared" si="68"/>
        <v/>
      </c>
      <c r="I760" s="47" t="str">
        <f t="shared" si="71"/>
        <v/>
      </c>
      <c r="J760" s="103"/>
      <c r="K760" s="48" t="str">
        <f t="shared" si="69"/>
        <v/>
      </c>
    </row>
    <row r="761" spans="1:11">
      <c r="A761" s="47" t="str">
        <f t="shared" si="66"/>
        <v/>
      </c>
      <c r="B761" s="103"/>
      <c r="C761" s="48" t="str">
        <f t="shared" si="67"/>
        <v/>
      </c>
      <c r="E761" s="47" t="str">
        <f t="shared" si="70"/>
        <v/>
      </c>
      <c r="F761" s="103"/>
      <c r="G761" s="48" t="str">
        <f t="shared" si="68"/>
        <v/>
      </c>
      <c r="I761" s="47" t="str">
        <f t="shared" si="71"/>
        <v/>
      </c>
      <c r="J761" s="103"/>
      <c r="K761" s="48" t="str">
        <f t="shared" si="69"/>
        <v/>
      </c>
    </row>
    <row r="762" spans="1:11">
      <c r="A762" s="47" t="str">
        <f t="shared" si="66"/>
        <v/>
      </c>
      <c r="B762" s="103"/>
      <c r="C762" s="48" t="str">
        <f t="shared" si="67"/>
        <v/>
      </c>
      <c r="E762" s="47" t="str">
        <f t="shared" si="70"/>
        <v/>
      </c>
      <c r="F762" s="103"/>
      <c r="G762" s="48" t="str">
        <f t="shared" si="68"/>
        <v/>
      </c>
      <c r="I762" s="47" t="str">
        <f t="shared" si="71"/>
        <v/>
      </c>
      <c r="J762" s="103"/>
      <c r="K762" s="48" t="str">
        <f t="shared" si="69"/>
        <v/>
      </c>
    </row>
    <row r="763" spans="1:11">
      <c r="A763" s="47" t="str">
        <f t="shared" si="66"/>
        <v/>
      </c>
      <c r="B763" s="103"/>
      <c r="C763" s="48" t="str">
        <f t="shared" si="67"/>
        <v/>
      </c>
      <c r="E763" s="47" t="str">
        <f t="shared" si="70"/>
        <v/>
      </c>
      <c r="F763" s="103"/>
      <c r="G763" s="48" t="str">
        <f t="shared" si="68"/>
        <v/>
      </c>
      <c r="I763" s="47" t="str">
        <f t="shared" si="71"/>
        <v/>
      </c>
      <c r="J763" s="103"/>
      <c r="K763" s="48" t="str">
        <f t="shared" si="69"/>
        <v/>
      </c>
    </row>
    <row r="764" spans="1:11">
      <c r="A764" s="47" t="str">
        <f t="shared" si="66"/>
        <v/>
      </c>
      <c r="B764" s="103"/>
      <c r="C764" s="48" t="str">
        <f t="shared" si="67"/>
        <v/>
      </c>
      <c r="E764" s="47" t="str">
        <f t="shared" si="70"/>
        <v/>
      </c>
      <c r="F764" s="103"/>
      <c r="G764" s="48" t="str">
        <f t="shared" si="68"/>
        <v/>
      </c>
      <c r="I764" s="47" t="str">
        <f t="shared" si="71"/>
        <v/>
      </c>
      <c r="J764" s="103"/>
      <c r="K764" s="48" t="str">
        <f t="shared" si="69"/>
        <v/>
      </c>
    </row>
    <row r="765" spans="1:11">
      <c r="A765" s="47" t="str">
        <f t="shared" si="66"/>
        <v/>
      </c>
      <c r="B765" s="103"/>
      <c r="C765" s="48" t="str">
        <f t="shared" si="67"/>
        <v/>
      </c>
      <c r="E765" s="47" t="str">
        <f t="shared" si="70"/>
        <v/>
      </c>
      <c r="F765" s="103"/>
      <c r="G765" s="48" t="str">
        <f t="shared" si="68"/>
        <v/>
      </c>
      <c r="I765" s="47" t="str">
        <f t="shared" si="71"/>
        <v/>
      </c>
      <c r="J765" s="103"/>
      <c r="K765" s="48" t="str">
        <f t="shared" si="69"/>
        <v/>
      </c>
    </row>
    <row r="766" spans="1:11">
      <c r="A766" s="47" t="str">
        <f t="shared" si="66"/>
        <v/>
      </c>
      <c r="B766" s="103"/>
      <c r="C766" s="48" t="str">
        <f t="shared" si="67"/>
        <v/>
      </c>
      <c r="E766" s="47" t="str">
        <f t="shared" si="70"/>
        <v/>
      </c>
      <c r="F766" s="103"/>
      <c r="G766" s="48" t="str">
        <f t="shared" si="68"/>
        <v/>
      </c>
      <c r="I766" s="47" t="str">
        <f t="shared" si="71"/>
        <v/>
      </c>
      <c r="J766" s="103"/>
      <c r="K766" s="48" t="str">
        <f t="shared" si="69"/>
        <v/>
      </c>
    </row>
    <row r="767" spans="1:11">
      <c r="A767" s="47" t="str">
        <f t="shared" si="66"/>
        <v/>
      </c>
      <c r="B767" s="103"/>
      <c r="C767" s="48" t="str">
        <f t="shared" si="67"/>
        <v/>
      </c>
      <c r="E767" s="47" t="str">
        <f t="shared" si="70"/>
        <v/>
      </c>
      <c r="F767" s="103"/>
      <c r="G767" s="48" t="str">
        <f t="shared" si="68"/>
        <v/>
      </c>
      <c r="I767" s="47" t="str">
        <f t="shared" si="71"/>
        <v/>
      </c>
      <c r="J767" s="103"/>
      <c r="K767" s="48" t="str">
        <f t="shared" si="69"/>
        <v/>
      </c>
    </row>
    <row r="768" spans="1:11">
      <c r="A768" s="47" t="str">
        <f t="shared" si="66"/>
        <v/>
      </c>
      <c r="B768" s="103"/>
      <c r="C768" s="48" t="str">
        <f t="shared" si="67"/>
        <v/>
      </c>
      <c r="E768" s="47" t="str">
        <f t="shared" si="70"/>
        <v/>
      </c>
      <c r="F768" s="103"/>
      <c r="G768" s="48" t="str">
        <f t="shared" si="68"/>
        <v/>
      </c>
      <c r="I768" s="47" t="str">
        <f t="shared" si="71"/>
        <v/>
      </c>
      <c r="J768" s="103"/>
      <c r="K768" s="48" t="str">
        <f t="shared" si="69"/>
        <v/>
      </c>
    </row>
    <row r="769" spans="1:11">
      <c r="A769" s="47" t="str">
        <f t="shared" si="66"/>
        <v/>
      </c>
      <c r="B769" s="103"/>
      <c r="C769" s="48" t="str">
        <f t="shared" si="67"/>
        <v/>
      </c>
      <c r="E769" s="47" t="str">
        <f t="shared" si="70"/>
        <v/>
      </c>
      <c r="F769" s="103"/>
      <c r="G769" s="48" t="str">
        <f t="shared" si="68"/>
        <v/>
      </c>
      <c r="I769" s="47" t="str">
        <f t="shared" si="71"/>
        <v/>
      </c>
      <c r="J769" s="103"/>
      <c r="K769" s="48" t="str">
        <f t="shared" si="69"/>
        <v/>
      </c>
    </row>
    <row r="770" spans="1:11">
      <c r="A770" s="47" t="str">
        <f t="shared" ref="A770:A833" si="72">IF(B770&lt;&gt;0,COUNTIF($B$2:$B$998,"&lt;="&amp;B770),"")</f>
        <v/>
      </c>
      <c r="B770" s="103"/>
      <c r="C770" s="48" t="str">
        <f t="shared" ref="C770:C833" si="73">IFERROR(INDEX(name_1,MATCH(ROW()-ROW($C$1),الترتيب,0),0),"")</f>
        <v/>
      </c>
      <c r="E770" s="47" t="str">
        <f t="shared" si="70"/>
        <v/>
      </c>
      <c r="F770" s="103"/>
      <c r="G770" s="48" t="str">
        <f t="shared" ref="G770:G833" si="74">IFERROR(INDEX(name_3,MATCH(ROW()-ROW($G$1),الترتيب_1,0),0),"")</f>
        <v/>
      </c>
      <c r="I770" s="47" t="str">
        <f t="shared" si="71"/>
        <v/>
      </c>
      <c r="J770" s="103"/>
      <c r="K770" s="48" t="str">
        <f t="shared" ref="K770:K833" si="75">IFERROR(INDEX(name_5,MATCH(ROW()-ROW($K$1),الترتيب_2,0),0),"")</f>
        <v/>
      </c>
    </row>
    <row r="771" spans="1:11">
      <c r="A771" s="47" t="str">
        <f t="shared" si="72"/>
        <v/>
      </c>
      <c r="B771" s="103"/>
      <c r="C771" s="48" t="str">
        <f t="shared" si="73"/>
        <v/>
      </c>
      <c r="E771" s="47" t="str">
        <f t="shared" ref="E771:E834" si="76">IF(F771&lt;&gt;0,COUNTIF($F$2:$F$998,"&lt;="&amp;F771),"")</f>
        <v/>
      </c>
      <c r="F771" s="103"/>
      <c r="G771" s="48" t="str">
        <f t="shared" si="74"/>
        <v/>
      </c>
      <c r="I771" s="47" t="str">
        <f t="shared" ref="I771:I834" si="77">IF(J771&lt;&gt;0,COUNTIF($J$2:$J$998,"&lt;="&amp;J771),"")</f>
        <v/>
      </c>
      <c r="J771" s="103"/>
      <c r="K771" s="48" t="str">
        <f t="shared" si="75"/>
        <v/>
      </c>
    </row>
    <row r="772" spans="1:11">
      <c r="A772" s="47" t="str">
        <f t="shared" si="72"/>
        <v/>
      </c>
      <c r="B772" s="103"/>
      <c r="C772" s="48" t="str">
        <f t="shared" si="73"/>
        <v/>
      </c>
      <c r="E772" s="47" t="str">
        <f t="shared" si="76"/>
        <v/>
      </c>
      <c r="F772" s="103"/>
      <c r="G772" s="48" t="str">
        <f t="shared" si="74"/>
        <v/>
      </c>
      <c r="I772" s="47" t="str">
        <f t="shared" si="77"/>
        <v/>
      </c>
      <c r="J772" s="103"/>
      <c r="K772" s="48" t="str">
        <f t="shared" si="75"/>
        <v/>
      </c>
    </row>
    <row r="773" spans="1:11">
      <c r="A773" s="47" t="str">
        <f t="shared" si="72"/>
        <v/>
      </c>
      <c r="B773" s="103"/>
      <c r="C773" s="48" t="str">
        <f t="shared" si="73"/>
        <v/>
      </c>
      <c r="E773" s="47" t="str">
        <f t="shared" si="76"/>
        <v/>
      </c>
      <c r="F773" s="103"/>
      <c r="G773" s="48" t="str">
        <f t="shared" si="74"/>
        <v/>
      </c>
      <c r="I773" s="47" t="str">
        <f t="shared" si="77"/>
        <v/>
      </c>
      <c r="J773" s="103"/>
      <c r="K773" s="48" t="str">
        <f t="shared" si="75"/>
        <v/>
      </c>
    </row>
    <row r="774" spans="1:11">
      <c r="A774" s="47" t="str">
        <f t="shared" si="72"/>
        <v/>
      </c>
      <c r="B774" s="103"/>
      <c r="C774" s="48" t="str">
        <f t="shared" si="73"/>
        <v/>
      </c>
      <c r="E774" s="47" t="str">
        <f t="shared" si="76"/>
        <v/>
      </c>
      <c r="F774" s="103"/>
      <c r="G774" s="48" t="str">
        <f t="shared" si="74"/>
        <v/>
      </c>
      <c r="I774" s="47" t="str">
        <f t="shared" si="77"/>
        <v/>
      </c>
      <c r="J774" s="103"/>
      <c r="K774" s="48" t="str">
        <f t="shared" si="75"/>
        <v/>
      </c>
    </row>
    <row r="775" spans="1:11">
      <c r="A775" s="47" t="str">
        <f t="shared" si="72"/>
        <v/>
      </c>
      <c r="B775" s="103"/>
      <c r="C775" s="48" t="str">
        <f t="shared" si="73"/>
        <v/>
      </c>
      <c r="E775" s="47" t="str">
        <f t="shared" si="76"/>
        <v/>
      </c>
      <c r="F775" s="103"/>
      <c r="G775" s="48" t="str">
        <f t="shared" si="74"/>
        <v/>
      </c>
      <c r="I775" s="47" t="str">
        <f t="shared" si="77"/>
        <v/>
      </c>
      <c r="J775" s="103"/>
      <c r="K775" s="48" t="str">
        <f t="shared" si="75"/>
        <v/>
      </c>
    </row>
    <row r="776" spans="1:11">
      <c r="A776" s="47" t="str">
        <f t="shared" si="72"/>
        <v/>
      </c>
      <c r="B776" s="103"/>
      <c r="C776" s="48" t="str">
        <f t="shared" si="73"/>
        <v/>
      </c>
      <c r="E776" s="47" t="str">
        <f t="shared" si="76"/>
        <v/>
      </c>
      <c r="F776" s="103"/>
      <c r="G776" s="48" t="str">
        <f t="shared" si="74"/>
        <v/>
      </c>
      <c r="I776" s="47" t="str">
        <f t="shared" si="77"/>
        <v/>
      </c>
      <c r="J776" s="103"/>
      <c r="K776" s="48" t="str">
        <f t="shared" si="75"/>
        <v/>
      </c>
    </row>
    <row r="777" spans="1:11">
      <c r="A777" s="47" t="str">
        <f t="shared" si="72"/>
        <v/>
      </c>
      <c r="B777" s="103"/>
      <c r="C777" s="48" t="str">
        <f t="shared" si="73"/>
        <v/>
      </c>
      <c r="E777" s="47" t="str">
        <f t="shared" si="76"/>
        <v/>
      </c>
      <c r="F777" s="103"/>
      <c r="G777" s="48" t="str">
        <f t="shared" si="74"/>
        <v/>
      </c>
      <c r="I777" s="47" t="str">
        <f t="shared" si="77"/>
        <v/>
      </c>
      <c r="J777" s="103"/>
      <c r="K777" s="48" t="str">
        <f t="shared" si="75"/>
        <v/>
      </c>
    </row>
    <row r="778" spans="1:11">
      <c r="A778" s="47" t="str">
        <f t="shared" si="72"/>
        <v/>
      </c>
      <c r="B778" s="103"/>
      <c r="C778" s="48" t="str">
        <f t="shared" si="73"/>
        <v/>
      </c>
      <c r="E778" s="47" t="str">
        <f t="shared" si="76"/>
        <v/>
      </c>
      <c r="F778" s="103"/>
      <c r="G778" s="48" t="str">
        <f t="shared" si="74"/>
        <v/>
      </c>
      <c r="I778" s="47" t="str">
        <f t="shared" si="77"/>
        <v/>
      </c>
      <c r="J778" s="103"/>
      <c r="K778" s="48" t="str">
        <f t="shared" si="75"/>
        <v/>
      </c>
    </row>
    <row r="779" spans="1:11">
      <c r="A779" s="47" t="str">
        <f t="shared" si="72"/>
        <v/>
      </c>
      <c r="B779" s="103"/>
      <c r="C779" s="48" t="str">
        <f t="shared" si="73"/>
        <v/>
      </c>
      <c r="E779" s="47" t="str">
        <f t="shared" si="76"/>
        <v/>
      </c>
      <c r="F779" s="103"/>
      <c r="G779" s="48" t="str">
        <f t="shared" si="74"/>
        <v/>
      </c>
      <c r="I779" s="47" t="str">
        <f t="shared" si="77"/>
        <v/>
      </c>
      <c r="J779" s="103"/>
      <c r="K779" s="48" t="str">
        <f t="shared" si="75"/>
        <v/>
      </c>
    </row>
    <row r="780" spans="1:11">
      <c r="A780" s="47" t="str">
        <f t="shared" si="72"/>
        <v/>
      </c>
      <c r="B780" s="103"/>
      <c r="C780" s="48" t="str">
        <f t="shared" si="73"/>
        <v/>
      </c>
      <c r="E780" s="47" t="str">
        <f t="shared" si="76"/>
        <v/>
      </c>
      <c r="F780" s="103"/>
      <c r="G780" s="48" t="str">
        <f t="shared" si="74"/>
        <v/>
      </c>
      <c r="I780" s="47" t="str">
        <f t="shared" si="77"/>
        <v/>
      </c>
      <c r="J780" s="103"/>
      <c r="K780" s="48" t="str">
        <f t="shared" si="75"/>
        <v/>
      </c>
    </row>
    <row r="781" spans="1:11">
      <c r="A781" s="47" t="str">
        <f t="shared" si="72"/>
        <v/>
      </c>
      <c r="B781" s="103"/>
      <c r="C781" s="48" t="str">
        <f t="shared" si="73"/>
        <v/>
      </c>
      <c r="E781" s="47" t="str">
        <f t="shared" si="76"/>
        <v/>
      </c>
      <c r="F781" s="103"/>
      <c r="G781" s="48" t="str">
        <f t="shared" si="74"/>
        <v/>
      </c>
      <c r="I781" s="47" t="str">
        <f t="shared" si="77"/>
        <v/>
      </c>
      <c r="J781" s="103"/>
      <c r="K781" s="48" t="str">
        <f t="shared" si="75"/>
        <v/>
      </c>
    </row>
    <row r="782" spans="1:11">
      <c r="A782" s="47" t="str">
        <f t="shared" si="72"/>
        <v/>
      </c>
      <c r="B782" s="103"/>
      <c r="C782" s="48" t="str">
        <f t="shared" si="73"/>
        <v/>
      </c>
      <c r="E782" s="47" t="str">
        <f t="shared" si="76"/>
        <v/>
      </c>
      <c r="F782" s="103"/>
      <c r="G782" s="48" t="str">
        <f t="shared" si="74"/>
        <v/>
      </c>
      <c r="I782" s="47" t="str">
        <f t="shared" si="77"/>
        <v/>
      </c>
      <c r="J782" s="103"/>
      <c r="K782" s="48" t="str">
        <f t="shared" si="75"/>
        <v/>
      </c>
    </row>
    <row r="783" spans="1:11">
      <c r="A783" s="47" t="str">
        <f t="shared" si="72"/>
        <v/>
      </c>
      <c r="B783" s="103"/>
      <c r="C783" s="48" t="str">
        <f t="shared" si="73"/>
        <v/>
      </c>
      <c r="E783" s="47" t="str">
        <f t="shared" si="76"/>
        <v/>
      </c>
      <c r="F783" s="103"/>
      <c r="G783" s="48" t="str">
        <f t="shared" si="74"/>
        <v/>
      </c>
      <c r="I783" s="47" t="str">
        <f t="shared" si="77"/>
        <v/>
      </c>
      <c r="J783" s="103"/>
      <c r="K783" s="48" t="str">
        <f t="shared" si="75"/>
        <v/>
      </c>
    </row>
    <row r="784" spans="1:11">
      <c r="A784" s="47" t="str">
        <f t="shared" si="72"/>
        <v/>
      </c>
      <c r="B784" s="103"/>
      <c r="C784" s="48" t="str">
        <f t="shared" si="73"/>
        <v/>
      </c>
      <c r="E784" s="47" t="str">
        <f t="shared" si="76"/>
        <v/>
      </c>
      <c r="F784" s="103"/>
      <c r="G784" s="48" t="str">
        <f t="shared" si="74"/>
        <v/>
      </c>
      <c r="I784" s="47" t="str">
        <f t="shared" si="77"/>
        <v/>
      </c>
      <c r="J784" s="103"/>
      <c r="K784" s="48" t="str">
        <f t="shared" si="75"/>
        <v/>
      </c>
    </row>
    <row r="785" spans="1:11">
      <c r="A785" s="47" t="str">
        <f t="shared" si="72"/>
        <v/>
      </c>
      <c r="B785" s="103"/>
      <c r="C785" s="48" t="str">
        <f t="shared" si="73"/>
        <v/>
      </c>
      <c r="E785" s="47" t="str">
        <f t="shared" si="76"/>
        <v/>
      </c>
      <c r="F785" s="103"/>
      <c r="G785" s="48" t="str">
        <f t="shared" si="74"/>
        <v/>
      </c>
      <c r="I785" s="47" t="str">
        <f t="shared" si="77"/>
        <v/>
      </c>
      <c r="J785" s="103"/>
      <c r="K785" s="48" t="str">
        <f t="shared" si="75"/>
        <v/>
      </c>
    </row>
    <row r="786" spans="1:11">
      <c r="A786" s="47" t="str">
        <f t="shared" si="72"/>
        <v/>
      </c>
      <c r="B786" s="103"/>
      <c r="C786" s="48" t="str">
        <f t="shared" si="73"/>
        <v/>
      </c>
      <c r="E786" s="47" t="str">
        <f t="shared" si="76"/>
        <v/>
      </c>
      <c r="F786" s="103"/>
      <c r="G786" s="48" t="str">
        <f t="shared" si="74"/>
        <v/>
      </c>
      <c r="I786" s="47" t="str">
        <f t="shared" si="77"/>
        <v/>
      </c>
      <c r="J786" s="103"/>
      <c r="K786" s="48" t="str">
        <f t="shared" si="75"/>
        <v/>
      </c>
    </row>
    <row r="787" spans="1:11">
      <c r="A787" s="47" t="str">
        <f t="shared" si="72"/>
        <v/>
      </c>
      <c r="B787" s="103"/>
      <c r="C787" s="48" t="str">
        <f t="shared" si="73"/>
        <v/>
      </c>
      <c r="E787" s="47" t="str">
        <f t="shared" si="76"/>
        <v/>
      </c>
      <c r="F787" s="103"/>
      <c r="G787" s="48" t="str">
        <f t="shared" si="74"/>
        <v/>
      </c>
      <c r="I787" s="47" t="str">
        <f t="shared" si="77"/>
        <v/>
      </c>
      <c r="J787" s="103"/>
      <c r="K787" s="48" t="str">
        <f t="shared" si="75"/>
        <v/>
      </c>
    </row>
    <row r="788" spans="1:11">
      <c r="A788" s="47" t="str">
        <f t="shared" si="72"/>
        <v/>
      </c>
      <c r="B788" s="103"/>
      <c r="C788" s="48" t="str">
        <f t="shared" si="73"/>
        <v/>
      </c>
      <c r="E788" s="47" t="str">
        <f t="shared" si="76"/>
        <v/>
      </c>
      <c r="F788" s="103"/>
      <c r="G788" s="48" t="str">
        <f t="shared" si="74"/>
        <v/>
      </c>
      <c r="I788" s="47" t="str">
        <f t="shared" si="77"/>
        <v/>
      </c>
      <c r="J788" s="103"/>
      <c r="K788" s="48" t="str">
        <f t="shared" si="75"/>
        <v/>
      </c>
    </row>
    <row r="789" spans="1:11">
      <c r="A789" s="47" t="str">
        <f t="shared" si="72"/>
        <v/>
      </c>
      <c r="B789" s="103"/>
      <c r="C789" s="48" t="str">
        <f t="shared" si="73"/>
        <v/>
      </c>
      <c r="E789" s="47" t="str">
        <f t="shared" si="76"/>
        <v/>
      </c>
      <c r="F789" s="103"/>
      <c r="G789" s="48" t="str">
        <f t="shared" si="74"/>
        <v/>
      </c>
      <c r="I789" s="47" t="str">
        <f t="shared" si="77"/>
        <v/>
      </c>
      <c r="J789" s="103"/>
      <c r="K789" s="48" t="str">
        <f t="shared" si="75"/>
        <v/>
      </c>
    </row>
    <row r="790" spans="1:11">
      <c r="A790" s="47" t="str">
        <f t="shared" si="72"/>
        <v/>
      </c>
      <c r="B790" s="103"/>
      <c r="C790" s="48" t="str">
        <f t="shared" si="73"/>
        <v/>
      </c>
      <c r="E790" s="47" t="str">
        <f t="shared" si="76"/>
        <v/>
      </c>
      <c r="F790" s="103"/>
      <c r="G790" s="48" t="str">
        <f t="shared" si="74"/>
        <v/>
      </c>
      <c r="I790" s="47" t="str">
        <f t="shared" si="77"/>
        <v/>
      </c>
      <c r="J790" s="103"/>
      <c r="K790" s="48" t="str">
        <f t="shared" si="75"/>
        <v/>
      </c>
    </row>
    <row r="791" spans="1:11">
      <c r="A791" s="47" t="str">
        <f t="shared" si="72"/>
        <v/>
      </c>
      <c r="B791" s="103"/>
      <c r="C791" s="48" t="str">
        <f t="shared" si="73"/>
        <v/>
      </c>
      <c r="E791" s="47" t="str">
        <f t="shared" si="76"/>
        <v/>
      </c>
      <c r="F791" s="103"/>
      <c r="G791" s="48" t="str">
        <f t="shared" si="74"/>
        <v/>
      </c>
      <c r="I791" s="47" t="str">
        <f t="shared" si="77"/>
        <v/>
      </c>
      <c r="J791" s="103"/>
      <c r="K791" s="48" t="str">
        <f t="shared" si="75"/>
        <v/>
      </c>
    </row>
    <row r="792" spans="1:11">
      <c r="A792" s="47" t="str">
        <f t="shared" si="72"/>
        <v/>
      </c>
      <c r="B792" s="103"/>
      <c r="C792" s="48" t="str">
        <f t="shared" si="73"/>
        <v/>
      </c>
      <c r="E792" s="47" t="str">
        <f t="shared" si="76"/>
        <v/>
      </c>
      <c r="F792" s="103"/>
      <c r="G792" s="48" t="str">
        <f t="shared" si="74"/>
        <v/>
      </c>
      <c r="I792" s="47" t="str">
        <f t="shared" si="77"/>
        <v/>
      </c>
      <c r="J792" s="103"/>
      <c r="K792" s="48" t="str">
        <f t="shared" si="75"/>
        <v/>
      </c>
    </row>
    <row r="793" spans="1:11">
      <c r="A793" s="47" t="str">
        <f t="shared" si="72"/>
        <v/>
      </c>
      <c r="B793" s="103"/>
      <c r="C793" s="48" t="str">
        <f t="shared" si="73"/>
        <v/>
      </c>
      <c r="E793" s="47" t="str">
        <f t="shared" si="76"/>
        <v/>
      </c>
      <c r="F793" s="103"/>
      <c r="G793" s="48" t="str">
        <f t="shared" si="74"/>
        <v/>
      </c>
      <c r="I793" s="47" t="str">
        <f t="shared" si="77"/>
        <v/>
      </c>
      <c r="J793" s="103"/>
      <c r="K793" s="48" t="str">
        <f t="shared" si="75"/>
        <v/>
      </c>
    </row>
    <row r="794" spans="1:11">
      <c r="A794" s="47" t="str">
        <f t="shared" si="72"/>
        <v/>
      </c>
      <c r="B794" s="103"/>
      <c r="C794" s="48" t="str">
        <f t="shared" si="73"/>
        <v/>
      </c>
      <c r="E794" s="47" t="str">
        <f t="shared" si="76"/>
        <v/>
      </c>
      <c r="F794" s="103"/>
      <c r="G794" s="48" t="str">
        <f t="shared" si="74"/>
        <v/>
      </c>
      <c r="I794" s="47" t="str">
        <f t="shared" si="77"/>
        <v/>
      </c>
      <c r="J794" s="103"/>
      <c r="K794" s="48" t="str">
        <f t="shared" si="75"/>
        <v/>
      </c>
    </row>
    <row r="795" spans="1:11">
      <c r="A795" s="47" t="str">
        <f t="shared" si="72"/>
        <v/>
      </c>
      <c r="B795" s="103"/>
      <c r="C795" s="48" t="str">
        <f t="shared" si="73"/>
        <v/>
      </c>
      <c r="E795" s="47" t="str">
        <f t="shared" si="76"/>
        <v/>
      </c>
      <c r="F795" s="103"/>
      <c r="G795" s="48" t="str">
        <f t="shared" si="74"/>
        <v/>
      </c>
      <c r="I795" s="47" t="str">
        <f t="shared" si="77"/>
        <v/>
      </c>
      <c r="J795" s="103"/>
      <c r="K795" s="48" t="str">
        <f t="shared" si="75"/>
        <v/>
      </c>
    </row>
    <row r="796" spans="1:11">
      <c r="A796" s="47" t="str">
        <f t="shared" si="72"/>
        <v/>
      </c>
      <c r="B796" s="103"/>
      <c r="C796" s="48" t="str">
        <f t="shared" si="73"/>
        <v/>
      </c>
      <c r="E796" s="47" t="str">
        <f t="shared" si="76"/>
        <v/>
      </c>
      <c r="F796" s="103"/>
      <c r="G796" s="48" t="str">
        <f t="shared" si="74"/>
        <v/>
      </c>
      <c r="I796" s="47" t="str">
        <f t="shared" si="77"/>
        <v/>
      </c>
      <c r="J796" s="103"/>
      <c r="K796" s="48" t="str">
        <f t="shared" si="75"/>
        <v/>
      </c>
    </row>
    <row r="797" spans="1:11">
      <c r="A797" s="47" t="str">
        <f t="shared" si="72"/>
        <v/>
      </c>
      <c r="B797" s="103"/>
      <c r="C797" s="48" t="str">
        <f t="shared" si="73"/>
        <v/>
      </c>
      <c r="E797" s="47" t="str">
        <f t="shared" si="76"/>
        <v/>
      </c>
      <c r="F797" s="103"/>
      <c r="G797" s="48" t="str">
        <f t="shared" si="74"/>
        <v/>
      </c>
      <c r="I797" s="47" t="str">
        <f t="shared" si="77"/>
        <v/>
      </c>
      <c r="J797" s="103"/>
      <c r="K797" s="48" t="str">
        <f t="shared" si="75"/>
        <v/>
      </c>
    </row>
    <row r="798" spans="1:11">
      <c r="A798" s="47" t="str">
        <f t="shared" si="72"/>
        <v/>
      </c>
      <c r="B798" s="103"/>
      <c r="C798" s="48" t="str">
        <f t="shared" si="73"/>
        <v/>
      </c>
      <c r="E798" s="47" t="str">
        <f t="shared" si="76"/>
        <v/>
      </c>
      <c r="F798" s="103"/>
      <c r="G798" s="48" t="str">
        <f t="shared" si="74"/>
        <v/>
      </c>
      <c r="I798" s="47" t="str">
        <f t="shared" si="77"/>
        <v/>
      </c>
      <c r="J798" s="103"/>
      <c r="K798" s="48" t="str">
        <f t="shared" si="75"/>
        <v/>
      </c>
    </row>
    <row r="799" spans="1:11">
      <c r="A799" s="47" t="str">
        <f t="shared" si="72"/>
        <v/>
      </c>
      <c r="B799" s="103"/>
      <c r="C799" s="48" t="str">
        <f t="shared" si="73"/>
        <v/>
      </c>
      <c r="E799" s="47" t="str">
        <f t="shared" si="76"/>
        <v/>
      </c>
      <c r="F799" s="103"/>
      <c r="G799" s="48" t="str">
        <f t="shared" si="74"/>
        <v/>
      </c>
      <c r="I799" s="47" t="str">
        <f t="shared" si="77"/>
        <v/>
      </c>
      <c r="J799" s="103"/>
      <c r="K799" s="48" t="str">
        <f t="shared" si="75"/>
        <v/>
      </c>
    </row>
    <row r="800" spans="1:11">
      <c r="A800" s="47" t="str">
        <f t="shared" si="72"/>
        <v/>
      </c>
      <c r="B800" s="103"/>
      <c r="C800" s="48" t="str">
        <f t="shared" si="73"/>
        <v/>
      </c>
      <c r="E800" s="47" t="str">
        <f t="shared" si="76"/>
        <v/>
      </c>
      <c r="F800" s="103"/>
      <c r="G800" s="48" t="str">
        <f t="shared" si="74"/>
        <v/>
      </c>
      <c r="I800" s="47" t="str">
        <f t="shared" si="77"/>
        <v/>
      </c>
      <c r="J800" s="103"/>
      <c r="K800" s="48" t="str">
        <f t="shared" si="75"/>
        <v/>
      </c>
    </row>
    <row r="801" spans="1:11">
      <c r="A801" s="47" t="str">
        <f t="shared" si="72"/>
        <v/>
      </c>
      <c r="B801" s="103"/>
      <c r="C801" s="48" t="str">
        <f t="shared" si="73"/>
        <v/>
      </c>
      <c r="E801" s="47" t="str">
        <f t="shared" si="76"/>
        <v/>
      </c>
      <c r="F801" s="103"/>
      <c r="G801" s="48" t="str">
        <f t="shared" si="74"/>
        <v/>
      </c>
      <c r="I801" s="47" t="str">
        <f t="shared" si="77"/>
        <v/>
      </c>
      <c r="J801" s="103"/>
      <c r="K801" s="48" t="str">
        <f t="shared" si="75"/>
        <v/>
      </c>
    </row>
    <row r="802" spans="1:11">
      <c r="A802" s="47" t="str">
        <f t="shared" si="72"/>
        <v/>
      </c>
      <c r="B802" s="103"/>
      <c r="C802" s="48" t="str">
        <f t="shared" si="73"/>
        <v/>
      </c>
      <c r="E802" s="47" t="str">
        <f t="shared" si="76"/>
        <v/>
      </c>
      <c r="F802" s="103"/>
      <c r="G802" s="48" t="str">
        <f t="shared" si="74"/>
        <v/>
      </c>
      <c r="I802" s="47" t="str">
        <f t="shared" si="77"/>
        <v/>
      </c>
      <c r="J802" s="103"/>
      <c r="K802" s="48" t="str">
        <f t="shared" si="75"/>
        <v/>
      </c>
    </row>
    <row r="803" spans="1:11">
      <c r="A803" s="47" t="str">
        <f t="shared" si="72"/>
        <v/>
      </c>
      <c r="B803" s="103"/>
      <c r="C803" s="48" t="str">
        <f t="shared" si="73"/>
        <v/>
      </c>
      <c r="E803" s="47" t="str">
        <f t="shared" si="76"/>
        <v/>
      </c>
      <c r="F803" s="103"/>
      <c r="G803" s="48" t="str">
        <f t="shared" si="74"/>
        <v/>
      </c>
      <c r="I803" s="47" t="str">
        <f t="shared" si="77"/>
        <v/>
      </c>
      <c r="J803" s="103"/>
      <c r="K803" s="48" t="str">
        <f t="shared" si="75"/>
        <v/>
      </c>
    </row>
    <row r="804" spans="1:11">
      <c r="A804" s="47" t="str">
        <f t="shared" si="72"/>
        <v/>
      </c>
      <c r="B804" s="103"/>
      <c r="C804" s="48" t="str">
        <f t="shared" si="73"/>
        <v/>
      </c>
      <c r="E804" s="47" t="str">
        <f t="shared" si="76"/>
        <v/>
      </c>
      <c r="F804" s="103"/>
      <c r="G804" s="48" t="str">
        <f t="shared" si="74"/>
        <v/>
      </c>
      <c r="I804" s="47" t="str">
        <f t="shared" si="77"/>
        <v/>
      </c>
      <c r="J804" s="103"/>
      <c r="K804" s="48" t="str">
        <f t="shared" si="75"/>
        <v/>
      </c>
    </row>
    <row r="805" spans="1:11">
      <c r="A805" s="47" t="str">
        <f t="shared" si="72"/>
        <v/>
      </c>
      <c r="B805" s="103"/>
      <c r="C805" s="48" t="str">
        <f t="shared" si="73"/>
        <v/>
      </c>
      <c r="E805" s="47" t="str">
        <f t="shared" si="76"/>
        <v/>
      </c>
      <c r="F805" s="103"/>
      <c r="G805" s="48" t="str">
        <f t="shared" si="74"/>
        <v/>
      </c>
      <c r="I805" s="47" t="str">
        <f t="shared" si="77"/>
        <v/>
      </c>
      <c r="J805" s="103"/>
      <c r="K805" s="48" t="str">
        <f t="shared" si="75"/>
        <v/>
      </c>
    </row>
    <row r="806" spans="1:11">
      <c r="A806" s="47" t="str">
        <f t="shared" si="72"/>
        <v/>
      </c>
      <c r="B806" s="103"/>
      <c r="C806" s="48" t="str">
        <f t="shared" si="73"/>
        <v/>
      </c>
      <c r="E806" s="47" t="str">
        <f t="shared" si="76"/>
        <v/>
      </c>
      <c r="F806" s="103"/>
      <c r="G806" s="48" t="str">
        <f t="shared" si="74"/>
        <v/>
      </c>
      <c r="I806" s="47" t="str">
        <f t="shared" si="77"/>
        <v/>
      </c>
      <c r="J806" s="103"/>
      <c r="K806" s="48" t="str">
        <f t="shared" si="75"/>
        <v/>
      </c>
    </row>
    <row r="807" spans="1:11">
      <c r="A807" s="47" t="str">
        <f t="shared" si="72"/>
        <v/>
      </c>
      <c r="B807" s="103"/>
      <c r="C807" s="48" t="str">
        <f t="shared" si="73"/>
        <v/>
      </c>
      <c r="E807" s="47" t="str">
        <f t="shared" si="76"/>
        <v/>
      </c>
      <c r="F807" s="103"/>
      <c r="G807" s="48" t="str">
        <f t="shared" si="74"/>
        <v/>
      </c>
      <c r="I807" s="47" t="str">
        <f t="shared" si="77"/>
        <v/>
      </c>
      <c r="J807" s="103"/>
      <c r="K807" s="48" t="str">
        <f t="shared" si="75"/>
        <v/>
      </c>
    </row>
    <row r="808" spans="1:11">
      <c r="A808" s="47" t="str">
        <f t="shared" si="72"/>
        <v/>
      </c>
      <c r="B808" s="103"/>
      <c r="C808" s="48" t="str">
        <f t="shared" si="73"/>
        <v/>
      </c>
      <c r="E808" s="47" t="str">
        <f t="shared" si="76"/>
        <v/>
      </c>
      <c r="F808" s="103"/>
      <c r="G808" s="48" t="str">
        <f t="shared" si="74"/>
        <v/>
      </c>
      <c r="I808" s="47" t="str">
        <f t="shared" si="77"/>
        <v/>
      </c>
      <c r="J808" s="103"/>
      <c r="K808" s="48" t="str">
        <f t="shared" si="75"/>
        <v/>
      </c>
    </row>
    <row r="809" spans="1:11">
      <c r="A809" s="47" t="str">
        <f t="shared" si="72"/>
        <v/>
      </c>
      <c r="B809" s="103"/>
      <c r="C809" s="48" t="str">
        <f t="shared" si="73"/>
        <v/>
      </c>
      <c r="E809" s="47" t="str">
        <f t="shared" si="76"/>
        <v/>
      </c>
      <c r="F809" s="103"/>
      <c r="G809" s="48" t="str">
        <f t="shared" si="74"/>
        <v/>
      </c>
      <c r="I809" s="47" t="str">
        <f t="shared" si="77"/>
        <v/>
      </c>
      <c r="J809" s="103"/>
      <c r="K809" s="48" t="str">
        <f t="shared" si="75"/>
        <v/>
      </c>
    </row>
    <row r="810" spans="1:11">
      <c r="A810" s="47" t="str">
        <f t="shared" si="72"/>
        <v/>
      </c>
      <c r="B810" s="103"/>
      <c r="C810" s="48" t="str">
        <f t="shared" si="73"/>
        <v/>
      </c>
      <c r="E810" s="47" t="str">
        <f t="shared" si="76"/>
        <v/>
      </c>
      <c r="F810" s="103"/>
      <c r="G810" s="48" t="str">
        <f t="shared" si="74"/>
        <v/>
      </c>
      <c r="I810" s="47" t="str">
        <f t="shared" si="77"/>
        <v/>
      </c>
      <c r="J810" s="103"/>
      <c r="K810" s="48" t="str">
        <f t="shared" si="75"/>
        <v/>
      </c>
    </row>
    <row r="811" spans="1:11">
      <c r="A811" s="47" t="str">
        <f t="shared" si="72"/>
        <v/>
      </c>
      <c r="B811" s="103"/>
      <c r="C811" s="48" t="str">
        <f t="shared" si="73"/>
        <v/>
      </c>
      <c r="E811" s="47" t="str">
        <f t="shared" si="76"/>
        <v/>
      </c>
      <c r="F811" s="103"/>
      <c r="G811" s="48" t="str">
        <f t="shared" si="74"/>
        <v/>
      </c>
      <c r="I811" s="47" t="str">
        <f t="shared" si="77"/>
        <v/>
      </c>
      <c r="J811" s="103"/>
      <c r="K811" s="48" t="str">
        <f t="shared" si="75"/>
        <v/>
      </c>
    </row>
    <row r="812" spans="1:11">
      <c r="A812" s="47" t="str">
        <f t="shared" si="72"/>
        <v/>
      </c>
      <c r="B812" s="103"/>
      <c r="C812" s="48" t="str">
        <f t="shared" si="73"/>
        <v/>
      </c>
      <c r="E812" s="47" t="str">
        <f t="shared" si="76"/>
        <v/>
      </c>
      <c r="F812" s="103"/>
      <c r="G812" s="48" t="str">
        <f t="shared" si="74"/>
        <v/>
      </c>
      <c r="I812" s="47" t="str">
        <f t="shared" si="77"/>
        <v/>
      </c>
      <c r="J812" s="103"/>
      <c r="K812" s="48" t="str">
        <f t="shared" si="75"/>
        <v/>
      </c>
    </row>
    <row r="813" spans="1:11">
      <c r="A813" s="47" t="str">
        <f t="shared" si="72"/>
        <v/>
      </c>
      <c r="B813" s="103"/>
      <c r="C813" s="48" t="str">
        <f t="shared" si="73"/>
        <v/>
      </c>
      <c r="E813" s="47" t="str">
        <f t="shared" si="76"/>
        <v/>
      </c>
      <c r="F813" s="103"/>
      <c r="G813" s="48" t="str">
        <f t="shared" si="74"/>
        <v/>
      </c>
      <c r="I813" s="47" t="str">
        <f t="shared" si="77"/>
        <v/>
      </c>
      <c r="J813" s="103"/>
      <c r="K813" s="48" t="str">
        <f t="shared" si="75"/>
        <v/>
      </c>
    </row>
    <row r="814" spans="1:11">
      <c r="A814" s="47" t="str">
        <f t="shared" si="72"/>
        <v/>
      </c>
      <c r="B814" s="103"/>
      <c r="C814" s="48" t="str">
        <f t="shared" si="73"/>
        <v/>
      </c>
      <c r="E814" s="47" t="str">
        <f t="shared" si="76"/>
        <v/>
      </c>
      <c r="F814" s="103"/>
      <c r="G814" s="48" t="str">
        <f t="shared" si="74"/>
        <v/>
      </c>
      <c r="I814" s="47" t="str">
        <f t="shared" si="77"/>
        <v/>
      </c>
      <c r="J814" s="103"/>
      <c r="K814" s="48" t="str">
        <f t="shared" si="75"/>
        <v/>
      </c>
    </row>
    <row r="815" spans="1:11">
      <c r="A815" s="47" t="str">
        <f t="shared" si="72"/>
        <v/>
      </c>
      <c r="B815" s="103"/>
      <c r="C815" s="48" t="str">
        <f t="shared" si="73"/>
        <v/>
      </c>
      <c r="E815" s="47" t="str">
        <f t="shared" si="76"/>
        <v/>
      </c>
      <c r="F815" s="103"/>
      <c r="G815" s="48" t="str">
        <f t="shared" si="74"/>
        <v/>
      </c>
      <c r="I815" s="47" t="str">
        <f t="shared" si="77"/>
        <v/>
      </c>
      <c r="J815" s="103"/>
      <c r="K815" s="48" t="str">
        <f t="shared" si="75"/>
        <v/>
      </c>
    </row>
    <row r="816" spans="1:11">
      <c r="A816" s="47" t="str">
        <f t="shared" si="72"/>
        <v/>
      </c>
      <c r="B816" s="103"/>
      <c r="C816" s="48" t="str">
        <f t="shared" si="73"/>
        <v/>
      </c>
      <c r="E816" s="47" t="str">
        <f t="shared" si="76"/>
        <v/>
      </c>
      <c r="F816" s="103"/>
      <c r="G816" s="48" t="str">
        <f t="shared" si="74"/>
        <v/>
      </c>
      <c r="I816" s="47" t="str">
        <f t="shared" si="77"/>
        <v/>
      </c>
      <c r="J816" s="103"/>
      <c r="K816" s="48" t="str">
        <f t="shared" si="75"/>
        <v/>
      </c>
    </row>
    <row r="817" spans="1:11">
      <c r="A817" s="47" t="str">
        <f t="shared" si="72"/>
        <v/>
      </c>
      <c r="B817" s="103"/>
      <c r="C817" s="48" t="str">
        <f t="shared" si="73"/>
        <v/>
      </c>
      <c r="E817" s="47" t="str">
        <f t="shared" si="76"/>
        <v/>
      </c>
      <c r="F817" s="103"/>
      <c r="G817" s="48" t="str">
        <f t="shared" si="74"/>
        <v/>
      </c>
      <c r="I817" s="47" t="str">
        <f t="shared" si="77"/>
        <v/>
      </c>
      <c r="J817" s="103"/>
      <c r="K817" s="48" t="str">
        <f t="shared" si="75"/>
        <v/>
      </c>
    </row>
    <row r="818" spans="1:11">
      <c r="A818" s="47" t="str">
        <f t="shared" si="72"/>
        <v/>
      </c>
      <c r="B818" s="103"/>
      <c r="C818" s="48" t="str">
        <f t="shared" si="73"/>
        <v/>
      </c>
      <c r="E818" s="47" t="str">
        <f t="shared" si="76"/>
        <v/>
      </c>
      <c r="F818" s="103"/>
      <c r="G818" s="48" t="str">
        <f t="shared" si="74"/>
        <v/>
      </c>
      <c r="I818" s="47" t="str">
        <f t="shared" si="77"/>
        <v/>
      </c>
      <c r="J818" s="103"/>
      <c r="K818" s="48" t="str">
        <f t="shared" si="75"/>
        <v/>
      </c>
    </row>
    <row r="819" spans="1:11">
      <c r="A819" s="47" t="str">
        <f t="shared" si="72"/>
        <v/>
      </c>
      <c r="B819" s="103"/>
      <c r="C819" s="48" t="str">
        <f t="shared" si="73"/>
        <v/>
      </c>
      <c r="E819" s="47" t="str">
        <f t="shared" si="76"/>
        <v/>
      </c>
      <c r="F819" s="103"/>
      <c r="G819" s="48" t="str">
        <f t="shared" si="74"/>
        <v/>
      </c>
      <c r="I819" s="47" t="str">
        <f t="shared" si="77"/>
        <v/>
      </c>
      <c r="J819" s="103"/>
      <c r="K819" s="48" t="str">
        <f t="shared" si="75"/>
        <v/>
      </c>
    </row>
    <row r="820" spans="1:11">
      <c r="A820" s="47" t="str">
        <f t="shared" si="72"/>
        <v/>
      </c>
      <c r="B820" s="103"/>
      <c r="C820" s="48" t="str">
        <f t="shared" si="73"/>
        <v/>
      </c>
      <c r="E820" s="47" t="str">
        <f t="shared" si="76"/>
        <v/>
      </c>
      <c r="F820" s="103"/>
      <c r="G820" s="48" t="str">
        <f t="shared" si="74"/>
        <v/>
      </c>
      <c r="I820" s="47" t="str">
        <f t="shared" si="77"/>
        <v/>
      </c>
      <c r="J820" s="103"/>
      <c r="K820" s="48" t="str">
        <f t="shared" si="75"/>
        <v/>
      </c>
    </row>
    <row r="821" spans="1:11">
      <c r="A821" s="47" t="str">
        <f t="shared" si="72"/>
        <v/>
      </c>
      <c r="B821" s="103"/>
      <c r="C821" s="48" t="str">
        <f t="shared" si="73"/>
        <v/>
      </c>
      <c r="E821" s="47" t="str">
        <f t="shared" si="76"/>
        <v/>
      </c>
      <c r="F821" s="103"/>
      <c r="G821" s="48" t="str">
        <f t="shared" si="74"/>
        <v/>
      </c>
      <c r="I821" s="47" t="str">
        <f t="shared" si="77"/>
        <v/>
      </c>
      <c r="J821" s="103"/>
      <c r="K821" s="48" t="str">
        <f t="shared" si="75"/>
        <v/>
      </c>
    </row>
    <row r="822" spans="1:11">
      <c r="A822" s="47" t="str">
        <f t="shared" si="72"/>
        <v/>
      </c>
      <c r="B822" s="103"/>
      <c r="C822" s="48" t="str">
        <f t="shared" si="73"/>
        <v/>
      </c>
      <c r="E822" s="47" t="str">
        <f t="shared" si="76"/>
        <v/>
      </c>
      <c r="F822" s="103"/>
      <c r="G822" s="48" t="str">
        <f t="shared" si="74"/>
        <v/>
      </c>
      <c r="I822" s="47" t="str">
        <f t="shared" si="77"/>
        <v/>
      </c>
      <c r="J822" s="103"/>
      <c r="K822" s="48" t="str">
        <f t="shared" si="75"/>
        <v/>
      </c>
    </row>
    <row r="823" spans="1:11">
      <c r="A823" s="47" t="str">
        <f t="shared" si="72"/>
        <v/>
      </c>
      <c r="B823" s="103"/>
      <c r="C823" s="48" t="str">
        <f t="shared" si="73"/>
        <v/>
      </c>
      <c r="E823" s="47" t="str">
        <f t="shared" si="76"/>
        <v/>
      </c>
      <c r="F823" s="103"/>
      <c r="G823" s="48" t="str">
        <f t="shared" si="74"/>
        <v/>
      </c>
      <c r="I823" s="47" t="str">
        <f t="shared" si="77"/>
        <v/>
      </c>
      <c r="J823" s="103"/>
      <c r="K823" s="48" t="str">
        <f t="shared" si="75"/>
        <v/>
      </c>
    </row>
    <row r="824" spans="1:11">
      <c r="A824" s="47" t="str">
        <f t="shared" si="72"/>
        <v/>
      </c>
      <c r="B824" s="103"/>
      <c r="C824" s="48" t="str">
        <f t="shared" si="73"/>
        <v/>
      </c>
      <c r="E824" s="47" t="str">
        <f t="shared" si="76"/>
        <v/>
      </c>
      <c r="F824" s="103"/>
      <c r="G824" s="48" t="str">
        <f t="shared" si="74"/>
        <v/>
      </c>
      <c r="I824" s="47" t="str">
        <f t="shared" si="77"/>
        <v/>
      </c>
      <c r="J824" s="103"/>
      <c r="K824" s="48" t="str">
        <f t="shared" si="75"/>
        <v/>
      </c>
    </row>
    <row r="825" spans="1:11">
      <c r="A825" s="47" t="str">
        <f t="shared" si="72"/>
        <v/>
      </c>
      <c r="B825" s="103"/>
      <c r="C825" s="48" t="str">
        <f t="shared" si="73"/>
        <v/>
      </c>
      <c r="E825" s="47" t="str">
        <f t="shared" si="76"/>
        <v/>
      </c>
      <c r="F825" s="103"/>
      <c r="G825" s="48" t="str">
        <f t="shared" si="74"/>
        <v/>
      </c>
      <c r="I825" s="47" t="str">
        <f t="shared" si="77"/>
        <v/>
      </c>
      <c r="J825" s="103"/>
      <c r="K825" s="48" t="str">
        <f t="shared" si="75"/>
        <v/>
      </c>
    </row>
    <row r="826" spans="1:11">
      <c r="A826" s="47" t="str">
        <f t="shared" si="72"/>
        <v/>
      </c>
      <c r="B826" s="103"/>
      <c r="C826" s="48" t="str">
        <f t="shared" si="73"/>
        <v/>
      </c>
      <c r="E826" s="47" t="str">
        <f t="shared" si="76"/>
        <v/>
      </c>
      <c r="F826" s="103"/>
      <c r="G826" s="48" t="str">
        <f t="shared" si="74"/>
        <v/>
      </c>
      <c r="I826" s="47" t="str">
        <f t="shared" si="77"/>
        <v/>
      </c>
      <c r="J826" s="103"/>
      <c r="K826" s="48" t="str">
        <f t="shared" si="75"/>
        <v/>
      </c>
    </row>
    <row r="827" spans="1:11">
      <c r="A827" s="47" t="str">
        <f t="shared" si="72"/>
        <v/>
      </c>
      <c r="B827" s="103"/>
      <c r="C827" s="48" t="str">
        <f t="shared" si="73"/>
        <v/>
      </c>
      <c r="E827" s="47" t="str">
        <f t="shared" si="76"/>
        <v/>
      </c>
      <c r="F827" s="103"/>
      <c r="G827" s="48" t="str">
        <f t="shared" si="74"/>
        <v/>
      </c>
      <c r="I827" s="47" t="str">
        <f t="shared" si="77"/>
        <v/>
      </c>
      <c r="J827" s="103"/>
      <c r="K827" s="48" t="str">
        <f t="shared" si="75"/>
        <v/>
      </c>
    </row>
    <row r="828" spans="1:11">
      <c r="A828" s="47" t="str">
        <f t="shared" si="72"/>
        <v/>
      </c>
      <c r="B828" s="103"/>
      <c r="C828" s="48" t="str">
        <f t="shared" si="73"/>
        <v/>
      </c>
      <c r="E828" s="47" t="str">
        <f t="shared" si="76"/>
        <v/>
      </c>
      <c r="F828" s="103"/>
      <c r="G828" s="48" t="str">
        <f t="shared" si="74"/>
        <v/>
      </c>
      <c r="I828" s="47" t="str">
        <f t="shared" si="77"/>
        <v/>
      </c>
      <c r="J828" s="103"/>
      <c r="K828" s="48" t="str">
        <f t="shared" si="75"/>
        <v/>
      </c>
    </row>
    <row r="829" spans="1:11">
      <c r="A829" s="47" t="str">
        <f t="shared" si="72"/>
        <v/>
      </c>
      <c r="B829" s="103"/>
      <c r="C829" s="48" t="str">
        <f t="shared" si="73"/>
        <v/>
      </c>
      <c r="E829" s="47" t="str">
        <f t="shared" si="76"/>
        <v/>
      </c>
      <c r="F829" s="103"/>
      <c r="G829" s="48" t="str">
        <f t="shared" si="74"/>
        <v/>
      </c>
      <c r="I829" s="47" t="str">
        <f t="shared" si="77"/>
        <v/>
      </c>
      <c r="J829" s="103"/>
      <c r="K829" s="48" t="str">
        <f t="shared" si="75"/>
        <v/>
      </c>
    </row>
    <row r="830" spans="1:11">
      <c r="A830" s="47" t="str">
        <f t="shared" si="72"/>
        <v/>
      </c>
      <c r="B830" s="103"/>
      <c r="C830" s="48" t="str">
        <f t="shared" si="73"/>
        <v/>
      </c>
      <c r="E830" s="47" t="str">
        <f t="shared" si="76"/>
        <v/>
      </c>
      <c r="F830" s="103"/>
      <c r="G830" s="48" t="str">
        <f t="shared" si="74"/>
        <v/>
      </c>
      <c r="I830" s="47" t="str">
        <f t="shared" si="77"/>
        <v/>
      </c>
      <c r="J830" s="103"/>
      <c r="K830" s="48" t="str">
        <f t="shared" si="75"/>
        <v/>
      </c>
    </row>
    <row r="831" spans="1:11">
      <c r="A831" s="47" t="str">
        <f t="shared" si="72"/>
        <v/>
      </c>
      <c r="B831" s="103"/>
      <c r="C831" s="48" t="str">
        <f t="shared" si="73"/>
        <v/>
      </c>
      <c r="E831" s="47" t="str">
        <f t="shared" si="76"/>
        <v/>
      </c>
      <c r="F831" s="103"/>
      <c r="G831" s="48" t="str">
        <f t="shared" si="74"/>
        <v/>
      </c>
      <c r="I831" s="47" t="str">
        <f t="shared" si="77"/>
        <v/>
      </c>
      <c r="J831" s="103"/>
      <c r="K831" s="48" t="str">
        <f t="shared" si="75"/>
        <v/>
      </c>
    </row>
    <row r="832" spans="1:11">
      <c r="A832" s="47" t="str">
        <f t="shared" si="72"/>
        <v/>
      </c>
      <c r="B832" s="103"/>
      <c r="C832" s="48" t="str">
        <f t="shared" si="73"/>
        <v/>
      </c>
      <c r="E832" s="47" t="str">
        <f t="shared" si="76"/>
        <v/>
      </c>
      <c r="F832" s="103"/>
      <c r="G832" s="48" t="str">
        <f t="shared" si="74"/>
        <v/>
      </c>
      <c r="I832" s="47" t="str">
        <f t="shared" si="77"/>
        <v/>
      </c>
      <c r="J832" s="103"/>
      <c r="K832" s="48" t="str">
        <f t="shared" si="75"/>
        <v/>
      </c>
    </row>
    <row r="833" spans="1:11">
      <c r="A833" s="47" t="str">
        <f t="shared" si="72"/>
        <v/>
      </c>
      <c r="B833" s="103"/>
      <c r="C833" s="48" t="str">
        <f t="shared" si="73"/>
        <v/>
      </c>
      <c r="E833" s="47" t="str">
        <f t="shared" si="76"/>
        <v/>
      </c>
      <c r="F833" s="103"/>
      <c r="G833" s="48" t="str">
        <f t="shared" si="74"/>
        <v/>
      </c>
      <c r="I833" s="47" t="str">
        <f t="shared" si="77"/>
        <v/>
      </c>
      <c r="J833" s="103"/>
      <c r="K833" s="48" t="str">
        <f t="shared" si="75"/>
        <v/>
      </c>
    </row>
    <row r="834" spans="1:11">
      <c r="A834" s="47" t="str">
        <f t="shared" ref="A834:A897" si="78">IF(B834&lt;&gt;0,COUNTIF($B$2:$B$998,"&lt;="&amp;B834),"")</f>
        <v/>
      </c>
      <c r="B834" s="103"/>
      <c r="C834" s="48" t="str">
        <f t="shared" ref="C834:C897" si="79">IFERROR(INDEX(name_1,MATCH(ROW()-ROW($C$1),الترتيب,0),0),"")</f>
        <v/>
      </c>
      <c r="E834" s="47" t="str">
        <f t="shared" si="76"/>
        <v/>
      </c>
      <c r="F834" s="103"/>
      <c r="G834" s="48" t="str">
        <f t="shared" ref="G834:G897" si="80">IFERROR(INDEX(name_3,MATCH(ROW()-ROW($G$1),الترتيب_1,0),0),"")</f>
        <v/>
      </c>
      <c r="I834" s="47" t="str">
        <f t="shared" si="77"/>
        <v/>
      </c>
      <c r="J834" s="103"/>
      <c r="K834" s="48" t="str">
        <f t="shared" ref="K834:K897" si="81">IFERROR(INDEX(name_5,MATCH(ROW()-ROW($K$1),الترتيب_2,0),0),"")</f>
        <v/>
      </c>
    </row>
    <row r="835" spans="1:11">
      <c r="A835" s="47" t="str">
        <f t="shared" si="78"/>
        <v/>
      </c>
      <c r="B835" s="103"/>
      <c r="C835" s="48" t="str">
        <f t="shared" si="79"/>
        <v/>
      </c>
      <c r="E835" s="47" t="str">
        <f t="shared" ref="E835:E898" si="82">IF(F835&lt;&gt;0,COUNTIF($F$2:$F$998,"&lt;="&amp;F835),"")</f>
        <v/>
      </c>
      <c r="F835" s="103"/>
      <c r="G835" s="48" t="str">
        <f t="shared" si="80"/>
        <v/>
      </c>
      <c r="I835" s="47" t="str">
        <f t="shared" ref="I835:I898" si="83">IF(J835&lt;&gt;0,COUNTIF($J$2:$J$998,"&lt;="&amp;J835),"")</f>
        <v/>
      </c>
      <c r="J835" s="103"/>
      <c r="K835" s="48" t="str">
        <f t="shared" si="81"/>
        <v/>
      </c>
    </row>
    <row r="836" spans="1:11">
      <c r="A836" s="47" t="str">
        <f t="shared" si="78"/>
        <v/>
      </c>
      <c r="B836" s="103"/>
      <c r="C836" s="48" t="str">
        <f t="shared" si="79"/>
        <v/>
      </c>
      <c r="E836" s="47" t="str">
        <f t="shared" si="82"/>
        <v/>
      </c>
      <c r="F836" s="103"/>
      <c r="G836" s="48" t="str">
        <f t="shared" si="80"/>
        <v/>
      </c>
      <c r="I836" s="47" t="str">
        <f t="shared" si="83"/>
        <v/>
      </c>
      <c r="J836" s="103"/>
      <c r="K836" s="48" t="str">
        <f t="shared" si="81"/>
        <v/>
      </c>
    </row>
    <row r="837" spans="1:11">
      <c r="A837" s="47" t="str">
        <f t="shared" si="78"/>
        <v/>
      </c>
      <c r="B837" s="103"/>
      <c r="C837" s="48" t="str">
        <f t="shared" si="79"/>
        <v/>
      </c>
      <c r="E837" s="47" t="str">
        <f t="shared" si="82"/>
        <v/>
      </c>
      <c r="F837" s="103"/>
      <c r="G837" s="48" t="str">
        <f t="shared" si="80"/>
        <v/>
      </c>
      <c r="I837" s="47" t="str">
        <f t="shared" si="83"/>
        <v/>
      </c>
      <c r="J837" s="103"/>
      <c r="K837" s="48" t="str">
        <f t="shared" si="81"/>
        <v/>
      </c>
    </row>
    <row r="838" spans="1:11">
      <c r="A838" s="47" t="str">
        <f t="shared" si="78"/>
        <v/>
      </c>
      <c r="B838" s="103"/>
      <c r="C838" s="48" t="str">
        <f t="shared" si="79"/>
        <v/>
      </c>
      <c r="E838" s="47" t="str">
        <f t="shared" si="82"/>
        <v/>
      </c>
      <c r="F838" s="103"/>
      <c r="G838" s="48" t="str">
        <f t="shared" si="80"/>
        <v/>
      </c>
      <c r="I838" s="47" t="str">
        <f t="shared" si="83"/>
        <v/>
      </c>
      <c r="J838" s="103"/>
      <c r="K838" s="48" t="str">
        <f t="shared" si="81"/>
        <v/>
      </c>
    </row>
    <row r="839" spans="1:11">
      <c r="A839" s="47" t="str">
        <f t="shared" si="78"/>
        <v/>
      </c>
      <c r="B839" s="103"/>
      <c r="C839" s="48" t="str">
        <f t="shared" si="79"/>
        <v/>
      </c>
      <c r="E839" s="47" t="str">
        <f t="shared" si="82"/>
        <v/>
      </c>
      <c r="F839" s="103"/>
      <c r="G839" s="48" t="str">
        <f t="shared" si="80"/>
        <v/>
      </c>
      <c r="I839" s="47" t="str">
        <f t="shared" si="83"/>
        <v/>
      </c>
      <c r="J839" s="103"/>
      <c r="K839" s="48" t="str">
        <f t="shared" si="81"/>
        <v/>
      </c>
    </row>
    <row r="840" spans="1:11">
      <c r="A840" s="47" t="str">
        <f t="shared" si="78"/>
        <v/>
      </c>
      <c r="B840" s="103"/>
      <c r="C840" s="48" t="str">
        <f t="shared" si="79"/>
        <v/>
      </c>
      <c r="E840" s="47" t="str">
        <f t="shared" si="82"/>
        <v/>
      </c>
      <c r="F840" s="103"/>
      <c r="G840" s="48" t="str">
        <f t="shared" si="80"/>
        <v/>
      </c>
      <c r="I840" s="47" t="str">
        <f t="shared" si="83"/>
        <v/>
      </c>
      <c r="J840" s="103"/>
      <c r="K840" s="48" t="str">
        <f t="shared" si="81"/>
        <v/>
      </c>
    </row>
    <row r="841" spans="1:11">
      <c r="A841" s="47" t="str">
        <f t="shared" si="78"/>
        <v/>
      </c>
      <c r="B841" s="103"/>
      <c r="C841" s="48" t="str">
        <f t="shared" si="79"/>
        <v/>
      </c>
      <c r="E841" s="47" t="str">
        <f t="shared" si="82"/>
        <v/>
      </c>
      <c r="F841" s="103"/>
      <c r="G841" s="48" t="str">
        <f t="shared" si="80"/>
        <v/>
      </c>
      <c r="I841" s="47" t="str">
        <f t="shared" si="83"/>
        <v/>
      </c>
      <c r="J841" s="103"/>
      <c r="K841" s="48" t="str">
        <f t="shared" si="81"/>
        <v/>
      </c>
    </row>
    <row r="842" spans="1:11">
      <c r="A842" s="47" t="str">
        <f t="shared" si="78"/>
        <v/>
      </c>
      <c r="B842" s="103"/>
      <c r="C842" s="48" t="str">
        <f t="shared" si="79"/>
        <v/>
      </c>
      <c r="E842" s="47" t="str">
        <f t="shared" si="82"/>
        <v/>
      </c>
      <c r="F842" s="103"/>
      <c r="G842" s="48" t="str">
        <f t="shared" si="80"/>
        <v/>
      </c>
      <c r="I842" s="47" t="str">
        <f t="shared" si="83"/>
        <v/>
      </c>
      <c r="J842" s="103"/>
      <c r="K842" s="48" t="str">
        <f t="shared" si="81"/>
        <v/>
      </c>
    </row>
    <row r="843" spans="1:11">
      <c r="A843" s="47" t="str">
        <f t="shared" si="78"/>
        <v/>
      </c>
      <c r="B843" s="103"/>
      <c r="C843" s="48" t="str">
        <f t="shared" si="79"/>
        <v/>
      </c>
      <c r="E843" s="47" t="str">
        <f t="shared" si="82"/>
        <v/>
      </c>
      <c r="F843" s="103"/>
      <c r="G843" s="48" t="str">
        <f t="shared" si="80"/>
        <v/>
      </c>
      <c r="I843" s="47" t="str">
        <f t="shared" si="83"/>
        <v/>
      </c>
      <c r="J843" s="103"/>
      <c r="K843" s="48" t="str">
        <f t="shared" si="81"/>
        <v/>
      </c>
    </row>
    <row r="844" spans="1:11">
      <c r="A844" s="47" t="str">
        <f t="shared" si="78"/>
        <v/>
      </c>
      <c r="B844" s="103"/>
      <c r="C844" s="48" t="str">
        <f t="shared" si="79"/>
        <v/>
      </c>
      <c r="E844" s="47" t="str">
        <f t="shared" si="82"/>
        <v/>
      </c>
      <c r="F844" s="103"/>
      <c r="G844" s="48" t="str">
        <f t="shared" si="80"/>
        <v/>
      </c>
      <c r="I844" s="47" t="str">
        <f t="shared" si="83"/>
        <v/>
      </c>
      <c r="J844" s="103"/>
      <c r="K844" s="48" t="str">
        <f t="shared" si="81"/>
        <v/>
      </c>
    </row>
    <row r="845" spans="1:11">
      <c r="A845" s="47" t="str">
        <f t="shared" si="78"/>
        <v/>
      </c>
      <c r="B845" s="103"/>
      <c r="C845" s="48" t="str">
        <f t="shared" si="79"/>
        <v/>
      </c>
      <c r="E845" s="47" t="str">
        <f t="shared" si="82"/>
        <v/>
      </c>
      <c r="F845" s="103"/>
      <c r="G845" s="48" t="str">
        <f t="shared" si="80"/>
        <v/>
      </c>
      <c r="I845" s="47" t="str">
        <f t="shared" si="83"/>
        <v/>
      </c>
      <c r="J845" s="103"/>
      <c r="K845" s="48" t="str">
        <f t="shared" si="81"/>
        <v/>
      </c>
    </row>
    <row r="846" spans="1:11">
      <c r="A846" s="47" t="str">
        <f t="shared" si="78"/>
        <v/>
      </c>
      <c r="B846" s="103"/>
      <c r="C846" s="48" t="str">
        <f t="shared" si="79"/>
        <v/>
      </c>
      <c r="E846" s="47" t="str">
        <f t="shared" si="82"/>
        <v/>
      </c>
      <c r="F846" s="103"/>
      <c r="G846" s="48" t="str">
        <f t="shared" si="80"/>
        <v/>
      </c>
      <c r="I846" s="47" t="str">
        <f t="shared" si="83"/>
        <v/>
      </c>
      <c r="J846" s="103"/>
      <c r="K846" s="48" t="str">
        <f t="shared" si="81"/>
        <v/>
      </c>
    </row>
    <row r="847" spans="1:11">
      <c r="A847" s="47" t="str">
        <f t="shared" si="78"/>
        <v/>
      </c>
      <c r="B847" s="103"/>
      <c r="C847" s="48" t="str">
        <f t="shared" si="79"/>
        <v/>
      </c>
      <c r="E847" s="47" t="str">
        <f t="shared" si="82"/>
        <v/>
      </c>
      <c r="F847" s="103"/>
      <c r="G847" s="48" t="str">
        <f t="shared" si="80"/>
        <v/>
      </c>
      <c r="I847" s="47" t="str">
        <f t="shared" si="83"/>
        <v/>
      </c>
      <c r="J847" s="103"/>
      <c r="K847" s="48" t="str">
        <f t="shared" si="81"/>
        <v/>
      </c>
    </row>
    <row r="848" spans="1:11">
      <c r="A848" s="47" t="str">
        <f t="shared" si="78"/>
        <v/>
      </c>
      <c r="B848" s="103"/>
      <c r="C848" s="48" t="str">
        <f t="shared" si="79"/>
        <v/>
      </c>
      <c r="E848" s="47" t="str">
        <f t="shared" si="82"/>
        <v/>
      </c>
      <c r="F848" s="103"/>
      <c r="G848" s="48" t="str">
        <f t="shared" si="80"/>
        <v/>
      </c>
      <c r="I848" s="47" t="str">
        <f t="shared" si="83"/>
        <v/>
      </c>
      <c r="J848" s="103"/>
      <c r="K848" s="48" t="str">
        <f t="shared" si="81"/>
        <v/>
      </c>
    </row>
    <row r="849" spans="1:11">
      <c r="A849" s="47" t="str">
        <f t="shared" si="78"/>
        <v/>
      </c>
      <c r="B849" s="103"/>
      <c r="C849" s="48" t="str">
        <f t="shared" si="79"/>
        <v/>
      </c>
      <c r="E849" s="47" t="str">
        <f t="shared" si="82"/>
        <v/>
      </c>
      <c r="F849" s="103"/>
      <c r="G849" s="48" t="str">
        <f t="shared" si="80"/>
        <v/>
      </c>
      <c r="I849" s="47" t="str">
        <f t="shared" si="83"/>
        <v/>
      </c>
      <c r="J849" s="103"/>
      <c r="K849" s="48" t="str">
        <f t="shared" si="81"/>
        <v/>
      </c>
    </row>
    <row r="850" spans="1:11">
      <c r="A850" s="47" t="str">
        <f t="shared" si="78"/>
        <v/>
      </c>
      <c r="B850" s="103"/>
      <c r="C850" s="48" t="str">
        <f t="shared" si="79"/>
        <v/>
      </c>
      <c r="E850" s="47" t="str">
        <f t="shared" si="82"/>
        <v/>
      </c>
      <c r="F850" s="103"/>
      <c r="G850" s="48" t="str">
        <f t="shared" si="80"/>
        <v/>
      </c>
      <c r="I850" s="47" t="str">
        <f t="shared" si="83"/>
        <v/>
      </c>
      <c r="J850" s="103"/>
      <c r="K850" s="48" t="str">
        <f t="shared" si="81"/>
        <v/>
      </c>
    </row>
    <row r="851" spans="1:11">
      <c r="A851" s="47" t="str">
        <f t="shared" si="78"/>
        <v/>
      </c>
      <c r="B851" s="103"/>
      <c r="C851" s="48" t="str">
        <f t="shared" si="79"/>
        <v/>
      </c>
      <c r="E851" s="47" t="str">
        <f t="shared" si="82"/>
        <v/>
      </c>
      <c r="F851" s="103"/>
      <c r="G851" s="48" t="str">
        <f t="shared" si="80"/>
        <v/>
      </c>
      <c r="I851" s="47" t="str">
        <f t="shared" si="83"/>
        <v/>
      </c>
      <c r="J851" s="103"/>
      <c r="K851" s="48" t="str">
        <f t="shared" si="81"/>
        <v/>
      </c>
    </row>
    <row r="852" spans="1:11">
      <c r="A852" s="47" t="str">
        <f t="shared" si="78"/>
        <v/>
      </c>
      <c r="B852" s="103"/>
      <c r="C852" s="48" t="str">
        <f t="shared" si="79"/>
        <v/>
      </c>
      <c r="E852" s="47" t="str">
        <f t="shared" si="82"/>
        <v/>
      </c>
      <c r="F852" s="103"/>
      <c r="G852" s="48" t="str">
        <f t="shared" si="80"/>
        <v/>
      </c>
      <c r="I852" s="47" t="str">
        <f t="shared" si="83"/>
        <v/>
      </c>
      <c r="J852" s="103"/>
      <c r="K852" s="48" t="str">
        <f t="shared" si="81"/>
        <v/>
      </c>
    </row>
    <row r="853" spans="1:11">
      <c r="A853" s="47" t="str">
        <f t="shared" si="78"/>
        <v/>
      </c>
      <c r="B853" s="103"/>
      <c r="C853" s="48" t="str">
        <f t="shared" si="79"/>
        <v/>
      </c>
      <c r="E853" s="47" t="str">
        <f t="shared" si="82"/>
        <v/>
      </c>
      <c r="F853" s="103"/>
      <c r="G853" s="48" t="str">
        <f t="shared" si="80"/>
        <v/>
      </c>
      <c r="I853" s="47" t="str">
        <f t="shared" si="83"/>
        <v/>
      </c>
      <c r="J853" s="103"/>
      <c r="K853" s="48" t="str">
        <f t="shared" si="81"/>
        <v/>
      </c>
    </row>
    <row r="854" spans="1:11">
      <c r="A854" s="47" t="str">
        <f t="shared" si="78"/>
        <v/>
      </c>
      <c r="B854" s="103"/>
      <c r="C854" s="48" t="str">
        <f t="shared" si="79"/>
        <v/>
      </c>
      <c r="E854" s="47" t="str">
        <f t="shared" si="82"/>
        <v/>
      </c>
      <c r="F854" s="103"/>
      <c r="G854" s="48" t="str">
        <f t="shared" si="80"/>
        <v/>
      </c>
      <c r="I854" s="47" t="str">
        <f t="shared" si="83"/>
        <v/>
      </c>
      <c r="J854" s="103"/>
      <c r="K854" s="48" t="str">
        <f t="shared" si="81"/>
        <v/>
      </c>
    </row>
    <row r="855" spans="1:11">
      <c r="A855" s="47" t="str">
        <f t="shared" si="78"/>
        <v/>
      </c>
      <c r="B855" s="103"/>
      <c r="C855" s="48" t="str">
        <f t="shared" si="79"/>
        <v/>
      </c>
      <c r="E855" s="47" t="str">
        <f t="shared" si="82"/>
        <v/>
      </c>
      <c r="F855" s="103"/>
      <c r="G855" s="48" t="str">
        <f t="shared" si="80"/>
        <v/>
      </c>
      <c r="I855" s="47" t="str">
        <f t="shared" si="83"/>
        <v/>
      </c>
      <c r="J855" s="103"/>
      <c r="K855" s="48" t="str">
        <f t="shared" si="81"/>
        <v/>
      </c>
    </row>
    <row r="856" spans="1:11">
      <c r="A856" s="47" t="str">
        <f t="shared" si="78"/>
        <v/>
      </c>
      <c r="B856" s="103"/>
      <c r="C856" s="48" t="str">
        <f t="shared" si="79"/>
        <v/>
      </c>
      <c r="E856" s="47" t="str">
        <f t="shared" si="82"/>
        <v/>
      </c>
      <c r="F856" s="103"/>
      <c r="G856" s="48" t="str">
        <f t="shared" si="80"/>
        <v/>
      </c>
      <c r="I856" s="47" t="str">
        <f t="shared" si="83"/>
        <v/>
      </c>
      <c r="J856" s="103"/>
      <c r="K856" s="48" t="str">
        <f t="shared" si="81"/>
        <v/>
      </c>
    </row>
    <row r="857" spans="1:11">
      <c r="A857" s="47" t="str">
        <f t="shared" si="78"/>
        <v/>
      </c>
      <c r="B857" s="103"/>
      <c r="C857" s="48" t="str">
        <f t="shared" si="79"/>
        <v/>
      </c>
      <c r="E857" s="47" t="str">
        <f t="shared" si="82"/>
        <v/>
      </c>
      <c r="F857" s="103"/>
      <c r="G857" s="48" t="str">
        <f t="shared" si="80"/>
        <v/>
      </c>
      <c r="I857" s="47" t="str">
        <f t="shared" si="83"/>
        <v/>
      </c>
      <c r="J857" s="103"/>
      <c r="K857" s="48" t="str">
        <f t="shared" si="81"/>
        <v/>
      </c>
    </row>
    <row r="858" spans="1:11">
      <c r="A858" s="47" t="str">
        <f t="shared" si="78"/>
        <v/>
      </c>
      <c r="B858" s="103"/>
      <c r="C858" s="48" t="str">
        <f t="shared" si="79"/>
        <v/>
      </c>
      <c r="E858" s="47" t="str">
        <f t="shared" si="82"/>
        <v/>
      </c>
      <c r="F858" s="103"/>
      <c r="G858" s="48" t="str">
        <f t="shared" si="80"/>
        <v/>
      </c>
      <c r="I858" s="47" t="str">
        <f t="shared" si="83"/>
        <v/>
      </c>
      <c r="J858" s="103"/>
      <c r="K858" s="48" t="str">
        <f t="shared" si="81"/>
        <v/>
      </c>
    </row>
    <row r="859" spans="1:11">
      <c r="A859" s="47" t="str">
        <f t="shared" si="78"/>
        <v/>
      </c>
      <c r="B859" s="103"/>
      <c r="C859" s="48" t="str">
        <f t="shared" si="79"/>
        <v/>
      </c>
      <c r="E859" s="47" t="str">
        <f t="shared" si="82"/>
        <v/>
      </c>
      <c r="F859" s="103"/>
      <c r="G859" s="48" t="str">
        <f t="shared" si="80"/>
        <v/>
      </c>
      <c r="I859" s="47" t="str">
        <f t="shared" si="83"/>
        <v/>
      </c>
      <c r="J859" s="103"/>
      <c r="K859" s="48" t="str">
        <f t="shared" si="81"/>
        <v/>
      </c>
    </row>
    <row r="860" spans="1:11">
      <c r="A860" s="47" t="str">
        <f t="shared" si="78"/>
        <v/>
      </c>
      <c r="B860" s="103"/>
      <c r="C860" s="48" t="str">
        <f t="shared" si="79"/>
        <v/>
      </c>
      <c r="E860" s="47" t="str">
        <f t="shared" si="82"/>
        <v/>
      </c>
      <c r="F860" s="103"/>
      <c r="G860" s="48" t="str">
        <f t="shared" si="80"/>
        <v/>
      </c>
      <c r="I860" s="47" t="str">
        <f t="shared" si="83"/>
        <v/>
      </c>
      <c r="J860" s="103"/>
      <c r="K860" s="48" t="str">
        <f t="shared" si="81"/>
        <v/>
      </c>
    </row>
    <row r="861" spans="1:11">
      <c r="A861" s="47" t="str">
        <f t="shared" si="78"/>
        <v/>
      </c>
      <c r="B861" s="103"/>
      <c r="C861" s="48" t="str">
        <f t="shared" si="79"/>
        <v/>
      </c>
      <c r="E861" s="47" t="str">
        <f t="shared" si="82"/>
        <v/>
      </c>
      <c r="F861" s="103"/>
      <c r="G861" s="48" t="str">
        <f t="shared" si="80"/>
        <v/>
      </c>
      <c r="I861" s="47" t="str">
        <f t="shared" si="83"/>
        <v/>
      </c>
      <c r="J861" s="103"/>
      <c r="K861" s="48" t="str">
        <f t="shared" si="81"/>
        <v/>
      </c>
    </row>
    <row r="862" spans="1:11">
      <c r="A862" s="47" t="str">
        <f t="shared" si="78"/>
        <v/>
      </c>
      <c r="B862" s="103"/>
      <c r="C862" s="48" t="str">
        <f t="shared" si="79"/>
        <v/>
      </c>
      <c r="E862" s="47" t="str">
        <f t="shared" si="82"/>
        <v/>
      </c>
      <c r="F862" s="103"/>
      <c r="G862" s="48" t="str">
        <f t="shared" si="80"/>
        <v/>
      </c>
      <c r="I862" s="47" t="str">
        <f t="shared" si="83"/>
        <v/>
      </c>
      <c r="J862" s="103"/>
      <c r="K862" s="48" t="str">
        <f t="shared" si="81"/>
        <v/>
      </c>
    </row>
    <row r="863" spans="1:11">
      <c r="A863" s="47" t="str">
        <f t="shared" si="78"/>
        <v/>
      </c>
      <c r="B863" s="103"/>
      <c r="C863" s="48" t="str">
        <f t="shared" si="79"/>
        <v/>
      </c>
      <c r="E863" s="47" t="str">
        <f t="shared" si="82"/>
        <v/>
      </c>
      <c r="F863" s="103"/>
      <c r="G863" s="48" t="str">
        <f t="shared" si="80"/>
        <v/>
      </c>
      <c r="I863" s="47" t="str">
        <f t="shared" si="83"/>
        <v/>
      </c>
      <c r="J863" s="103"/>
      <c r="K863" s="48" t="str">
        <f t="shared" si="81"/>
        <v/>
      </c>
    </row>
    <row r="864" spans="1:11">
      <c r="A864" s="47" t="str">
        <f t="shared" si="78"/>
        <v/>
      </c>
      <c r="B864" s="103"/>
      <c r="C864" s="48" t="str">
        <f t="shared" si="79"/>
        <v/>
      </c>
      <c r="E864" s="47" t="str">
        <f t="shared" si="82"/>
        <v/>
      </c>
      <c r="F864" s="103"/>
      <c r="G864" s="48" t="str">
        <f t="shared" si="80"/>
        <v/>
      </c>
      <c r="I864" s="47" t="str">
        <f t="shared" si="83"/>
        <v/>
      </c>
      <c r="J864" s="103"/>
      <c r="K864" s="48" t="str">
        <f t="shared" si="81"/>
        <v/>
      </c>
    </row>
    <row r="865" spans="1:11">
      <c r="A865" s="47" t="str">
        <f t="shared" si="78"/>
        <v/>
      </c>
      <c r="B865" s="103"/>
      <c r="C865" s="48" t="str">
        <f t="shared" si="79"/>
        <v/>
      </c>
      <c r="E865" s="47" t="str">
        <f t="shared" si="82"/>
        <v/>
      </c>
      <c r="F865" s="103"/>
      <c r="G865" s="48" t="str">
        <f t="shared" si="80"/>
        <v/>
      </c>
      <c r="I865" s="47" t="str">
        <f t="shared" si="83"/>
        <v/>
      </c>
      <c r="J865" s="103"/>
      <c r="K865" s="48" t="str">
        <f t="shared" si="81"/>
        <v/>
      </c>
    </row>
    <row r="866" spans="1:11">
      <c r="A866" s="47" t="str">
        <f t="shared" si="78"/>
        <v/>
      </c>
      <c r="B866" s="103"/>
      <c r="C866" s="48" t="str">
        <f t="shared" si="79"/>
        <v/>
      </c>
      <c r="E866" s="47" t="str">
        <f t="shared" si="82"/>
        <v/>
      </c>
      <c r="F866" s="103"/>
      <c r="G866" s="48" t="str">
        <f t="shared" si="80"/>
        <v/>
      </c>
      <c r="I866" s="47" t="str">
        <f t="shared" si="83"/>
        <v/>
      </c>
      <c r="J866" s="103"/>
      <c r="K866" s="48" t="str">
        <f t="shared" si="81"/>
        <v/>
      </c>
    </row>
    <row r="867" spans="1:11">
      <c r="A867" s="47" t="str">
        <f t="shared" si="78"/>
        <v/>
      </c>
      <c r="B867" s="103"/>
      <c r="C867" s="48" t="str">
        <f t="shared" si="79"/>
        <v/>
      </c>
      <c r="E867" s="47" t="str">
        <f t="shared" si="82"/>
        <v/>
      </c>
      <c r="F867" s="103"/>
      <c r="G867" s="48" t="str">
        <f t="shared" si="80"/>
        <v/>
      </c>
      <c r="I867" s="47" t="str">
        <f t="shared" si="83"/>
        <v/>
      </c>
      <c r="J867" s="103"/>
      <c r="K867" s="48" t="str">
        <f t="shared" si="81"/>
        <v/>
      </c>
    </row>
    <row r="868" spans="1:11">
      <c r="A868" s="47" t="str">
        <f t="shared" si="78"/>
        <v/>
      </c>
      <c r="B868" s="103"/>
      <c r="C868" s="48" t="str">
        <f t="shared" si="79"/>
        <v/>
      </c>
      <c r="E868" s="47" t="str">
        <f t="shared" si="82"/>
        <v/>
      </c>
      <c r="F868" s="103"/>
      <c r="G868" s="48" t="str">
        <f t="shared" si="80"/>
        <v/>
      </c>
      <c r="I868" s="47" t="str">
        <f t="shared" si="83"/>
        <v/>
      </c>
      <c r="J868" s="103"/>
      <c r="K868" s="48" t="str">
        <f t="shared" si="81"/>
        <v/>
      </c>
    </row>
    <row r="869" spans="1:11">
      <c r="A869" s="47" t="str">
        <f t="shared" si="78"/>
        <v/>
      </c>
      <c r="B869" s="103"/>
      <c r="C869" s="48" t="str">
        <f t="shared" si="79"/>
        <v/>
      </c>
      <c r="E869" s="47" t="str">
        <f t="shared" si="82"/>
        <v/>
      </c>
      <c r="F869" s="103"/>
      <c r="G869" s="48" t="str">
        <f t="shared" si="80"/>
        <v/>
      </c>
      <c r="I869" s="47" t="str">
        <f t="shared" si="83"/>
        <v/>
      </c>
      <c r="J869" s="103"/>
      <c r="K869" s="48" t="str">
        <f t="shared" si="81"/>
        <v/>
      </c>
    </row>
    <row r="870" spans="1:11">
      <c r="A870" s="47" t="str">
        <f t="shared" si="78"/>
        <v/>
      </c>
      <c r="B870" s="103"/>
      <c r="C870" s="48" t="str">
        <f t="shared" si="79"/>
        <v/>
      </c>
      <c r="E870" s="47" t="str">
        <f t="shared" si="82"/>
        <v/>
      </c>
      <c r="F870" s="103"/>
      <c r="G870" s="48" t="str">
        <f t="shared" si="80"/>
        <v/>
      </c>
      <c r="I870" s="47" t="str">
        <f t="shared" si="83"/>
        <v/>
      </c>
      <c r="J870" s="103"/>
      <c r="K870" s="48" t="str">
        <f t="shared" si="81"/>
        <v/>
      </c>
    </row>
    <row r="871" spans="1:11">
      <c r="A871" s="47" t="str">
        <f t="shared" si="78"/>
        <v/>
      </c>
      <c r="B871" s="103"/>
      <c r="C871" s="48" t="str">
        <f t="shared" si="79"/>
        <v/>
      </c>
      <c r="E871" s="47" t="str">
        <f t="shared" si="82"/>
        <v/>
      </c>
      <c r="F871" s="103"/>
      <c r="G871" s="48" t="str">
        <f t="shared" si="80"/>
        <v/>
      </c>
      <c r="I871" s="47" t="str">
        <f t="shared" si="83"/>
        <v/>
      </c>
      <c r="J871" s="103"/>
      <c r="K871" s="48" t="str">
        <f t="shared" si="81"/>
        <v/>
      </c>
    </row>
    <row r="872" spans="1:11">
      <c r="A872" s="47" t="str">
        <f t="shared" si="78"/>
        <v/>
      </c>
      <c r="B872" s="103"/>
      <c r="C872" s="48" t="str">
        <f t="shared" si="79"/>
        <v/>
      </c>
      <c r="E872" s="47" t="str">
        <f t="shared" si="82"/>
        <v/>
      </c>
      <c r="F872" s="103"/>
      <c r="G872" s="48" t="str">
        <f t="shared" si="80"/>
        <v/>
      </c>
      <c r="I872" s="47" t="str">
        <f t="shared" si="83"/>
        <v/>
      </c>
      <c r="J872" s="103"/>
      <c r="K872" s="48" t="str">
        <f t="shared" si="81"/>
        <v/>
      </c>
    </row>
    <row r="873" spans="1:11">
      <c r="A873" s="47" t="str">
        <f t="shared" si="78"/>
        <v/>
      </c>
      <c r="B873" s="103"/>
      <c r="C873" s="48" t="str">
        <f t="shared" si="79"/>
        <v/>
      </c>
      <c r="E873" s="47" t="str">
        <f t="shared" si="82"/>
        <v/>
      </c>
      <c r="F873" s="103"/>
      <c r="G873" s="48" t="str">
        <f t="shared" si="80"/>
        <v/>
      </c>
      <c r="I873" s="47" t="str">
        <f t="shared" si="83"/>
        <v/>
      </c>
      <c r="J873" s="103"/>
      <c r="K873" s="48" t="str">
        <f t="shared" si="81"/>
        <v/>
      </c>
    </row>
    <row r="874" spans="1:11">
      <c r="A874" s="47" t="str">
        <f t="shared" si="78"/>
        <v/>
      </c>
      <c r="B874" s="103"/>
      <c r="C874" s="48" t="str">
        <f t="shared" si="79"/>
        <v/>
      </c>
      <c r="E874" s="47" t="str">
        <f t="shared" si="82"/>
        <v/>
      </c>
      <c r="F874" s="103"/>
      <c r="G874" s="48" t="str">
        <f t="shared" si="80"/>
        <v/>
      </c>
      <c r="I874" s="47" t="str">
        <f t="shared" si="83"/>
        <v/>
      </c>
      <c r="J874" s="103"/>
      <c r="K874" s="48" t="str">
        <f t="shared" si="81"/>
        <v/>
      </c>
    </row>
    <row r="875" spans="1:11">
      <c r="A875" s="47" t="str">
        <f t="shared" si="78"/>
        <v/>
      </c>
      <c r="B875" s="103"/>
      <c r="C875" s="48" t="str">
        <f t="shared" si="79"/>
        <v/>
      </c>
      <c r="E875" s="47" t="str">
        <f t="shared" si="82"/>
        <v/>
      </c>
      <c r="F875" s="103"/>
      <c r="G875" s="48" t="str">
        <f t="shared" si="80"/>
        <v/>
      </c>
      <c r="I875" s="47" t="str">
        <f t="shared" si="83"/>
        <v/>
      </c>
      <c r="J875" s="103"/>
      <c r="K875" s="48" t="str">
        <f t="shared" si="81"/>
        <v/>
      </c>
    </row>
    <row r="876" spans="1:11">
      <c r="A876" s="47" t="str">
        <f t="shared" si="78"/>
        <v/>
      </c>
      <c r="B876" s="103"/>
      <c r="C876" s="48" t="str">
        <f t="shared" si="79"/>
        <v/>
      </c>
      <c r="E876" s="47" t="str">
        <f t="shared" si="82"/>
        <v/>
      </c>
      <c r="F876" s="103"/>
      <c r="G876" s="48" t="str">
        <f t="shared" si="80"/>
        <v/>
      </c>
      <c r="I876" s="47" t="str">
        <f t="shared" si="83"/>
        <v/>
      </c>
      <c r="J876" s="103"/>
      <c r="K876" s="48" t="str">
        <f t="shared" si="81"/>
        <v/>
      </c>
    </row>
    <row r="877" spans="1:11">
      <c r="A877" s="47" t="str">
        <f t="shared" si="78"/>
        <v/>
      </c>
      <c r="B877" s="103"/>
      <c r="C877" s="48" t="str">
        <f t="shared" si="79"/>
        <v/>
      </c>
      <c r="E877" s="47" t="str">
        <f t="shared" si="82"/>
        <v/>
      </c>
      <c r="F877" s="103"/>
      <c r="G877" s="48" t="str">
        <f t="shared" si="80"/>
        <v/>
      </c>
      <c r="I877" s="47" t="str">
        <f t="shared" si="83"/>
        <v/>
      </c>
      <c r="J877" s="103"/>
      <c r="K877" s="48" t="str">
        <f t="shared" si="81"/>
        <v/>
      </c>
    </row>
    <row r="878" spans="1:11">
      <c r="A878" s="47" t="str">
        <f t="shared" si="78"/>
        <v/>
      </c>
      <c r="B878" s="103"/>
      <c r="C878" s="48" t="str">
        <f t="shared" si="79"/>
        <v/>
      </c>
      <c r="E878" s="47" t="str">
        <f t="shared" si="82"/>
        <v/>
      </c>
      <c r="F878" s="103"/>
      <c r="G878" s="48" t="str">
        <f t="shared" si="80"/>
        <v/>
      </c>
      <c r="I878" s="47" t="str">
        <f t="shared" si="83"/>
        <v/>
      </c>
      <c r="J878" s="103"/>
      <c r="K878" s="48" t="str">
        <f t="shared" si="81"/>
        <v/>
      </c>
    </row>
    <row r="879" spans="1:11">
      <c r="A879" s="47" t="str">
        <f t="shared" si="78"/>
        <v/>
      </c>
      <c r="B879" s="103"/>
      <c r="C879" s="48" t="str">
        <f t="shared" si="79"/>
        <v/>
      </c>
      <c r="E879" s="47" t="str">
        <f t="shared" si="82"/>
        <v/>
      </c>
      <c r="F879" s="103"/>
      <c r="G879" s="48" t="str">
        <f t="shared" si="80"/>
        <v/>
      </c>
      <c r="I879" s="47" t="str">
        <f t="shared" si="83"/>
        <v/>
      </c>
      <c r="J879" s="103"/>
      <c r="K879" s="48" t="str">
        <f t="shared" si="81"/>
        <v/>
      </c>
    </row>
    <row r="880" spans="1:11">
      <c r="A880" s="47" t="str">
        <f t="shared" si="78"/>
        <v/>
      </c>
      <c r="B880" s="103"/>
      <c r="C880" s="48" t="str">
        <f t="shared" si="79"/>
        <v/>
      </c>
      <c r="E880" s="47" t="str">
        <f t="shared" si="82"/>
        <v/>
      </c>
      <c r="F880" s="103"/>
      <c r="G880" s="48" t="str">
        <f t="shared" si="80"/>
        <v/>
      </c>
      <c r="I880" s="47" t="str">
        <f t="shared" si="83"/>
        <v/>
      </c>
      <c r="J880" s="103"/>
      <c r="K880" s="48" t="str">
        <f t="shared" si="81"/>
        <v/>
      </c>
    </row>
    <row r="881" spans="1:11">
      <c r="A881" s="47" t="str">
        <f t="shared" si="78"/>
        <v/>
      </c>
      <c r="B881" s="103"/>
      <c r="C881" s="48" t="str">
        <f t="shared" si="79"/>
        <v/>
      </c>
      <c r="E881" s="47" t="str">
        <f t="shared" si="82"/>
        <v/>
      </c>
      <c r="F881" s="103"/>
      <c r="G881" s="48" t="str">
        <f t="shared" si="80"/>
        <v/>
      </c>
      <c r="I881" s="47" t="str">
        <f t="shared" si="83"/>
        <v/>
      </c>
      <c r="J881" s="103"/>
      <c r="K881" s="48" t="str">
        <f t="shared" si="81"/>
        <v/>
      </c>
    </row>
    <row r="882" spans="1:11">
      <c r="A882" s="47" t="str">
        <f t="shared" si="78"/>
        <v/>
      </c>
      <c r="B882" s="103"/>
      <c r="C882" s="48" t="str">
        <f t="shared" si="79"/>
        <v/>
      </c>
      <c r="E882" s="47" t="str">
        <f t="shared" si="82"/>
        <v/>
      </c>
      <c r="F882" s="103"/>
      <c r="G882" s="48" t="str">
        <f t="shared" si="80"/>
        <v/>
      </c>
      <c r="I882" s="47" t="str">
        <f t="shared" si="83"/>
        <v/>
      </c>
      <c r="J882" s="103"/>
      <c r="K882" s="48" t="str">
        <f t="shared" si="81"/>
        <v/>
      </c>
    </row>
    <row r="883" spans="1:11">
      <c r="A883" s="47" t="str">
        <f t="shared" si="78"/>
        <v/>
      </c>
      <c r="B883" s="103"/>
      <c r="C883" s="48" t="str">
        <f t="shared" si="79"/>
        <v/>
      </c>
      <c r="E883" s="47" t="str">
        <f t="shared" si="82"/>
        <v/>
      </c>
      <c r="F883" s="103"/>
      <c r="G883" s="48" t="str">
        <f t="shared" si="80"/>
        <v/>
      </c>
      <c r="I883" s="47" t="str">
        <f t="shared" si="83"/>
        <v/>
      </c>
      <c r="J883" s="103"/>
      <c r="K883" s="48" t="str">
        <f t="shared" si="81"/>
        <v/>
      </c>
    </row>
    <row r="884" spans="1:11">
      <c r="A884" s="47" t="str">
        <f t="shared" si="78"/>
        <v/>
      </c>
      <c r="B884" s="103"/>
      <c r="C884" s="48" t="str">
        <f t="shared" si="79"/>
        <v/>
      </c>
      <c r="E884" s="47" t="str">
        <f t="shared" si="82"/>
        <v/>
      </c>
      <c r="F884" s="103"/>
      <c r="G884" s="48" t="str">
        <f t="shared" si="80"/>
        <v/>
      </c>
      <c r="I884" s="47" t="str">
        <f t="shared" si="83"/>
        <v/>
      </c>
      <c r="J884" s="103"/>
      <c r="K884" s="48" t="str">
        <f t="shared" si="81"/>
        <v/>
      </c>
    </row>
    <row r="885" spans="1:11">
      <c r="A885" s="47" t="str">
        <f t="shared" si="78"/>
        <v/>
      </c>
      <c r="B885" s="103"/>
      <c r="C885" s="48" t="str">
        <f t="shared" si="79"/>
        <v/>
      </c>
      <c r="E885" s="47" t="str">
        <f t="shared" si="82"/>
        <v/>
      </c>
      <c r="F885" s="103"/>
      <c r="G885" s="48" t="str">
        <f t="shared" si="80"/>
        <v/>
      </c>
      <c r="I885" s="47" t="str">
        <f t="shared" si="83"/>
        <v/>
      </c>
      <c r="J885" s="103"/>
      <c r="K885" s="48" t="str">
        <f t="shared" si="81"/>
        <v/>
      </c>
    </row>
    <row r="886" spans="1:11">
      <c r="A886" s="47" t="str">
        <f t="shared" si="78"/>
        <v/>
      </c>
      <c r="B886" s="103"/>
      <c r="C886" s="48" t="str">
        <f t="shared" si="79"/>
        <v/>
      </c>
      <c r="E886" s="47" t="str">
        <f t="shared" si="82"/>
        <v/>
      </c>
      <c r="F886" s="103"/>
      <c r="G886" s="48" t="str">
        <f t="shared" si="80"/>
        <v/>
      </c>
      <c r="I886" s="47" t="str">
        <f t="shared" si="83"/>
        <v/>
      </c>
      <c r="J886" s="103"/>
      <c r="K886" s="48" t="str">
        <f t="shared" si="81"/>
        <v/>
      </c>
    </row>
    <row r="887" spans="1:11">
      <c r="A887" s="47" t="str">
        <f t="shared" si="78"/>
        <v/>
      </c>
      <c r="B887" s="103"/>
      <c r="C887" s="48" t="str">
        <f t="shared" si="79"/>
        <v/>
      </c>
      <c r="E887" s="47" t="str">
        <f t="shared" si="82"/>
        <v/>
      </c>
      <c r="F887" s="103"/>
      <c r="G887" s="48" t="str">
        <f t="shared" si="80"/>
        <v/>
      </c>
      <c r="I887" s="47" t="str">
        <f t="shared" si="83"/>
        <v/>
      </c>
      <c r="J887" s="103"/>
      <c r="K887" s="48" t="str">
        <f t="shared" si="81"/>
        <v/>
      </c>
    </row>
    <row r="888" spans="1:11">
      <c r="A888" s="47" t="str">
        <f t="shared" si="78"/>
        <v/>
      </c>
      <c r="B888" s="103"/>
      <c r="C888" s="48" t="str">
        <f t="shared" si="79"/>
        <v/>
      </c>
      <c r="E888" s="47" t="str">
        <f t="shared" si="82"/>
        <v/>
      </c>
      <c r="F888" s="103"/>
      <c r="G888" s="48" t="str">
        <f t="shared" si="80"/>
        <v/>
      </c>
      <c r="I888" s="47" t="str">
        <f t="shared" si="83"/>
        <v/>
      </c>
      <c r="J888" s="103"/>
      <c r="K888" s="48" t="str">
        <f t="shared" si="81"/>
        <v/>
      </c>
    </row>
    <row r="889" spans="1:11">
      <c r="A889" s="47" t="str">
        <f t="shared" si="78"/>
        <v/>
      </c>
      <c r="B889" s="103"/>
      <c r="C889" s="48" t="str">
        <f t="shared" si="79"/>
        <v/>
      </c>
      <c r="E889" s="47" t="str">
        <f t="shared" si="82"/>
        <v/>
      </c>
      <c r="F889" s="103"/>
      <c r="G889" s="48" t="str">
        <f t="shared" si="80"/>
        <v/>
      </c>
      <c r="I889" s="47" t="str">
        <f t="shared" si="83"/>
        <v/>
      </c>
      <c r="J889" s="103"/>
      <c r="K889" s="48" t="str">
        <f t="shared" si="81"/>
        <v/>
      </c>
    </row>
    <row r="890" spans="1:11">
      <c r="A890" s="47" t="str">
        <f t="shared" si="78"/>
        <v/>
      </c>
      <c r="B890" s="103"/>
      <c r="C890" s="48" t="str">
        <f t="shared" si="79"/>
        <v/>
      </c>
      <c r="E890" s="47" t="str">
        <f t="shared" si="82"/>
        <v/>
      </c>
      <c r="F890" s="103"/>
      <c r="G890" s="48" t="str">
        <f t="shared" si="80"/>
        <v/>
      </c>
      <c r="I890" s="47" t="str">
        <f t="shared" si="83"/>
        <v/>
      </c>
      <c r="J890" s="103"/>
      <c r="K890" s="48" t="str">
        <f t="shared" si="81"/>
        <v/>
      </c>
    </row>
    <row r="891" spans="1:11">
      <c r="A891" s="47" t="str">
        <f t="shared" si="78"/>
        <v/>
      </c>
      <c r="B891" s="103"/>
      <c r="C891" s="48" t="str">
        <f t="shared" si="79"/>
        <v/>
      </c>
      <c r="E891" s="47" t="str">
        <f t="shared" si="82"/>
        <v/>
      </c>
      <c r="F891" s="103"/>
      <c r="G891" s="48" t="str">
        <f t="shared" si="80"/>
        <v/>
      </c>
      <c r="I891" s="47" t="str">
        <f t="shared" si="83"/>
        <v/>
      </c>
      <c r="J891" s="103"/>
      <c r="K891" s="48" t="str">
        <f t="shared" si="81"/>
        <v/>
      </c>
    </row>
    <row r="892" spans="1:11">
      <c r="A892" s="47" t="str">
        <f t="shared" si="78"/>
        <v/>
      </c>
      <c r="B892" s="103"/>
      <c r="C892" s="48" t="str">
        <f t="shared" si="79"/>
        <v/>
      </c>
      <c r="E892" s="47" t="str">
        <f t="shared" si="82"/>
        <v/>
      </c>
      <c r="F892" s="103"/>
      <c r="G892" s="48" t="str">
        <f t="shared" si="80"/>
        <v/>
      </c>
      <c r="I892" s="47" t="str">
        <f t="shared" si="83"/>
        <v/>
      </c>
      <c r="J892" s="103"/>
      <c r="K892" s="48" t="str">
        <f t="shared" si="81"/>
        <v/>
      </c>
    </row>
    <row r="893" spans="1:11">
      <c r="A893" s="47" t="str">
        <f t="shared" si="78"/>
        <v/>
      </c>
      <c r="B893" s="103"/>
      <c r="C893" s="48" t="str">
        <f t="shared" si="79"/>
        <v/>
      </c>
      <c r="E893" s="47" t="str">
        <f t="shared" si="82"/>
        <v/>
      </c>
      <c r="F893" s="103"/>
      <c r="G893" s="48" t="str">
        <f t="shared" si="80"/>
        <v/>
      </c>
      <c r="I893" s="47" t="str">
        <f t="shared" si="83"/>
        <v/>
      </c>
      <c r="J893" s="103"/>
      <c r="K893" s="48" t="str">
        <f t="shared" si="81"/>
        <v/>
      </c>
    </row>
    <row r="894" spans="1:11">
      <c r="A894" s="47" t="str">
        <f t="shared" si="78"/>
        <v/>
      </c>
      <c r="B894" s="103"/>
      <c r="C894" s="48" t="str">
        <f t="shared" si="79"/>
        <v/>
      </c>
      <c r="E894" s="47" t="str">
        <f t="shared" si="82"/>
        <v/>
      </c>
      <c r="F894" s="103"/>
      <c r="G894" s="48" t="str">
        <f t="shared" si="80"/>
        <v/>
      </c>
      <c r="I894" s="47" t="str">
        <f t="shared" si="83"/>
        <v/>
      </c>
      <c r="J894" s="103"/>
      <c r="K894" s="48" t="str">
        <f t="shared" si="81"/>
        <v/>
      </c>
    </row>
    <row r="895" spans="1:11">
      <c r="A895" s="47" t="str">
        <f t="shared" si="78"/>
        <v/>
      </c>
      <c r="B895" s="103"/>
      <c r="C895" s="48" t="str">
        <f t="shared" si="79"/>
        <v/>
      </c>
      <c r="E895" s="47" t="str">
        <f t="shared" si="82"/>
        <v/>
      </c>
      <c r="F895" s="103"/>
      <c r="G895" s="48" t="str">
        <f t="shared" si="80"/>
        <v/>
      </c>
      <c r="I895" s="47" t="str">
        <f t="shared" si="83"/>
        <v/>
      </c>
      <c r="J895" s="103"/>
      <c r="K895" s="48" t="str">
        <f t="shared" si="81"/>
        <v/>
      </c>
    </row>
    <row r="896" spans="1:11">
      <c r="A896" s="47" t="str">
        <f t="shared" si="78"/>
        <v/>
      </c>
      <c r="B896" s="103"/>
      <c r="C896" s="48" t="str">
        <f t="shared" si="79"/>
        <v/>
      </c>
      <c r="E896" s="47" t="str">
        <f t="shared" si="82"/>
        <v/>
      </c>
      <c r="F896" s="103"/>
      <c r="G896" s="48" t="str">
        <f t="shared" si="80"/>
        <v/>
      </c>
      <c r="I896" s="47" t="str">
        <f t="shared" si="83"/>
        <v/>
      </c>
      <c r="J896" s="103"/>
      <c r="K896" s="48" t="str">
        <f t="shared" si="81"/>
        <v/>
      </c>
    </row>
    <row r="897" spans="1:11">
      <c r="A897" s="47" t="str">
        <f t="shared" si="78"/>
        <v/>
      </c>
      <c r="B897" s="103"/>
      <c r="C897" s="48" t="str">
        <f t="shared" si="79"/>
        <v/>
      </c>
      <c r="E897" s="47" t="str">
        <f t="shared" si="82"/>
        <v/>
      </c>
      <c r="F897" s="103"/>
      <c r="G897" s="48" t="str">
        <f t="shared" si="80"/>
        <v/>
      </c>
      <c r="I897" s="47" t="str">
        <f t="shared" si="83"/>
        <v/>
      </c>
      <c r="J897" s="103"/>
      <c r="K897" s="48" t="str">
        <f t="shared" si="81"/>
        <v/>
      </c>
    </row>
    <row r="898" spans="1:11">
      <c r="A898" s="47" t="str">
        <f t="shared" ref="A898:A961" si="84">IF(B898&lt;&gt;0,COUNTIF($B$2:$B$998,"&lt;="&amp;B898),"")</f>
        <v/>
      </c>
      <c r="B898" s="103"/>
      <c r="C898" s="48" t="str">
        <f t="shared" ref="C898:C961" si="85">IFERROR(INDEX(name_1,MATCH(ROW()-ROW($C$1),الترتيب,0),0),"")</f>
        <v/>
      </c>
      <c r="E898" s="47" t="str">
        <f t="shared" si="82"/>
        <v/>
      </c>
      <c r="F898" s="103"/>
      <c r="G898" s="48" t="str">
        <f t="shared" ref="G898:G961" si="86">IFERROR(INDEX(name_3,MATCH(ROW()-ROW($G$1),الترتيب_1,0),0),"")</f>
        <v/>
      </c>
      <c r="I898" s="47" t="str">
        <f t="shared" si="83"/>
        <v/>
      </c>
      <c r="J898" s="103"/>
      <c r="K898" s="48" t="str">
        <f t="shared" ref="K898:K961" si="87">IFERROR(INDEX(name_5,MATCH(ROW()-ROW($K$1),الترتيب_2,0),0),"")</f>
        <v/>
      </c>
    </row>
    <row r="899" spans="1:11">
      <c r="A899" s="47" t="str">
        <f t="shared" si="84"/>
        <v/>
      </c>
      <c r="B899" s="103"/>
      <c r="C899" s="48" t="str">
        <f t="shared" si="85"/>
        <v/>
      </c>
      <c r="E899" s="47" t="str">
        <f t="shared" ref="E899:E962" si="88">IF(F899&lt;&gt;0,COUNTIF($F$2:$F$998,"&lt;="&amp;F899),"")</f>
        <v/>
      </c>
      <c r="F899" s="103"/>
      <c r="G899" s="48" t="str">
        <f t="shared" si="86"/>
        <v/>
      </c>
      <c r="I899" s="47" t="str">
        <f t="shared" ref="I899:I962" si="89">IF(J899&lt;&gt;0,COUNTIF($J$2:$J$998,"&lt;="&amp;J899),"")</f>
        <v/>
      </c>
      <c r="J899" s="103"/>
      <c r="K899" s="48" t="str">
        <f t="shared" si="87"/>
        <v/>
      </c>
    </row>
    <row r="900" spans="1:11">
      <c r="A900" s="47" t="str">
        <f t="shared" si="84"/>
        <v/>
      </c>
      <c r="B900" s="103"/>
      <c r="C900" s="48" t="str">
        <f t="shared" si="85"/>
        <v/>
      </c>
      <c r="E900" s="47" t="str">
        <f t="shared" si="88"/>
        <v/>
      </c>
      <c r="F900" s="103"/>
      <c r="G900" s="48" t="str">
        <f t="shared" si="86"/>
        <v/>
      </c>
      <c r="I900" s="47" t="str">
        <f t="shared" si="89"/>
        <v/>
      </c>
      <c r="J900" s="103"/>
      <c r="K900" s="48" t="str">
        <f t="shared" si="87"/>
        <v/>
      </c>
    </row>
    <row r="901" spans="1:11">
      <c r="A901" s="47" t="str">
        <f t="shared" si="84"/>
        <v/>
      </c>
      <c r="B901" s="103"/>
      <c r="C901" s="48" t="str">
        <f t="shared" si="85"/>
        <v/>
      </c>
      <c r="E901" s="47" t="str">
        <f t="shared" si="88"/>
        <v/>
      </c>
      <c r="F901" s="103"/>
      <c r="G901" s="48" t="str">
        <f t="shared" si="86"/>
        <v/>
      </c>
      <c r="I901" s="47" t="str">
        <f t="shared" si="89"/>
        <v/>
      </c>
      <c r="J901" s="103"/>
      <c r="K901" s="48" t="str">
        <f t="shared" si="87"/>
        <v/>
      </c>
    </row>
    <row r="902" spans="1:11">
      <c r="A902" s="47" t="str">
        <f t="shared" si="84"/>
        <v/>
      </c>
      <c r="B902" s="103"/>
      <c r="C902" s="48" t="str">
        <f t="shared" si="85"/>
        <v/>
      </c>
      <c r="E902" s="47" t="str">
        <f t="shared" si="88"/>
        <v/>
      </c>
      <c r="F902" s="103"/>
      <c r="G902" s="48" t="str">
        <f t="shared" si="86"/>
        <v/>
      </c>
      <c r="I902" s="47" t="str">
        <f t="shared" si="89"/>
        <v/>
      </c>
      <c r="J902" s="103"/>
      <c r="K902" s="48" t="str">
        <f t="shared" si="87"/>
        <v/>
      </c>
    </row>
    <row r="903" spans="1:11">
      <c r="A903" s="47" t="str">
        <f t="shared" si="84"/>
        <v/>
      </c>
      <c r="B903" s="103"/>
      <c r="C903" s="48" t="str">
        <f t="shared" si="85"/>
        <v/>
      </c>
      <c r="E903" s="47" t="str">
        <f t="shared" si="88"/>
        <v/>
      </c>
      <c r="F903" s="103"/>
      <c r="G903" s="48" t="str">
        <f t="shared" si="86"/>
        <v/>
      </c>
      <c r="I903" s="47" t="str">
        <f t="shared" si="89"/>
        <v/>
      </c>
      <c r="J903" s="103"/>
      <c r="K903" s="48" t="str">
        <f t="shared" si="87"/>
        <v/>
      </c>
    </row>
    <row r="904" spans="1:11">
      <c r="A904" s="47" t="str">
        <f t="shared" si="84"/>
        <v/>
      </c>
      <c r="B904" s="103"/>
      <c r="C904" s="48" t="str">
        <f t="shared" si="85"/>
        <v/>
      </c>
      <c r="E904" s="47" t="str">
        <f t="shared" si="88"/>
        <v/>
      </c>
      <c r="F904" s="103"/>
      <c r="G904" s="48" t="str">
        <f t="shared" si="86"/>
        <v/>
      </c>
      <c r="I904" s="47" t="str">
        <f t="shared" si="89"/>
        <v/>
      </c>
      <c r="J904" s="103"/>
      <c r="K904" s="48" t="str">
        <f t="shared" si="87"/>
        <v/>
      </c>
    </row>
    <row r="905" spans="1:11">
      <c r="A905" s="47" t="str">
        <f t="shared" si="84"/>
        <v/>
      </c>
      <c r="B905" s="103"/>
      <c r="C905" s="48" t="str">
        <f t="shared" si="85"/>
        <v/>
      </c>
      <c r="E905" s="47" t="str">
        <f t="shared" si="88"/>
        <v/>
      </c>
      <c r="F905" s="103"/>
      <c r="G905" s="48" t="str">
        <f t="shared" si="86"/>
        <v/>
      </c>
      <c r="I905" s="47" t="str">
        <f t="shared" si="89"/>
        <v/>
      </c>
      <c r="J905" s="103"/>
      <c r="K905" s="48" t="str">
        <f t="shared" si="87"/>
        <v/>
      </c>
    </row>
    <row r="906" spans="1:11">
      <c r="A906" s="47" t="str">
        <f t="shared" si="84"/>
        <v/>
      </c>
      <c r="B906" s="103"/>
      <c r="C906" s="48" t="str">
        <f t="shared" si="85"/>
        <v/>
      </c>
      <c r="E906" s="47" t="str">
        <f t="shared" si="88"/>
        <v/>
      </c>
      <c r="F906" s="103"/>
      <c r="G906" s="48" t="str">
        <f t="shared" si="86"/>
        <v/>
      </c>
      <c r="I906" s="47" t="str">
        <f t="shared" si="89"/>
        <v/>
      </c>
      <c r="J906" s="103"/>
      <c r="K906" s="48" t="str">
        <f t="shared" si="87"/>
        <v/>
      </c>
    </row>
    <row r="907" spans="1:11">
      <c r="A907" s="47" t="str">
        <f t="shared" si="84"/>
        <v/>
      </c>
      <c r="B907" s="103"/>
      <c r="C907" s="48" t="str">
        <f t="shared" si="85"/>
        <v/>
      </c>
      <c r="E907" s="47" t="str">
        <f t="shared" si="88"/>
        <v/>
      </c>
      <c r="F907" s="103"/>
      <c r="G907" s="48" t="str">
        <f t="shared" si="86"/>
        <v/>
      </c>
      <c r="I907" s="47" t="str">
        <f t="shared" si="89"/>
        <v/>
      </c>
      <c r="J907" s="103"/>
      <c r="K907" s="48" t="str">
        <f t="shared" si="87"/>
        <v/>
      </c>
    </row>
    <row r="908" spans="1:11">
      <c r="A908" s="47" t="str">
        <f t="shared" si="84"/>
        <v/>
      </c>
      <c r="B908" s="103"/>
      <c r="C908" s="48" t="str">
        <f t="shared" si="85"/>
        <v/>
      </c>
      <c r="E908" s="47" t="str">
        <f t="shared" si="88"/>
        <v/>
      </c>
      <c r="F908" s="103"/>
      <c r="G908" s="48" t="str">
        <f t="shared" si="86"/>
        <v/>
      </c>
      <c r="I908" s="47" t="str">
        <f t="shared" si="89"/>
        <v/>
      </c>
      <c r="J908" s="103"/>
      <c r="K908" s="48" t="str">
        <f t="shared" si="87"/>
        <v/>
      </c>
    </row>
    <row r="909" spans="1:11">
      <c r="A909" s="47" t="str">
        <f t="shared" si="84"/>
        <v/>
      </c>
      <c r="B909" s="103"/>
      <c r="C909" s="48" t="str">
        <f t="shared" si="85"/>
        <v/>
      </c>
      <c r="E909" s="47" t="str">
        <f t="shared" si="88"/>
        <v/>
      </c>
      <c r="F909" s="103"/>
      <c r="G909" s="48" t="str">
        <f t="shared" si="86"/>
        <v/>
      </c>
      <c r="I909" s="47" t="str">
        <f t="shared" si="89"/>
        <v/>
      </c>
      <c r="J909" s="103"/>
      <c r="K909" s="48" t="str">
        <f t="shared" si="87"/>
        <v/>
      </c>
    </row>
    <row r="910" spans="1:11">
      <c r="A910" s="47" t="str">
        <f t="shared" si="84"/>
        <v/>
      </c>
      <c r="B910" s="103"/>
      <c r="C910" s="48" t="str">
        <f t="shared" si="85"/>
        <v/>
      </c>
      <c r="E910" s="47" t="str">
        <f t="shared" si="88"/>
        <v/>
      </c>
      <c r="F910" s="103"/>
      <c r="G910" s="48" t="str">
        <f t="shared" si="86"/>
        <v/>
      </c>
      <c r="I910" s="47" t="str">
        <f t="shared" si="89"/>
        <v/>
      </c>
      <c r="J910" s="103"/>
      <c r="K910" s="48" t="str">
        <f t="shared" si="87"/>
        <v/>
      </c>
    </row>
    <row r="911" spans="1:11">
      <c r="A911" s="47" t="str">
        <f t="shared" si="84"/>
        <v/>
      </c>
      <c r="B911" s="103"/>
      <c r="C911" s="48" t="str">
        <f t="shared" si="85"/>
        <v/>
      </c>
      <c r="E911" s="47" t="str">
        <f t="shared" si="88"/>
        <v/>
      </c>
      <c r="F911" s="103"/>
      <c r="G911" s="48" t="str">
        <f t="shared" si="86"/>
        <v/>
      </c>
      <c r="I911" s="47" t="str">
        <f t="shared" si="89"/>
        <v/>
      </c>
      <c r="J911" s="103"/>
      <c r="K911" s="48" t="str">
        <f t="shared" si="87"/>
        <v/>
      </c>
    </row>
    <row r="912" spans="1:11">
      <c r="A912" s="47" t="str">
        <f t="shared" si="84"/>
        <v/>
      </c>
      <c r="B912" s="103"/>
      <c r="C912" s="48" t="str">
        <f t="shared" si="85"/>
        <v/>
      </c>
      <c r="E912" s="47" t="str">
        <f t="shared" si="88"/>
        <v/>
      </c>
      <c r="F912" s="103"/>
      <c r="G912" s="48" t="str">
        <f t="shared" si="86"/>
        <v/>
      </c>
      <c r="I912" s="47" t="str">
        <f t="shared" si="89"/>
        <v/>
      </c>
      <c r="J912" s="103"/>
      <c r="K912" s="48" t="str">
        <f t="shared" si="87"/>
        <v/>
      </c>
    </row>
    <row r="913" spans="1:11">
      <c r="A913" s="47" t="str">
        <f t="shared" si="84"/>
        <v/>
      </c>
      <c r="B913" s="103"/>
      <c r="C913" s="48" t="str">
        <f t="shared" si="85"/>
        <v/>
      </c>
      <c r="E913" s="47" t="str">
        <f t="shared" si="88"/>
        <v/>
      </c>
      <c r="F913" s="103"/>
      <c r="G913" s="48" t="str">
        <f t="shared" si="86"/>
        <v/>
      </c>
      <c r="I913" s="47" t="str">
        <f t="shared" si="89"/>
        <v/>
      </c>
      <c r="J913" s="103"/>
      <c r="K913" s="48" t="str">
        <f t="shared" si="87"/>
        <v/>
      </c>
    </row>
    <row r="914" spans="1:11">
      <c r="A914" s="47" t="str">
        <f t="shared" si="84"/>
        <v/>
      </c>
      <c r="B914" s="103"/>
      <c r="C914" s="48" t="str">
        <f t="shared" si="85"/>
        <v/>
      </c>
      <c r="E914" s="47" t="str">
        <f t="shared" si="88"/>
        <v/>
      </c>
      <c r="F914" s="103"/>
      <c r="G914" s="48" t="str">
        <f t="shared" si="86"/>
        <v/>
      </c>
      <c r="I914" s="47" t="str">
        <f t="shared" si="89"/>
        <v/>
      </c>
      <c r="J914" s="103"/>
      <c r="K914" s="48" t="str">
        <f t="shared" si="87"/>
        <v/>
      </c>
    </row>
    <row r="915" spans="1:11">
      <c r="A915" s="47" t="str">
        <f t="shared" si="84"/>
        <v/>
      </c>
      <c r="B915" s="103"/>
      <c r="C915" s="48" t="str">
        <f t="shared" si="85"/>
        <v/>
      </c>
      <c r="E915" s="47" t="str">
        <f t="shared" si="88"/>
        <v/>
      </c>
      <c r="F915" s="103"/>
      <c r="G915" s="48" t="str">
        <f t="shared" si="86"/>
        <v/>
      </c>
      <c r="I915" s="47" t="str">
        <f t="shared" si="89"/>
        <v/>
      </c>
      <c r="J915" s="103"/>
      <c r="K915" s="48" t="str">
        <f t="shared" si="87"/>
        <v/>
      </c>
    </row>
    <row r="916" spans="1:11">
      <c r="A916" s="47" t="str">
        <f t="shared" si="84"/>
        <v/>
      </c>
      <c r="B916" s="103"/>
      <c r="C916" s="48" t="str">
        <f t="shared" si="85"/>
        <v/>
      </c>
      <c r="E916" s="47" t="str">
        <f t="shared" si="88"/>
        <v/>
      </c>
      <c r="F916" s="103"/>
      <c r="G916" s="48" t="str">
        <f t="shared" si="86"/>
        <v/>
      </c>
      <c r="I916" s="47" t="str">
        <f t="shared" si="89"/>
        <v/>
      </c>
      <c r="J916" s="103"/>
      <c r="K916" s="48" t="str">
        <f t="shared" si="87"/>
        <v/>
      </c>
    </row>
    <row r="917" spans="1:11">
      <c r="A917" s="47" t="str">
        <f t="shared" si="84"/>
        <v/>
      </c>
      <c r="B917" s="103"/>
      <c r="C917" s="48" t="str">
        <f t="shared" si="85"/>
        <v/>
      </c>
      <c r="E917" s="47" t="str">
        <f t="shared" si="88"/>
        <v/>
      </c>
      <c r="F917" s="103"/>
      <c r="G917" s="48" t="str">
        <f t="shared" si="86"/>
        <v/>
      </c>
      <c r="I917" s="47" t="str">
        <f t="shared" si="89"/>
        <v/>
      </c>
      <c r="J917" s="103"/>
      <c r="K917" s="48" t="str">
        <f t="shared" si="87"/>
        <v/>
      </c>
    </row>
    <row r="918" spans="1:11">
      <c r="A918" s="47" t="str">
        <f t="shared" si="84"/>
        <v/>
      </c>
      <c r="B918" s="103"/>
      <c r="C918" s="48" t="str">
        <f t="shared" si="85"/>
        <v/>
      </c>
      <c r="E918" s="47" t="str">
        <f t="shared" si="88"/>
        <v/>
      </c>
      <c r="F918" s="103"/>
      <c r="G918" s="48" t="str">
        <f t="shared" si="86"/>
        <v/>
      </c>
      <c r="I918" s="47" t="str">
        <f t="shared" si="89"/>
        <v/>
      </c>
      <c r="J918" s="103"/>
      <c r="K918" s="48" t="str">
        <f t="shared" si="87"/>
        <v/>
      </c>
    </row>
    <row r="919" spans="1:11">
      <c r="A919" s="47" t="str">
        <f t="shared" si="84"/>
        <v/>
      </c>
      <c r="B919" s="103"/>
      <c r="C919" s="48" t="str">
        <f t="shared" si="85"/>
        <v/>
      </c>
      <c r="E919" s="47" t="str">
        <f t="shared" si="88"/>
        <v/>
      </c>
      <c r="F919" s="103"/>
      <c r="G919" s="48" t="str">
        <f t="shared" si="86"/>
        <v/>
      </c>
      <c r="I919" s="47" t="str">
        <f t="shared" si="89"/>
        <v/>
      </c>
      <c r="J919" s="103"/>
      <c r="K919" s="48" t="str">
        <f t="shared" si="87"/>
        <v/>
      </c>
    </row>
    <row r="920" spans="1:11">
      <c r="A920" s="47" t="str">
        <f t="shared" si="84"/>
        <v/>
      </c>
      <c r="B920" s="103"/>
      <c r="C920" s="48" t="str">
        <f t="shared" si="85"/>
        <v/>
      </c>
      <c r="E920" s="47" t="str">
        <f t="shared" si="88"/>
        <v/>
      </c>
      <c r="F920" s="103"/>
      <c r="G920" s="48" t="str">
        <f t="shared" si="86"/>
        <v/>
      </c>
      <c r="I920" s="47" t="str">
        <f t="shared" si="89"/>
        <v/>
      </c>
      <c r="J920" s="103"/>
      <c r="K920" s="48" t="str">
        <f t="shared" si="87"/>
        <v/>
      </c>
    </row>
    <row r="921" spans="1:11">
      <c r="A921" s="47" t="str">
        <f t="shared" si="84"/>
        <v/>
      </c>
      <c r="B921" s="103"/>
      <c r="C921" s="48" t="str">
        <f t="shared" si="85"/>
        <v/>
      </c>
      <c r="E921" s="47" t="str">
        <f t="shared" si="88"/>
        <v/>
      </c>
      <c r="F921" s="103"/>
      <c r="G921" s="48" t="str">
        <f t="shared" si="86"/>
        <v/>
      </c>
      <c r="I921" s="47" t="str">
        <f t="shared" si="89"/>
        <v/>
      </c>
      <c r="J921" s="103"/>
      <c r="K921" s="48" t="str">
        <f t="shared" si="87"/>
        <v/>
      </c>
    </row>
    <row r="922" spans="1:11">
      <c r="A922" s="47" t="str">
        <f t="shared" si="84"/>
        <v/>
      </c>
      <c r="B922" s="103"/>
      <c r="C922" s="48" t="str">
        <f t="shared" si="85"/>
        <v/>
      </c>
      <c r="E922" s="47" t="str">
        <f t="shared" si="88"/>
        <v/>
      </c>
      <c r="F922" s="103"/>
      <c r="G922" s="48" t="str">
        <f t="shared" si="86"/>
        <v/>
      </c>
      <c r="I922" s="47" t="str">
        <f t="shared" si="89"/>
        <v/>
      </c>
      <c r="J922" s="103"/>
      <c r="K922" s="48" t="str">
        <f t="shared" si="87"/>
        <v/>
      </c>
    </row>
    <row r="923" spans="1:11">
      <c r="A923" s="47" t="str">
        <f t="shared" si="84"/>
        <v/>
      </c>
      <c r="B923" s="103"/>
      <c r="C923" s="48" t="str">
        <f t="shared" si="85"/>
        <v/>
      </c>
      <c r="E923" s="47" t="str">
        <f t="shared" si="88"/>
        <v/>
      </c>
      <c r="F923" s="103"/>
      <c r="G923" s="48" t="str">
        <f t="shared" si="86"/>
        <v/>
      </c>
      <c r="I923" s="47" t="str">
        <f t="shared" si="89"/>
        <v/>
      </c>
      <c r="J923" s="103"/>
      <c r="K923" s="48" t="str">
        <f t="shared" si="87"/>
        <v/>
      </c>
    </row>
    <row r="924" spans="1:11">
      <c r="A924" s="47" t="str">
        <f t="shared" si="84"/>
        <v/>
      </c>
      <c r="B924" s="103"/>
      <c r="C924" s="48" t="str">
        <f t="shared" si="85"/>
        <v/>
      </c>
      <c r="E924" s="47" t="str">
        <f t="shared" si="88"/>
        <v/>
      </c>
      <c r="F924" s="103"/>
      <c r="G924" s="48" t="str">
        <f t="shared" si="86"/>
        <v/>
      </c>
      <c r="I924" s="47" t="str">
        <f t="shared" si="89"/>
        <v/>
      </c>
      <c r="J924" s="103"/>
      <c r="K924" s="48" t="str">
        <f t="shared" si="87"/>
        <v/>
      </c>
    </row>
    <row r="925" spans="1:11">
      <c r="A925" s="47" t="str">
        <f t="shared" si="84"/>
        <v/>
      </c>
      <c r="B925" s="103"/>
      <c r="C925" s="48" t="str">
        <f t="shared" si="85"/>
        <v/>
      </c>
      <c r="E925" s="47" t="str">
        <f t="shared" si="88"/>
        <v/>
      </c>
      <c r="F925" s="103"/>
      <c r="G925" s="48" t="str">
        <f t="shared" si="86"/>
        <v/>
      </c>
      <c r="I925" s="47" t="str">
        <f t="shared" si="89"/>
        <v/>
      </c>
      <c r="J925" s="103"/>
      <c r="K925" s="48" t="str">
        <f t="shared" si="87"/>
        <v/>
      </c>
    </row>
    <row r="926" spans="1:11">
      <c r="A926" s="47" t="str">
        <f t="shared" si="84"/>
        <v/>
      </c>
      <c r="B926" s="103"/>
      <c r="C926" s="48" t="str">
        <f t="shared" si="85"/>
        <v/>
      </c>
      <c r="E926" s="47" t="str">
        <f t="shared" si="88"/>
        <v/>
      </c>
      <c r="F926" s="103"/>
      <c r="G926" s="48" t="str">
        <f t="shared" si="86"/>
        <v/>
      </c>
      <c r="I926" s="47" t="str">
        <f t="shared" si="89"/>
        <v/>
      </c>
      <c r="J926" s="103"/>
      <c r="K926" s="48" t="str">
        <f t="shared" si="87"/>
        <v/>
      </c>
    </row>
    <row r="927" spans="1:11">
      <c r="A927" s="47" t="str">
        <f t="shared" si="84"/>
        <v/>
      </c>
      <c r="B927" s="103"/>
      <c r="C927" s="48" t="str">
        <f t="shared" si="85"/>
        <v/>
      </c>
      <c r="E927" s="47" t="str">
        <f t="shared" si="88"/>
        <v/>
      </c>
      <c r="F927" s="103"/>
      <c r="G927" s="48" t="str">
        <f t="shared" si="86"/>
        <v/>
      </c>
      <c r="I927" s="47" t="str">
        <f t="shared" si="89"/>
        <v/>
      </c>
      <c r="J927" s="103"/>
      <c r="K927" s="48" t="str">
        <f t="shared" si="87"/>
        <v/>
      </c>
    </row>
    <row r="928" spans="1:11">
      <c r="A928" s="47" t="str">
        <f t="shared" si="84"/>
        <v/>
      </c>
      <c r="B928" s="103"/>
      <c r="C928" s="48" t="str">
        <f t="shared" si="85"/>
        <v/>
      </c>
      <c r="E928" s="47" t="str">
        <f t="shared" si="88"/>
        <v/>
      </c>
      <c r="F928" s="103"/>
      <c r="G928" s="48" t="str">
        <f t="shared" si="86"/>
        <v/>
      </c>
      <c r="I928" s="47" t="str">
        <f t="shared" si="89"/>
        <v/>
      </c>
      <c r="J928" s="103"/>
      <c r="K928" s="48" t="str">
        <f t="shared" si="87"/>
        <v/>
      </c>
    </row>
    <row r="929" spans="1:11">
      <c r="A929" s="47" t="str">
        <f t="shared" si="84"/>
        <v/>
      </c>
      <c r="B929" s="103"/>
      <c r="C929" s="48" t="str">
        <f t="shared" si="85"/>
        <v/>
      </c>
      <c r="E929" s="47" t="str">
        <f t="shared" si="88"/>
        <v/>
      </c>
      <c r="F929" s="103"/>
      <c r="G929" s="48" t="str">
        <f t="shared" si="86"/>
        <v/>
      </c>
      <c r="I929" s="47" t="str">
        <f t="shared" si="89"/>
        <v/>
      </c>
      <c r="J929" s="103"/>
      <c r="K929" s="48" t="str">
        <f t="shared" si="87"/>
        <v/>
      </c>
    </row>
    <row r="930" spans="1:11">
      <c r="A930" s="47" t="str">
        <f t="shared" si="84"/>
        <v/>
      </c>
      <c r="B930" s="103"/>
      <c r="C930" s="48" t="str">
        <f t="shared" si="85"/>
        <v/>
      </c>
      <c r="E930" s="47" t="str">
        <f t="shared" si="88"/>
        <v/>
      </c>
      <c r="F930" s="103"/>
      <c r="G930" s="48" t="str">
        <f t="shared" si="86"/>
        <v/>
      </c>
      <c r="I930" s="47" t="str">
        <f t="shared" si="89"/>
        <v/>
      </c>
      <c r="J930" s="103"/>
      <c r="K930" s="48" t="str">
        <f t="shared" si="87"/>
        <v/>
      </c>
    </row>
    <row r="931" spans="1:11">
      <c r="A931" s="47" t="str">
        <f t="shared" si="84"/>
        <v/>
      </c>
      <c r="B931" s="103"/>
      <c r="C931" s="48" t="str">
        <f t="shared" si="85"/>
        <v/>
      </c>
      <c r="E931" s="47" t="str">
        <f t="shared" si="88"/>
        <v/>
      </c>
      <c r="F931" s="103"/>
      <c r="G931" s="48" t="str">
        <f t="shared" si="86"/>
        <v/>
      </c>
      <c r="I931" s="47" t="str">
        <f t="shared" si="89"/>
        <v/>
      </c>
      <c r="J931" s="103"/>
      <c r="K931" s="48" t="str">
        <f t="shared" si="87"/>
        <v/>
      </c>
    </row>
    <row r="932" spans="1:11">
      <c r="A932" s="47" t="str">
        <f t="shared" si="84"/>
        <v/>
      </c>
      <c r="B932" s="103"/>
      <c r="C932" s="48" t="str">
        <f t="shared" si="85"/>
        <v/>
      </c>
      <c r="E932" s="47" t="str">
        <f t="shared" si="88"/>
        <v/>
      </c>
      <c r="F932" s="103"/>
      <c r="G932" s="48" t="str">
        <f t="shared" si="86"/>
        <v/>
      </c>
      <c r="I932" s="47" t="str">
        <f t="shared" si="89"/>
        <v/>
      </c>
      <c r="J932" s="103"/>
      <c r="K932" s="48" t="str">
        <f t="shared" si="87"/>
        <v/>
      </c>
    </row>
    <row r="933" spans="1:11">
      <c r="A933" s="47" t="str">
        <f t="shared" si="84"/>
        <v/>
      </c>
      <c r="B933" s="103"/>
      <c r="C933" s="48" t="str">
        <f t="shared" si="85"/>
        <v/>
      </c>
      <c r="E933" s="47" t="str">
        <f t="shared" si="88"/>
        <v/>
      </c>
      <c r="F933" s="103"/>
      <c r="G933" s="48" t="str">
        <f t="shared" si="86"/>
        <v/>
      </c>
      <c r="I933" s="47" t="str">
        <f t="shared" si="89"/>
        <v/>
      </c>
      <c r="J933" s="103"/>
      <c r="K933" s="48" t="str">
        <f t="shared" si="87"/>
        <v/>
      </c>
    </row>
    <row r="934" spans="1:11">
      <c r="A934" s="47" t="str">
        <f t="shared" si="84"/>
        <v/>
      </c>
      <c r="B934" s="103"/>
      <c r="C934" s="48" t="str">
        <f t="shared" si="85"/>
        <v/>
      </c>
      <c r="E934" s="47" t="str">
        <f t="shared" si="88"/>
        <v/>
      </c>
      <c r="F934" s="103"/>
      <c r="G934" s="48" t="str">
        <f t="shared" si="86"/>
        <v/>
      </c>
      <c r="I934" s="47" t="str">
        <f t="shared" si="89"/>
        <v/>
      </c>
      <c r="J934" s="103"/>
      <c r="K934" s="48" t="str">
        <f t="shared" si="87"/>
        <v/>
      </c>
    </row>
    <row r="935" spans="1:11">
      <c r="A935" s="47" t="str">
        <f t="shared" si="84"/>
        <v/>
      </c>
      <c r="B935" s="103"/>
      <c r="C935" s="48" t="str">
        <f t="shared" si="85"/>
        <v/>
      </c>
      <c r="E935" s="47" t="str">
        <f t="shared" si="88"/>
        <v/>
      </c>
      <c r="F935" s="103"/>
      <c r="G935" s="48" t="str">
        <f t="shared" si="86"/>
        <v/>
      </c>
      <c r="I935" s="47" t="str">
        <f t="shared" si="89"/>
        <v/>
      </c>
      <c r="J935" s="103"/>
      <c r="K935" s="48" t="str">
        <f t="shared" si="87"/>
        <v/>
      </c>
    </row>
    <row r="936" spans="1:11">
      <c r="A936" s="47" t="str">
        <f t="shared" si="84"/>
        <v/>
      </c>
      <c r="B936" s="103"/>
      <c r="C936" s="48" t="str">
        <f t="shared" si="85"/>
        <v/>
      </c>
      <c r="E936" s="47" t="str">
        <f t="shared" si="88"/>
        <v/>
      </c>
      <c r="F936" s="103"/>
      <c r="G936" s="48" t="str">
        <f t="shared" si="86"/>
        <v/>
      </c>
      <c r="I936" s="47" t="str">
        <f t="shared" si="89"/>
        <v/>
      </c>
      <c r="J936" s="103"/>
      <c r="K936" s="48" t="str">
        <f t="shared" si="87"/>
        <v/>
      </c>
    </row>
    <row r="937" spans="1:11">
      <c r="A937" s="47" t="str">
        <f t="shared" si="84"/>
        <v/>
      </c>
      <c r="B937" s="103"/>
      <c r="C937" s="48" t="str">
        <f t="shared" si="85"/>
        <v/>
      </c>
      <c r="E937" s="47" t="str">
        <f t="shared" si="88"/>
        <v/>
      </c>
      <c r="F937" s="103"/>
      <c r="G937" s="48" t="str">
        <f t="shared" si="86"/>
        <v/>
      </c>
      <c r="I937" s="47" t="str">
        <f t="shared" si="89"/>
        <v/>
      </c>
      <c r="J937" s="103"/>
      <c r="K937" s="48" t="str">
        <f t="shared" si="87"/>
        <v/>
      </c>
    </row>
    <row r="938" spans="1:11">
      <c r="A938" s="47" t="str">
        <f t="shared" si="84"/>
        <v/>
      </c>
      <c r="B938" s="103"/>
      <c r="C938" s="48" t="str">
        <f t="shared" si="85"/>
        <v/>
      </c>
      <c r="E938" s="47" t="str">
        <f t="shared" si="88"/>
        <v/>
      </c>
      <c r="F938" s="103"/>
      <c r="G938" s="48" t="str">
        <f t="shared" si="86"/>
        <v/>
      </c>
      <c r="I938" s="47" t="str">
        <f t="shared" si="89"/>
        <v/>
      </c>
      <c r="J938" s="103"/>
      <c r="K938" s="48" t="str">
        <f t="shared" si="87"/>
        <v/>
      </c>
    </row>
    <row r="939" spans="1:11">
      <c r="A939" s="47" t="str">
        <f t="shared" si="84"/>
        <v/>
      </c>
      <c r="B939" s="103"/>
      <c r="C939" s="48" t="str">
        <f t="shared" si="85"/>
        <v/>
      </c>
      <c r="E939" s="47" t="str">
        <f t="shared" si="88"/>
        <v/>
      </c>
      <c r="F939" s="103"/>
      <c r="G939" s="48" t="str">
        <f t="shared" si="86"/>
        <v/>
      </c>
      <c r="I939" s="47" t="str">
        <f t="shared" si="89"/>
        <v/>
      </c>
      <c r="J939" s="103"/>
      <c r="K939" s="48" t="str">
        <f t="shared" si="87"/>
        <v/>
      </c>
    </row>
    <row r="940" spans="1:11">
      <c r="A940" s="47" t="str">
        <f t="shared" si="84"/>
        <v/>
      </c>
      <c r="B940" s="103"/>
      <c r="C940" s="48" t="str">
        <f t="shared" si="85"/>
        <v/>
      </c>
      <c r="E940" s="47" t="str">
        <f t="shared" si="88"/>
        <v/>
      </c>
      <c r="F940" s="103"/>
      <c r="G940" s="48" t="str">
        <f t="shared" si="86"/>
        <v/>
      </c>
      <c r="I940" s="47" t="str">
        <f t="shared" si="89"/>
        <v/>
      </c>
      <c r="J940" s="103"/>
      <c r="K940" s="48" t="str">
        <f t="shared" si="87"/>
        <v/>
      </c>
    </row>
    <row r="941" spans="1:11">
      <c r="A941" s="47" t="str">
        <f t="shared" si="84"/>
        <v/>
      </c>
      <c r="B941" s="103"/>
      <c r="C941" s="48" t="str">
        <f t="shared" si="85"/>
        <v/>
      </c>
      <c r="E941" s="47" t="str">
        <f t="shared" si="88"/>
        <v/>
      </c>
      <c r="F941" s="103"/>
      <c r="G941" s="48" t="str">
        <f t="shared" si="86"/>
        <v/>
      </c>
      <c r="I941" s="47" t="str">
        <f t="shared" si="89"/>
        <v/>
      </c>
      <c r="J941" s="103"/>
      <c r="K941" s="48" t="str">
        <f t="shared" si="87"/>
        <v/>
      </c>
    </row>
    <row r="942" spans="1:11">
      <c r="A942" s="47" t="str">
        <f t="shared" si="84"/>
        <v/>
      </c>
      <c r="B942" s="103"/>
      <c r="C942" s="48" t="str">
        <f t="shared" si="85"/>
        <v/>
      </c>
      <c r="E942" s="47" t="str">
        <f t="shared" si="88"/>
        <v/>
      </c>
      <c r="F942" s="103"/>
      <c r="G942" s="48" t="str">
        <f t="shared" si="86"/>
        <v/>
      </c>
      <c r="I942" s="47" t="str">
        <f t="shared" si="89"/>
        <v/>
      </c>
      <c r="J942" s="103"/>
      <c r="K942" s="48" t="str">
        <f t="shared" si="87"/>
        <v/>
      </c>
    </row>
    <row r="943" spans="1:11">
      <c r="A943" s="47" t="str">
        <f t="shared" si="84"/>
        <v/>
      </c>
      <c r="B943" s="103"/>
      <c r="C943" s="48" t="str">
        <f t="shared" si="85"/>
        <v/>
      </c>
      <c r="E943" s="47" t="str">
        <f t="shared" si="88"/>
        <v/>
      </c>
      <c r="F943" s="103"/>
      <c r="G943" s="48" t="str">
        <f t="shared" si="86"/>
        <v/>
      </c>
      <c r="I943" s="47" t="str">
        <f t="shared" si="89"/>
        <v/>
      </c>
      <c r="J943" s="103"/>
      <c r="K943" s="48" t="str">
        <f t="shared" si="87"/>
        <v/>
      </c>
    </row>
    <row r="944" spans="1:11">
      <c r="A944" s="47" t="str">
        <f t="shared" si="84"/>
        <v/>
      </c>
      <c r="B944" s="103"/>
      <c r="C944" s="48" t="str">
        <f t="shared" si="85"/>
        <v/>
      </c>
      <c r="E944" s="47" t="str">
        <f t="shared" si="88"/>
        <v/>
      </c>
      <c r="F944" s="103"/>
      <c r="G944" s="48" t="str">
        <f t="shared" si="86"/>
        <v/>
      </c>
      <c r="I944" s="47" t="str">
        <f t="shared" si="89"/>
        <v/>
      </c>
      <c r="J944" s="103"/>
      <c r="K944" s="48" t="str">
        <f t="shared" si="87"/>
        <v/>
      </c>
    </row>
    <row r="945" spans="1:11">
      <c r="A945" s="47" t="str">
        <f t="shared" si="84"/>
        <v/>
      </c>
      <c r="B945" s="103"/>
      <c r="C945" s="48" t="str">
        <f t="shared" si="85"/>
        <v/>
      </c>
      <c r="E945" s="47" t="str">
        <f t="shared" si="88"/>
        <v/>
      </c>
      <c r="F945" s="103"/>
      <c r="G945" s="48" t="str">
        <f t="shared" si="86"/>
        <v/>
      </c>
      <c r="I945" s="47" t="str">
        <f t="shared" si="89"/>
        <v/>
      </c>
      <c r="J945" s="103"/>
      <c r="K945" s="48" t="str">
        <f t="shared" si="87"/>
        <v/>
      </c>
    </row>
    <row r="946" spans="1:11">
      <c r="A946" s="47" t="str">
        <f t="shared" si="84"/>
        <v/>
      </c>
      <c r="B946" s="103"/>
      <c r="C946" s="48" t="str">
        <f t="shared" si="85"/>
        <v/>
      </c>
      <c r="E946" s="47" t="str">
        <f t="shared" si="88"/>
        <v/>
      </c>
      <c r="F946" s="103"/>
      <c r="G946" s="48" t="str">
        <f t="shared" si="86"/>
        <v/>
      </c>
      <c r="I946" s="47" t="str">
        <f t="shared" si="89"/>
        <v/>
      </c>
      <c r="J946" s="103"/>
      <c r="K946" s="48" t="str">
        <f t="shared" si="87"/>
        <v/>
      </c>
    </row>
    <row r="947" spans="1:11">
      <c r="A947" s="47" t="str">
        <f t="shared" si="84"/>
        <v/>
      </c>
      <c r="B947" s="103"/>
      <c r="C947" s="48" t="str">
        <f t="shared" si="85"/>
        <v/>
      </c>
      <c r="E947" s="47" t="str">
        <f t="shared" si="88"/>
        <v/>
      </c>
      <c r="F947" s="103"/>
      <c r="G947" s="48" t="str">
        <f t="shared" si="86"/>
        <v/>
      </c>
      <c r="I947" s="47" t="str">
        <f t="shared" si="89"/>
        <v/>
      </c>
      <c r="J947" s="103"/>
      <c r="K947" s="48" t="str">
        <f t="shared" si="87"/>
        <v/>
      </c>
    </row>
    <row r="948" spans="1:11">
      <c r="A948" s="47" t="str">
        <f t="shared" si="84"/>
        <v/>
      </c>
      <c r="B948" s="103"/>
      <c r="C948" s="48" t="str">
        <f t="shared" si="85"/>
        <v/>
      </c>
      <c r="E948" s="47" t="str">
        <f t="shared" si="88"/>
        <v/>
      </c>
      <c r="F948" s="103"/>
      <c r="G948" s="48" t="str">
        <f t="shared" si="86"/>
        <v/>
      </c>
      <c r="I948" s="47" t="str">
        <f t="shared" si="89"/>
        <v/>
      </c>
      <c r="J948" s="103"/>
      <c r="K948" s="48" t="str">
        <f t="shared" si="87"/>
        <v/>
      </c>
    </row>
    <row r="949" spans="1:11">
      <c r="A949" s="47" t="str">
        <f t="shared" si="84"/>
        <v/>
      </c>
      <c r="B949" s="103"/>
      <c r="C949" s="48" t="str">
        <f t="shared" si="85"/>
        <v/>
      </c>
      <c r="E949" s="47" t="str">
        <f t="shared" si="88"/>
        <v/>
      </c>
      <c r="F949" s="103"/>
      <c r="G949" s="48" t="str">
        <f t="shared" si="86"/>
        <v/>
      </c>
      <c r="I949" s="47" t="str">
        <f t="shared" si="89"/>
        <v/>
      </c>
      <c r="J949" s="103"/>
      <c r="K949" s="48" t="str">
        <f t="shared" si="87"/>
        <v/>
      </c>
    </row>
    <row r="950" spans="1:11">
      <c r="A950" s="47" t="str">
        <f t="shared" si="84"/>
        <v/>
      </c>
      <c r="B950" s="103"/>
      <c r="C950" s="48" t="str">
        <f t="shared" si="85"/>
        <v/>
      </c>
      <c r="E950" s="47" t="str">
        <f t="shared" si="88"/>
        <v/>
      </c>
      <c r="F950" s="103"/>
      <c r="G950" s="48" t="str">
        <f t="shared" si="86"/>
        <v/>
      </c>
      <c r="I950" s="47" t="str">
        <f t="shared" si="89"/>
        <v/>
      </c>
      <c r="J950" s="103"/>
      <c r="K950" s="48" t="str">
        <f t="shared" si="87"/>
        <v/>
      </c>
    </row>
    <row r="951" spans="1:11">
      <c r="A951" s="47" t="str">
        <f t="shared" si="84"/>
        <v/>
      </c>
      <c r="B951" s="103"/>
      <c r="C951" s="48" t="str">
        <f t="shared" si="85"/>
        <v/>
      </c>
      <c r="E951" s="47" t="str">
        <f t="shared" si="88"/>
        <v/>
      </c>
      <c r="F951" s="103"/>
      <c r="G951" s="48" t="str">
        <f t="shared" si="86"/>
        <v/>
      </c>
      <c r="I951" s="47" t="str">
        <f t="shared" si="89"/>
        <v/>
      </c>
      <c r="J951" s="103"/>
      <c r="K951" s="48" t="str">
        <f t="shared" si="87"/>
        <v/>
      </c>
    </row>
    <row r="952" spans="1:11">
      <c r="A952" s="47" t="str">
        <f t="shared" si="84"/>
        <v/>
      </c>
      <c r="B952" s="103"/>
      <c r="C952" s="48" t="str">
        <f t="shared" si="85"/>
        <v/>
      </c>
      <c r="E952" s="47" t="str">
        <f t="shared" si="88"/>
        <v/>
      </c>
      <c r="F952" s="103"/>
      <c r="G952" s="48" t="str">
        <f t="shared" si="86"/>
        <v/>
      </c>
      <c r="I952" s="47" t="str">
        <f t="shared" si="89"/>
        <v/>
      </c>
      <c r="J952" s="103"/>
      <c r="K952" s="48" t="str">
        <f t="shared" si="87"/>
        <v/>
      </c>
    </row>
    <row r="953" spans="1:11">
      <c r="A953" s="47" t="str">
        <f t="shared" si="84"/>
        <v/>
      </c>
      <c r="B953" s="103"/>
      <c r="C953" s="48" t="str">
        <f t="shared" si="85"/>
        <v/>
      </c>
      <c r="E953" s="47" t="str">
        <f t="shared" si="88"/>
        <v/>
      </c>
      <c r="F953" s="103"/>
      <c r="G953" s="48" t="str">
        <f t="shared" si="86"/>
        <v/>
      </c>
      <c r="I953" s="47" t="str">
        <f t="shared" si="89"/>
        <v/>
      </c>
      <c r="J953" s="103"/>
      <c r="K953" s="48" t="str">
        <f t="shared" si="87"/>
        <v/>
      </c>
    </row>
    <row r="954" spans="1:11">
      <c r="A954" s="47" t="str">
        <f t="shared" si="84"/>
        <v/>
      </c>
      <c r="B954" s="103"/>
      <c r="C954" s="48" t="str">
        <f t="shared" si="85"/>
        <v/>
      </c>
      <c r="E954" s="47" t="str">
        <f t="shared" si="88"/>
        <v/>
      </c>
      <c r="F954" s="103"/>
      <c r="G954" s="48" t="str">
        <f t="shared" si="86"/>
        <v/>
      </c>
      <c r="I954" s="47" t="str">
        <f t="shared" si="89"/>
        <v/>
      </c>
      <c r="J954" s="103"/>
      <c r="K954" s="48" t="str">
        <f t="shared" si="87"/>
        <v/>
      </c>
    </row>
    <row r="955" spans="1:11">
      <c r="A955" s="47" t="str">
        <f t="shared" si="84"/>
        <v/>
      </c>
      <c r="B955" s="103"/>
      <c r="C955" s="48" t="str">
        <f t="shared" si="85"/>
        <v/>
      </c>
      <c r="E955" s="47" t="str">
        <f t="shared" si="88"/>
        <v/>
      </c>
      <c r="F955" s="103"/>
      <c r="G955" s="48" t="str">
        <f t="shared" si="86"/>
        <v/>
      </c>
      <c r="I955" s="47" t="str">
        <f t="shared" si="89"/>
        <v/>
      </c>
      <c r="J955" s="103"/>
      <c r="K955" s="48" t="str">
        <f t="shared" si="87"/>
        <v/>
      </c>
    </row>
    <row r="956" spans="1:11">
      <c r="A956" s="47" t="str">
        <f t="shared" si="84"/>
        <v/>
      </c>
      <c r="B956" s="103"/>
      <c r="C956" s="48" t="str">
        <f t="shared" si="85"/>
        <v/>
      </c>
      <c r="E956" s="47" t="str">
        <f t="shared" si="88"/>
        <v/>
      </c>
      <c r="F956" s="103"/>
      <c r="G956" s="48" t="str">
        <f t="shared" si="86"/>
        <v/>
      </c>
      <c r="I956" s="47" t="str">
        <f t="shared" si="89"/>
        <v/>
      </c>
      <c r="J956" s="103"/>
      <c r="K956" s="48" t="str">
        <f t="shared" si="87"/>
        <v/>
      </c>
    </row>
    <row r="957" spans="1:11">
      <c r="A957" s="47" t="str">
        <f t="shared" si="84"/>
        <v/>
      </c>
      <c r="B957" s="103"/>
      <c r="C957" s="48" t="str">
        <f t="shared" si="85"/>
        <v/>
      </c>
      <c r="E957" s="47" t="str">
        <f t="shared" si="88"/>
        <v/>
      </c>
      <c r="F957" s="103"/>
      <c r="G957" s="48" t="str">
        <f t="shared" si="86"/>
        <v/>
      </c>
      <c r="I957" s="47" t="str">
        <f t="shared" si="89"/>
        <v/>
      </c>
      <c r="J957" s="103"/>
      <c r="K957" s="48" t="str">
        <f t="shared" si="87"/>
        <v/>
      </c>
    </row>
    <row r="958" spans="1:11">
      <c r="A958" s="47" t="str">
        <f t="shared" si="84"/>
        <v/>
      </c>
      <c r="B958" s="103"/>
      <c r="C958" s="48" t="str">
        <f t="shared" si="85"/>
        <v/>
      </c>
      <c r="E958" s="47" t="str">
        <f t="shared" si="88"/>
        <v/>
      </c>
      <c r="F958" s="103"/>
      <c r="G958" s="48" t="str">
        <f t="shared" si="86"/>
        <v/>
      </c>
      <c r="I958" s="47" t="str">
        <f t="shared" si="89"/>
        <v/>
      </c>
      <c r="J958" s="103"/>
      <c r="K958" s="48" t="str">
        <f t="shared" si="87"/>
        <v/>
      </c>
    </row>
    <row r="959" spans="1:11">
      <c r="A959" s="47" t="str">
        <f t="shared" si="84"/>
        <v/>
      </c>
      <c r="B959" s="103"/>
      <c r="C959" s="48" t="str">
        <f t="shared" si="85"/>
        <v/>
      </c>
      <c r="E959" s="47" t="str">
        <f t="shared" si="88"/>
        <v/>
      </c>
      <c r="F959" s="103"/>
      <c r="G959" s="48" t="str">
        <f t="shared" si="86"/>
        <v/>
      </c>
      <c r="I959" s="47" t="str">
        <f t="shared" si="89"/>
        <v/>
      </c>
      <c r="J959" s="103"/>
      <c r="K959" s="48" t="str">
        <f t="shared" si="87"/>
        <v/>
      </c>
    </row>
    <row r="960" spans="1:11">
      <c r="A960" s="47" t="str">
        <f t="shared" si="84"/>
        <v/>
      </c>
      <c r="B960" s="103"/>
      <c r="C960" s="48" t="str">
        <f t="shared" si="85"/>
        <v/>
      </c>
      <c r="E960" s="47" t="str">
        <f t="shared" si="88"/>
        <v/>
      </c>
      <c r="F960" s="103"/>
      <c r="G960" s="48" t="str">
        <f t="shared" si="86"/>
        <v/>
      </c>
      <c r="I960" s="47" t="str">
        <f t="shared" si="89"/>
        <v/>
      </c>
      <c r="J960" s="103"/>
      <c r="K960" s="48" t="str">
        <f t="shared" si="87"/>
        <v/>
      </c>
    </row>
    <row r="961" spans="1:11">
      <c r="A961" s="47" t="str">
        <f t="shared" si="84"/>
        <v/>
      </c>
      <c r="B961" s="103"/>
      <c r="C961" s="48" t="str">
        <f t="shared" si="85"/>
        <v/>
      </c>
      <c r="E961" s="47" t="str">
        <f t="shared" si="88"/>
        <v/>
      </c>
      <c r="F961" s="103"/>
      <c r="G961" s="48" t="str">
        <f t="shared" si="86"/>
        <v/>
      </c>
      <c r="I961" s="47" t="str">
        <f t="shared" si="89"/>
        <v/>
      </c>
      <c r="J961" s="103"/>
      <c r="K961" s="48" t="str">
        <f t="shared" si="87"/>
        <v/>
      </c>
    </row>
    <row r="962" spans="1:11">
      <c r="A962" s="47" t="str">
        <f t="shared" ref="A962:A998" si="90">IF(B962&lt;&gt;0,COUNTIF($B$2:$B$998,"&lt;="&amp;B962),"")</f>
        <v/>
      </c>
      <c r="B962" s="103"/>
      <c r="C962" s="48" t="str">
        <f t="shared" ref="C962:C998" si="91">IFERROR(INDEX(name_1,MATCH(ROW()-ROW($C$1),الترتيب,0),0),"")</f>
        <v/>
      </c>
      <c r="E962" s="47" t="str">
        <f t="shared" si="88"/>
        <v/>
      </c>
      <c r="F962" s="103"/>
      <c r="G962" s="48" t="str">
        <f t="shared" ref="G962:G998" si="92">IFERROR(INDEX(name_3,MATCH(ROW()-ROW($G$1),الترتيب_1,0),0),"")</f>
        <v/>
      </c>
      <c r="I962" s="47" t="str">
        <f t="shared" si="89"/>
        <v/>
      </c>
      <c r="J962" s="103"/>
      <c r="K962" s="48" t="str">
        <f t="shared" ref="K962:K998" si="93">IFERROR(INDEX(name_5,MATCH(ROW()-ROW($K$1),الترتيب_2,0),0),"")</f>
        <v/>
      </c>
    </row>
    <row r="963" spans="1:11">
      <c r="A963" s="47" t="str">
        <f t="shared" si="90"/>
        <v/>
      </c>
      <c r="B963" s="103"/>
      <c r="C963" s="48" t="str">
        <f t="shared" si="91"/>
        <v/>
      </c>
      <c r="E963" s="47" t="str">
        <f t="shared" ref="E963:E998" si="94">IF(F963&lt;&gt;0,COUNTIF($F$2:$F$998,"&lt;="&amp;F963),"")</f>
        <v/>
      </c>
      <c r="F963" s="103"/>
      <c r="G963" s="48" t="str">
        <f t="shared" si="92"/>
        <v/>
      </c>
      <c r="I963" s="47" t="str">
        <f t="shared" ref="I963:I998" si="95">IF(J963&lt;&gt;0,COUNTIF($J$2:$J$998,"&lt;="&amp;J963),"")</f>
        <v/>
      </c>
      <c r="J963" s="103"/>
      <c r="K963" s="48" t="str">
        <f t="shared" si="93"/>
        <v/>
      </c>
    </row>
    <row r="964" spans="1:11">
      <c r="A964" s="47" t="str">
        <f t="shared" si="90"/>
        <v/>
      </c>
      <c r="B964" s="103"/>
      <c r="C964" s="48" t="str">
        <f t="shared" si="91"/>
        <v/>
      </c>
      <c r="E964" s="47" t="str">
        <f t="shared" si="94"/>
        <v/>
      </c>
      <c r="F964" s="103"/>
      <c r="G964" s="48" t="str">
        <f t="shared" si="92"/>
        <v/>
      </c>
      <c r="I964" s="47" t="str">
        <f t="shared" si="95"/>
        <v/>
      </c>
      <c r="J964" s="103"/>
      <c r="K964" s="48" t="str">
        <f t="shared" si="93"/>
        <v/>
      </c>
    </row>
    <row r="965" spans="1:11">
      <c r="A965" s="47" t="str">
        <f t="shared" si="90"/>
        <v/>
      </c>
      <c r="B965" s="103"/>
      <c r="C965" s="48" t="str">
        <f t="shared" si="91"/>
        <v/>
      </c>
      <c r="E965" s="47" t="str">
        <f t="shared" si="94"/>
        <v/>
      </c>
      <c r="F965" s="103"/>
      <c r="G965" s="48" t="str">
        <f t="shared" si="92"/>
        <v/>
      </c>
      <c r="I965" s="47" t="str">
        <f t="shared" si="95"/>
        <v/>
      </c>
      <c r="J965" s="103"/>
      <c r="K965" s="48" t="str">
        <f t="shared" si="93"/>
        <v/>
      </c>
    </row>
    <row r="966" spans="1:11">
      <c r="A966" s="47" t="str">
        <f t="shared" si="90"/>
        <v/>
      </c>
      <c r="B966" s="103"/>
      <c r="C966" s="48" t="str">
        <f t="shared" si="91"/>
        <v/>
      </c>
      <c r="E966" s="47" t="str">
        <f t="shared" si="94"/>
        <v/>
      </c>
      <c r="F966" s="103"/>
      <c r="G966" s="48" t="str">
        <f t="shared" si="92"/>
        <v/>
      </c>
      <c r="I966" s="47" t="str">
        <f t="shared" si="95"/>
        <v/>
      </c>
      <c r="J966" s="103"/>
      <c r="K966" s="48" t="str">
        <f t="shared" si="93"/>
        <v/>
      </c>
    </row>
    <row r="967" spans="1:11">
      <c r="A967" s="47" t="str">
        <f t="shared" si="90"/>
        <v/>
      </c>
      <c r="B967" s="103"/>
      <c r="C967" s="48" t="str">
        <f t="shared" si="91"/>
        <v/>
      </c>
      <c r="E967" s="47" t="str">
        <f t="shared" si="94"/>
        <v/>
      </c>
      <c r="F967" s="103"/>
      <c r="G967" s="48" t="str">
        <f t="shared" si="92"/>
        <v/>
      </c>
      <c r="I967" s="47" t="str">
        <f t="shared" si="95"/>
        <v/>
      </c>
      <c r="J967" s="103"/>
      <c r="K967" s="48" t="str">
        <f t="shared" si="93"/>
        <v/>
      </c>
    </row>
    <row r="968" spans="1:11">
      <c r="A968" s="47" t="str">
        <f t="shared" si="90"/>
        <v/>
      </c>
      <c r="B968" s="103"/>
      <c r="C968" s="48" t="str">
        <f t="shared" si="91"/>
        <v/>
      </c>
      <c r="E968" s="47" t="str">
        <f t="shared" si="94"/>
        <v/>
      </c>
      <c r="F968" s="103"/>
      <c r="G968" s="48" t="str">
        <f t="shared" si="92"/>
        <v/>
      </c>
      <c r="I968" s="47" t="str">
        <f t="shared" si="95"/>
        <v/>
      </c>
      <c r="J968" s="103"/>
      <c r="K968" s="48" t="str">
        <f t="shared" si="93"/>
        <v/>
      </c>
    </row>
    <row r="969" spans="1:11">
      <c r="A969" s="47" t="str">
        <f t="shared" si="90"/>
        <v/>
      </c>
      <c r="B969" s="103"/>
      <c r="C969" s="48" t="str">
        <f t="shared" si="91"/>
        <v/>
      </c>
      <c r="E969" s="47" t="str">
        <f t="shared" si="94"/>
        <v/>
      </c>
      <c r="F969" s="103"/>
      <c r="G969" s="48" t="str">
        <f t="shared" si="92"/>
        <v/>
      </c>
      <c r="I969" s="47" t="str">
        <f t="shared" si="95"/>
        <v/>
      </c>
      <c r="J969" s="103"/>
      <c r="K969" s="48" t="str">
        <f t="shared" si="93"/>
        <v/>
      </c>
    </row>
    <row r="970" spans="1:11">
      <c r="A970" s="47" t="str">
        <f t="shared" si="90"/>
        <v/>
      </c>
      <c r="B970" s="103"/>
      <c r="C970" s="48" t="str">
        <f t="shared" si="91"/>
        <v/>
      </c>
      <c r="E970" s="47" t="str">
        <f t="shared" si="94"/>
        <v/>
      </c>
      <c r="F970" s="103"/>
      <c r="G970" s="48" t="str">
        <f t="shared" si="92"/>
        <v/>
      </c>
      <c r="I970" s="47" t="str">
        <f t="shared" si="95"/>
        <v/>
      </c>
      <c r="J970" s="103"/>
      <c r="K970" s="48" t="str">
        <f t="shared" si="93"/>
        <v/>
      </c>
    </row>
    <row r="971" spans="1:11">
      <c r="A971" s="47" t="str">
        <f t="shared" si="90"/>
        <v/>
      </c>
      <c r="B971" s="103"/>
      <c r="C971" s="48" t="str">
        <f t="shared" si="91"/>
        <v/>
      </c>
      <c r="E971" s="47" t="str">
        <f t="shared" si="94"/>
        <v/>
      </c>
      <c r="F971" s="103"/>
      <c r="G971" s="48" t="str">
        <f t="shared" si="92"/>
        <v/>
      </c>
      <c r="I971" s="47" t="str">
        <f t="shared" si="95"/>
        <v/>
      </c>
      <c r="J971" s="103"/>
      <c r="K971" s="48" t="str">
        <f t="shared" si="93"/>
        <v/>
      </c>
    </row>
    <row r="972" spans="1:11">
      <c r="A972" s="47" t="str">
        <f t="shared" si="90"/>
        <v/>
      </c>
      <c r="B972" s="103"/>
      <c r="C972" s="48" t="str">
        <f t="shared" si="91"/>
        <v/>
      </c>
      <c r="E972" s="47" t="str">
        <f t="shared" si="94"/>
        <v/>
      </c>
      <c r="F972" s="103"/>
      <c r="G972" s="48" t="str">
        <f t="shared" si="92"/>
        <v/>
      </c>
      <c r="I972" s="47" t="str">
        <f t="shared" si="95"/>
        <v/>
      </c>
      <c r="J972" s="103"/>
      <c r="K972" s="48" t="str">
        <f t="shared" si="93"/>
        <v/>
      </c>
    </row>
    <row r="973" spans="1:11">
      <c r="A973" s="47" t="str">
        <f t="shared" si="90"/>
        <v/>
      </c>
      <c r="B973" s="103"/>
      <c r="C973" s="48" t="str">
        <f t="shared" si="91"/>
        <v/>
      </c>
      <c r="E973" s="47" t="str">
        <f t="shared" si="94"/>
        <v/>
      </c>
      <c r="F973" s="103"/>
      <c r="G973" s="48" t="str">
        <f t="shared" si="92"/>
        <v/>
      </c>
      <c r="I973" s="47" t="str">
        <f t="shared" si="95"/>
        <v/>
      </c>
      <c r="J973" s="103"/>
      <c r="K973" s="48" t="str">
        <f t="shared" si="93"/>
        <v/>
      </c>
    </row>
    <row r="974" spans="1:11">
      <c r="A974" s="47" t="str">
        <f t="shared" si="90"/>
        <v/>
      </c>
      <c r="B974" s="103"/>
      <c r="C974" s="48" t="str">
        <f t="shared" si="91"/>
        <v/>
      </c>
      <c r="E974" s="47" t="str">
        <f t="shared" si="94"/>
        <v/>
      </c>
      <c r="F974" s="103"/>
      <c r="G974" s="48" t="str">
        <f t="shared" si="92"/>
        <v/>
      </c>
      <c r="I974" s="47" t="str">
        <f t="shared" si="95"/>
        <v/>
      </c>
      <c r="J974" s="103"/>
      <c r="K974" s="48" t="str">
        <f t="shared" si="93"/>
        <v/>
      </c>
    </row>
    <row r="975" spans="1:11">
      <c r="A975" s="47" t="str">
        <f t="shared" si="90"/>
        <v/>
      </c>
      <c r="B975" s="103"/>
      <c r="C975" s="48" t="str">
        <f t="shared" si="91"/>
        <v/>
      </c>
      <c r="E975" s="47" t="str">
        <f t="shared" si="94"/>
        <v/>
      </c>
      <c r="F975" s="103"/>
      <c r="G975" s="48" t="str">
        <f t="shared" si="92"/>
        <v/>
      </c>
      <c r="I975" s="47" t="str">
        <f t="shared" si="95"/>
        <v/>
      </c>
      <c r="J975" s="103"/>
      <c r="K975" s="48" t="str">
        <f t="shared" si="93"/>
        <v/>
      </c>
    </row>
    <row r="976" spans="1:11">
      <c r="A976" s="47" t="str">
        <f t="shared" si="90"/>
        <v/>
      </c>
      <c r="B976" s="103"/>
      <c r="C976" s="48" t="str">
        <f t="shared" si="91"/>
        <v/>
      </c>
      <c r="E976" s="47" t="str">
        <f t="shared" si="94"/>
        <v/>
      </c>
      <c r="F976" s="103"/>
      <c r="G976" s="48" t="str">
        <f t="shared" si="92"/>
        <v/>
      </c>
      <c r="I976" s="47" t="str">
        <f t="shared" si="95"/>
        <v/>
      </c>
      <c r="J976" s="103"/>
      <c r="K976" s="48" t="str">
        <f t="shared" si="93"/>
        <v/>
      </c>
    </row>
    <row r="977" spans="1:11">
      <c r="A977" s="47" t="str">
        <f t="shared" si="90"/>
        <v/>
      </c>
      <c r="B977" s="103"/>
      <c r="C977" s="48" t="str">
        <f t="shared" si="91"/>
        <v/>
      </c>
      <c r="E977" s="47" t="str">
        <f t="shared" si="94"/>
        <v/>
      </c>
      <c r="F977" s="103"/>
      <c r="G977" s="48" t="str">
        <f t="shared" si="92"/>
        <v/>
      </c>
      <c r="I977" s="47" t="str">
        <f t="shared" si="95"/>
        <v/>
      </c>
      <c r="J977" s="103"/>
      <c r="K977" s="48" t="str">
        <f t="shared" si="93"/>
        <v/>
      </c>
    </row>
    <row r="978" spans="1:11">
      <c r="A978" s="47" t="str">
        <f t="shared" si="90"/>
        <v/>
      </c>
      <c r="B978" s="103"/>
      <c r="C978" s="48" t="str">
        <f t="shared" si="91"/>
        <v/>
      </c>
      <c r="E978" s="47" t="str">
        <f t="shared" si="94"/>
        <v/>
      </c>
      <c r="F978" s="103"/>
      <c r="G978" s="48" t="str">
        <f t="shared" si="92"/>
        <v/>
      </c>
      <c r="I978" s="47" t="str">
        <f t="shared" si="95"/>
        <v/>
      </c>
      <c r="J978" s="103"/>
      <c r="K978" s="48" t="str">
        <f t="shared" si="93"/>
        <v/>
      </c>
    </row>
    <row r="979" spans="1:11">
      <c r="A979" s="47" t="str">
        <f t="shared" si="90"/>
        <v/>
      </c>
      <c r="B979" s="103"/>
      <c r="C979" s="48" t="str">
        <f t="shared" si="91"/>
        <v/>
      </c>
      <c r="E979" s="47" t="str">
        <f t="shared" si="94"/>
        <v/>
      </c>
      <c r="F979" s="103"/>
      <c r="G979" s="48" t="str">
        <f t="shared" si="92"/>
        <v/>
      </c>
      <c r="I979" s="47" t="str">
        <f t="shared" si="95"/>
        <v/>
      </c>
      <c r="J979" s="103"/>
      <c r="K979" s="48" t="str">
        <f t="shared" si="93"/>
        <v/>
      </c>
    </row>
    <row r="980" spans="1:11">
      <c r="A980" s="47" t="str">
        <f t="shared" si="90"/>
        <v/>
      </c>
      <c r="B980" s="103"/>
      <c r="C980" s="48" t="str">
        <f t="shared" si="91"/>
        <v/>
      </c>
      <c r="E980" s="47" t="str">
        <f t="shared" si="94"/>
        <v/>
      </c>
      <c r="F980" s="103"/>
      <c r="G980" s="48" t="str">
        <f t="shared" si="92"/>
        <v/>
      </c>
      <c r="I980" s="47" t="str">
        <f t="shared" si="95"/>
        <v/>
      </c>
      <c r="J980" s="103"/>
      <c r="K980" s="48" t="str">
        <f t="shared" si="93"/>
        <v/>
      </c>
    </row>
    <row r="981" spans="1:11">
      <c r="A981" s="47" t="str">
        <f t="shared" si="90"/>
        <v/>
      </c>
      <c r="B981" s="103"/>
      <c r="C981" s="48" t="str">
        <f t="shared" si="91"/>
        <v/>
      </c>
      <c r="E981" s="47" t="str">
        <f t="shared" si="94"/>
        <v/>
      </c>
      <c r="F981" s="103"/>
      <c r="G981" s="48" t="str">
        <f t="shared" si="92"/>
        <v/>
      </c>
      <c r="I981" s="47" t="str">
        <f t="shared" si="95"/>
        <v/>
      </c>
      <c r="J981" s="103"/>
      <c r="K981" s="48" t="str">
        <f t="shared" si="93"/>
        <v/>
      </c>
    </row>
    <row r="982" spans="1:11">
      <c r="A982" s="47" t="str">
        <f t="shared" si="90"/>
        <v/>
      </c>
      <c r="B982" s="103"/>
      <c r="C982" s="48" t="str">
        <f t="shared" si="91"/>
        <v/>
      </c>
      <c r="E982" s="47" t="str">
        <f t="shared" si="94"/>
        <v/>
      </c>
      <c r="F982" s="103"/>
      <c r="G982" s="48" t="str">
        <f t="shared" si="92"/>
        <v/>
      </c>
      <c r="I982" s="47" t="str">
        <f t="shared" si="95"/>
        <v/>
      </c>
      <c r="J982" s="103"/>
      <c r="K982" s="48" t="str">
        <f t="shared" si="93"/>
        <v/>
      </c>
    </row>
    <row r="983" spans="1:11">
      <c r="A983" s="47" t="str">
        <f t="shared" si="90"/>
        <v/>
      </c>
      <c r="B983" s="103"/>
      <c r="C983" s="48" t="str">
        <f t="shared" si="91"/>
        <v/>
      </c>
      <c r="E983" s="47" t="str">
        <f t="shared" si="94"/>
        <v/>
      </c>
      <c r="F983" s="103"/>
      <c r="G983" s="48" t="str">
        <f t="shared" si="92"/>
        <v/>
      </c>
      <c r="I983" s="47" t="str">
        <f t="shared" si="95"/>
        <v/>
      </c>
      <c r="J983" s="103"/>
      <c r="K983" s="48" t="str">
        <f t="shared" si="93"/>
        <v/>
      </c>
    </row>
    <row r="984" spans="1:11">
      <c r="A984" s="47" t="str">
        <f t="shared" si="90"/>
        <v/>
      </c>
      <c r="B984" s="103"/>
      <c r="C984" s="48" t="str">
        <f t="shared" si="91"/>
        <v/>
      </c>
      <c r="E984" s="47" t="str">
        <f t="shared" si="94"/>
        <v/>
      </c>
      <c r="F984" s="103"/>
      <c r="G984" s="48" t="str">
        <f t="shared" si="92"/>
        <v/>
      </c>
      <c r="I984" s="47" t="str">
        <f t="shared" si="95"/>
        <v/>
      </c>
      <c r="J984" s="103"/>
      <c r="K984" s="48" t="str">
        <f t="shared" si="93"/>
        <v/>
      </c>
    </row>
    <row r="985" spans="1:11">
      <c r="A985" s="47" t="str">
        <f t="shared" si="90"/>
        <v/>
      </c>
      <c r="B985" s="103"/>
      <c r="C985" s="48" t="str">
        <f t="shared" si="91"/>
        <v/>
      </c>
      <c r="E985" s="47" t="str">
        <f t="shared" si="94"/>
        <v/>
      </c>
      <c r="F985" s="103"/>
      <c r="G985" s="48" t="str">
        <f t="shared" si="92"/>
        <v/>
      </c>
      <c r="I985" s="47" t="str">
        <f t="shared" si="95"/>
        <v/>
      </c>
      <c r="J985" s="103"/>
      <c r="K985" s="48" t="str">
        <f t="shared" si="93"/>
        <v/>
      </c>
    </row>
    <row r="986" spans="1:11">
      <c r="A986" s="47" t="str">
        <f t="shared" si="90"/>
        <v/>
      </c>
      <c r="B986" s="103"/>
      <c r="C986" s="48" t="str">
        <f t="shared" si="91"/>
        <v/>
      </c>
      <c r="E986" s="47" t="str">
        <f t="shared" si="94"/>
        <v/>
      </c>
      <c r="F986" s="103"/>
      <c r="G986" s="48" t="str">
        <f t="shared" si="92"/>
        <v/>
      </c>
      <c r="I986" s="47" t="str">
        <f t="shared" si="95"/>
        <v/>
      </c>
      <c r="J986" s="103"/>
      <c r="K986" s="48" t="str">
        <f t="shared" si="93"/>
        <v/>
      </c>
    </row>
    <row r="987" spans="1:11">
      <c r="A987" s="47" t="str">
        <f t="shared" si="90"/>
        <v/>
      </c>
      <c r="B987" s="103"/>
      <c r="C987" s="48" t="str">
        <f t="shared" si="91"/>
        <v/>
      </c>
      <c r="E987" s="47" t="str">
        <f t="shared" si="94"/>
        <v/>
      </c>
      <c r="F987" s="103"/>
      <c r="G987" s="48" t="str">
        <f t="shared" si="92"/>
        <v/>
      </c>
      <c r="I987" s="47" t="str">
        <f t="shared" si="95"/>
        <v/>
      </c>
      <c r="J987" s="103"/>
      <c r="K987" s="48" t="str">
        <f t="shared" si="93"/>
        <v/>
      </c>
    </row>
    <row r="988" spans="1:11">
      <c r="A988" s="47" t="str">
        <f t="shared" si="90"/>
        <v/>
      </c>
      <c r="B988" s="103"/>
      <c r="C988" s="48" t="str">
        <f t="shared" si="91"/>
        <v/>
      </c>
      <c r="E988" s="47" t="str">
        <f t="shared" si="94"/>
        <v/>
      </c>
      <c r="F988" s="103"/>
      <c r="G988" s="48" t="str">
        <f t="shared" si="92"/>
        <v/>
      </c>
      <c r="I988" s="47" t="str">
        <f t="shared" si="95"/>
        <v/>
      </c>
      <c r="J988" s="103"/>
      <c r="K988" s="48" t="str">
        <f t="shared" si="93"/>
        <v/>
      </c>
    </row>
    <row r="989" spans="1:11">
      <c r="A989" s="47" t="str">
        <f t="shared" si="90"/>
        <v/>
      </c>
      <c r="B989" s="103"/>
      <c r="C989" s="48" t="str">
        <f t="shared" si="91"/>
        <v/>
      </c>
      <c r="E989" s="47" t="str">
        <f t="shared" si="94"/>
        <v/>
      </c>
      <c r="F989" s="103"/>
      <c r="G989" s="48" t="str">
        <f t="shared" si="92"/>
        <v/>
      </c>
      <c r="I989" s="47" t="str">
        <f t="shared" si="95"/>
        <v/>
      </c>
      <c r="J989" s="103"/>
      <c r="K989" s="48" t="str">
        <f t="shared" si="93"/>
        <v/>
      </c>
    </row>
    <row r="990" spans="1:11">
      <c r="A990" s="47" t="str">
        <f t="shared" si="90"/>
        <v/>
      </c>
      <c r="B990" s="103"/>
      <c r="C990" s="48" t="str">
        <f t="shared" si="91"/>
        <v/>
      </c>
      <c r="E990" s="47" t="str">
        <f t="shared" si="94"/>
        <v/>
      </c>
      <c r="F990" s="103"/>
      <c r="G990" s="48" t="str">
        <f t="shared" si="92"/>
        <v/>
      </c>
      <c r="I990" s="47" t="str">
        <f t="shared" si="95"/>
        <v/>
      </c>
      <c r="J990" s="103"/>
      <c r="K990" s="48" t="str">
        <f t="shared" si="93"/>
        <v/>
      </c>
    </row>
    <row r="991" spans="1:11">
      <c r="A991" s="47" t="str">
        <f t="shared" si="90"/>
        <v/>
      </c>
      <c r="B991" s="103"/>
      <c r="C991" s="48" t="str">
        <f t="shared" si="91"/>
        <v/>
      </c>
      <c r="E991" s="47" t="str">
        <f t="shared" si="94"/>
        <v/>
      </c>
      <c r="F991" s="103"/>
      <c r="G991" s="48" t="str">
        <f t="shared" si="92"/>
        <v/>
      </c>
      <c r="I991" s="47" t="str">
        <f t="shared" si="95"/>
        <v/>
      </c>
      <c r="J991" s="103"/>
      <c r="K991" s="48" t="str">
        <f t="shared" si="93"/>
        <v/>
      </c>
    </row>
    <row r="992" spans="1:11">
      <c r="A992" s="47" t="str">
        <f t="shared" si="90"/>
        <v/>
      </c>
      <c r="B992" s="103"/>
      <c r="C992" s="48" t="str">
        <f t="shared" si="91"/>
        <v/>
      </c>
      <c r="E992" s="47" t="str">
        <f t="shared" si="94"/>
        <v/>
      </c>
      <c r="F992" s="103"/>
      <c r="G992" s="48" t="str">
        <f t="shared" si="92"/>
        <v/>
      </c>
      <c r="I992" s="47" t="str">
        <f t="shared" si="95"/>
        <v/>
      </c>
      <c r="J992" s="103"/>
      <c r="K992" s="48" t="str">
        <f t="shared" si="93"/>
        <v/>
      </c>
    </row>
    <row r="993" spans="1:11">
      <c r="A993" s="47" t="str">
        <f t="shared" si="90"/>
        <v/>
      </c>
      <c r="B993" s="103"/>
      <c r="C993" s="48" t="str">
        <f t="shared" si="91"/>
        <v/>
      </c>
      <c r="E993" s="47" t="str">
        <f t="shared" si="94"/>
        <v/>
      </c>
      <c r="F993" s="103"/>
      <c r="G993" s="48" t="str">
        <f t="shared" si="92"/>
        <v/>
      </c>
      <c r="I993" s="47" t="str">
        <f t="shared" si="95"/>
        <v/>
      </c>
      <c r="J993" s="103"/>
      <c r="K993" s="48" t="str">
        <f t="shared" si="93"/>
        <v/>
      </c>
    </row>
    <row r="994" spans="1:11">
      <c r="A994" s="47" t="str">
        <f t="shared" si="90"/>
        <v/>
      </c>
      <c r="B994" s="103"/>
      <c r="C994" s="48" t="str">
        <f t="shared" si="91"/>
        <v/>
      </c>
      <c r="E994" s="47" t="str">
        <f t="shared" si="94"/>
        <v/>
      </c>
      <c r="F994" s="103"/>
      <c r="G994" s="48" t="str">
        <f t="shared" si="92"/>
        <v/>
      </c>
      <c r="I994" s="47" t="str">
        <f t="shared" si="95"/>
        <v/>
      </c>
      <c r="J994" s="103"/>
      <c r="K994" s="48" t="str">
        <f t="shared" si="93"/>
        <v/>
      </c>
    </row>
    <row r="995" spans="1:11">
      <c r="A995" s="47" t="str">
        <f t="shared" si="90"/>
        <v/>
      </c>
      <c r="B995" s="103"/>
      <c r="C995" s="48" t="str">
        <f t="shared" si="91"/>
        <v/>
      </c>
      <c r="E995" s="47" t="str">
        <f t="shared" si="94"/>
        <v/>
      </c>
      <c r="F995" s="103"/>
      <c r="G995" s="48" t="str">
        <f t="shared" si="92"/>
        <v/>
      </c>
      <c r="I995" s="47" t="str">
        <f t="shared" si="95"/>
        <v/>
      </c>
      <c r="J995" s="103"/>
      <c r="K995" s="48" t="str">
        <f t="shared" si="93"/>
        <v/>
      </c>
    </row>
    <row r="996" spans="1:11">
      <c r="A996" s="47" t="str">
        <f t="shared" si="90"/>
        <v/>
      </c>
      <c r="B996" s="103"/>
      <c r="C996" s="48" t="str">
        <f t="shared" si="91"/>
        <v/>
      </c>
      <c r="E996" s="47" t="str">
        <f t="shared" si="94"/>
        <v/>
      </c>
      <c r="F996" s="103"/>
      <c r="G996" s="48" t="str">
        <f t="shared" si="92"/>
        <v/>
      </c>
      <c r="I996" s="47" t="str">
        <f t="shared" si="95"/>
        <v/>
      </c>
      <c r="J996" s="103"/>
      <c r="K996" s="48" t="str">
        <f t="shared" si="93"/>
        <v/>
      </c>
    </row>
    <row r="997" spans="1:11">
      <c r="A997" s="47" t="str">
        <f t="shared" si="90"/>
        <v/>
      </c>
      <c r="B997" s="103"/>
      <c r="C997" s="48" t="str">
        <f t="shared" si="91"/>
        <v/>
      </c>
      <c r="E997" s="47" t="str">
        <f t="shared" si="94"/>
        <v/>
      </c>
      <c r="F997" s="103"/>
      <c r="G997" s="48" t="str">
        <f t="shared" si="92"/>
        <v/>
      </c>
      <c r="I997" s="47" t="str">
        <f t="shared" si="95"/>
        <v/>
      </c>
      <c r="J997" s="103"/>
      <c r="K997" s="48" t="str">
        <f t="shared" si="93"/>
        <v/>
      </c>
    </row>
    <row r="998" spans="1:11">
      <c r="A998" s="47" t="str">
        <f t="shared" si="90"/>
        <v/>
      </c>
      <c r="B998" s="103">
        <v>0</v>
      </c>
      <c r="C998" s="48" t="str">
        <f t="shared" si="91"/>
        <v/>
      </c>
      <c r="E998" s="47" t="str">
        <f t="shared" si="94"/>
        <v/>
      </c>
      <c r="F998" s="103">
        <v>0</v>
      </c>
      <c r="G998" s="48" t="str">
        <f t="shared" si="92"/>
        <v/>
      </c>
      <c r="I998" s="47" t="str">
        <f t="shared" si="95"/>
        <v/>
      </c>
      <c r="J998" s="103">
        <v>0</v>
      </c>
      <c r="K998" s="48" t="str">
        <f t="shared" si="93"/>
        <v/>
      </c>
    </row>
  </sheetData>
  <conditionalFormatting sqref="B3:B998">
    <cfRule type="expression" dxfId="3" priority="5">
      <formula>COUNTIF($B$2:$B$998,B3)&gt;1</formula>
    </cfRule>
  </conditionalFormatting>
  <conditionalFormatting sqref="F2">
    <cfRule type="expression" dxfId="2" priority="4" stopIfTrue="1">
      <formula>COUNTIF($F$2:$F$998,F2)&gt;1</formula>
    </cfRule>
  </conditionalFormatting>
  <conditionalFormatting sqref="J2">
    <cfRule type="expression" dxfId="1" priority="2" stopIfTrue="1">
      <formula>COUNTIF($J$2:$J$998,J2)&gt;1</formula>
    </cfRule>
  </conditionalFormatting>
  <conditionalFormatting sqref="J3:J998">
    <cfRule type="expression" dxfId="0" priority="1" stopIfTrue="1">
      <formula>COUNTIF($J$2:$J$998,J3)&gt;1</formula>
    </cfRule>
  </conditionalFormatting>
  <dataValidations count="3">
    <dataValidation type="custom" allowBlank="1" showInputMessage="1" showErrorMessage="1" errorTitle="تحذير هام" error="هذا الصنف تم ادخاله من قبل من فضلك راجع الاصناف التى تم ادخالها من قبل&#10;مع تحياتى على الخطيب" sqref="B2:B998">
      <formula1>COUNTIF($B$2:$B$998,B2)&lt;2</formula1>
    </dataValidation>
    <dataValidation type="custom" allowBlank="1" showInputMessage="1" showErrorMessage="1" errorTitle="تحذير هام" error="هذا العميل تم ادخاله من قبل من فضلك راجع اسماء العملاء التى تم ادخالها من قبل&#10;مع تحياتى على الخطيب" sqref="F2:F998">
      <formula1>COUNTIF($F$2:$F$998,F2)&lt;2</formula1>
    </dataValidation>
    <dataValidation type="custom" allowBlank="1" showInputMessage="1" showErrorMessage="1" error="هذا المورد تم ادخاله من قبل من فضلك راجع اسماء الموردين التى تم ادخالها من قبل&#10;مع تحياتى على الخطيب" sqref="J2:J998">
      <formula1>COUNTIF($J$2:$J$998,J2)&lt;2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حساب المتاجره</vt:lpstr>
      <vt:lpstr>الارباح والخسائر لكل صنف</vt:lpstr>
      <vt:lpstr>الخزينه الرئيسيه</vt:lpstr>
      <vt:lpstr>المخزن</vt:lpstr>
      <vt:lpstr>حسابات الموردين</vt:lpstr>
      <vt:lpstr>تحليلى اصناف المشتريات </vt:lpstr>
      <vt:lpstr>الوارد +المشتريات</vt:lpstr>
      <vt:lpstr>حسابات العملاء</vt:lpstr>
      <vt:lpstr>تحليلى اصناف المبيعات</vt:lpstr>
      <vt:lpstr>المنصرف +المبيعات</vt:lpstr>
      <vt:lpstr>الصفحه الرئيسيه</vt:lpstr>
      <vt:lpstr>data</vt:lpstr>
      <vt:lpstr>name_1</vt:lpstr>
      <vt:lpstr>name_2</vt:lpstr>
      <vt:lpstr>name_3</vt:lpstr>
      <vt:lpstr>name_4</vt:lpstr>
      <vt:lpstr>name_5</vt:lpstr>
      <vt:lpstr>name_6</vt:lpstr>
      <vt:lpstr>اسماء_العملاء</vt:lpstr>
      <vt:lpstr>اسماء_الموردين</vt:lpstr>
      <vt:lpstr>'تحليلى اصناف المشتريات '!الاصناف</vt:lpstr>
      <vt:lpstr>الاصناف</vt:lpstr>
      <vt:lpstr>الترتيب</vt:lpstr>
      <vt:lpstr>الترتيب_1</vt:lpstr>
      <vt:lpstr>الترتيب_2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cp:lastPrinted>2013-11-14T12:04:52Z</cp:lastPrinted>
  <dcterms:created xsi:type="dcterms:W3CDTF">2011-04-04T08:19:22Z</dcterms:created>
  <dcterms:modified xsi:type="dcterms:W3CDTF">2013-11-20T10:07:54Z</dcterms:modified>
</cp:coreProperties>
</file>